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0"/>
  <workbookPr defaultThemeVersion="166925"/>
  <mc:AlternateContent xmlns:mc="http://schemas.openxmlformats.org/markup-compatibility/2006">
    <mc:Choice Requires="x15">
      <x15ac:absPath xmlns:x15ac="http://schemas.microsoft.com/office/spreadsheetml/2010/11/ac" url="\\10.112.120.23\1局本部防治科\陳佩雯\常年訓練-內政部\"/>
    </mc:Choice>
  </mc:AlternateContent>
  <xr:revisionPtr revIDLastSave="0" documentId="13_ncr:1_{E9A6B178-81A3-4840-A841-4DDE1CDD228E}" xr6:coauthVersionLast="36" xr6:coauthVersionMax="36" xr10:uidLastSave="{00000000-0000-0000-0000-000000000000}"/>
  <bookViews>
    <workbookView xWindow="0" yWindow="0" windowWidth="16800" windowHeight="5900" xr2:uid="{00000000-000D-0000-FFFF-FFFF00000000}"/>
  </bookViews>
  <sheets>
    <sheet name="苗栗縣民防團隊" sheetId="1" r:id="rId1"/>
    <sheet name="工作表1" sheetId="3" r:id="rId2"/>
  </sheets>
  <definedNames>
    <definedName name="_xlnm._FilterDatabase" localSheetId="0" hidden="1">苗栗縣民防團隊!$B$2:$AB$2</definedName>
    <definedName name="_xlnm.Print_Area" localSheetId="0">苗栗縣民防團隊!$A$1:$AB$16</definedName>
    <definedName name="_xlnm.Print_Titles" localSheetId="0">苗栗縣民防團隊!$2:$2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9" i="1" l="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A5" i="1" l="1"/>
  <c r="AA6" i="1"/>
  <c r="AA7" i="1"/>
  <c r="AA8" i="1"/>
  <c r="AA9" i="1"/>
  <c r="AA4" i="1"/>
  <c r="AD8" i="1" l="1"/>
  <c r="AD5" i="1"/>
  <c r="AD6" i="1"/>
  <c r="AD7" i="1"/>
  <c r="AD4" i="1"/>
  <c r="D5" i="1"/>
  <c r="D4" i="1"/>
</calcChain>
</file>

<file path=xl/sharedStrings.xml><?xml version="1.0" encoding="utf-8"?>
<sst xmlns="http://schemas.openxmlformats.org/spreadsheetml/2006/main" count="254" uniqueCount="169">
  <si>
    <t>居住縣市別</t>
    <phoneticPr fontId="2" type="noConversion"/>
  </si>
  <si>
    <t>戶籍縣市別</t>
    <phoneticPr fontId="2" type="noConversion"/>
  </si>
  <si>
    <t>戶籍鄉鎮市區別</t>
    <phoneticPr fontId="2" type="noConversion"/>
  </si>
  <si>
    <t>戶籍村里別</t>
    <phoneticPr fontId="2" type="noConversion"/>
  </si>
  <si>
    <t>居住所</t>
    <phoneticPr fontId="2" type="noConversion"/>
  </si>
  <si>
    <t>編號</t>
    <phoneticPr fontId="2" type="noConversion"/>
  </si>
  <si>
    <t>姓名</t>
    <phoneticPr fontId="2" type="noConversion"/>
  </si>
  <si>
    <t>出生年月日</t>
    <phoneticPr fontId="2" type="noConversion"/>
  </si>
  <si>
    <t>性別</t>
    <phoneticPr fontId="2" type="noConversion"/>
  </si>
  <si>
    <t>身分證字號</t>
    <phoneticPr fontId="2" type="noConversion"/>
  </si>
  <si>
    <t>戶籍地</t>
    <phoneticPr fontId="2" type="noConversion"/>
  </si>
  <si>
    <t>居住鄉鎮市區別</t>
    <phoneticPr fontId="2" type="noConversion"/>
  </si>
  <si>
    <t>居住村里別</t>
    <phoneticPr fontId="2" type="noConversion"/>
  </si>
  <si>
    <t>聯絡電話</t>
    <phoneticPr fontId="2" type="noConversion"/>
  </si>
  <si>
    <t>編管類型</t>
    <phoneticPr fontId="2" type="noConversion"/>
  </si>
  <si>
    <t>編管機構</t>
    <phoneticPr fontId="2" type="noConversion"/>
  </si>
  <si>
    <t>編管地點</t>
    <phoneticPr fontId="2" type="noConversion"/>
  </si>
  <si>
    <t>編管縣市別</t>
    <phoneticPr fontId="2" type="noConversion"/>
  </si>
  <si>
    <t>編管鄉鎮市區別</t>
    <phoneticPr fontId="2" type="noConversion"/>
  </si>
  <si>
    <t>編管村里別</t>
    <phoneticPr fontId="2" type="noConversion"/>
  </si>
  <si>
    <t>異動時間</t>
    <phoneticPr fontId="2" type="noConversion"/>
  </si>
  <si>
    <t>編組區分一</t>
    <phoneticPr fontId="2" type="noConversion"/>
  </si>
  <si>
    <t>編組區分二</t>
    <phoneticPr fontId="2" type="noConversion"/>
  </si>
  <si>
    <t>編組區分三</t>
    <phoneticPr fontId="2" type="noConversion"/>
  </si>
  <si>
    <t>編組職稱</t>
    <phoneticPr fontId="2" type="noConversion"/>
  </si>
  <si>
    <t>專長</t>
    <phoneticPr fontId="2" type="noConversion"/>
  </si>
  <si>
    <t>年齡區分</t>
    <phoneticPr fontId="2" type="noConversion"/>
  </si>
  <si>
    <t>召集資訊</t>
    <phoneticPr fontId="2" type="noConversion"/>
  </si>
  <si>
    <t>完全不遮蔽</t>
    <phoneticPr fontId="7" type="noConversion"/>
  </si>
  <si>
    <t>系統判斷(免填)</t>
    <phoneticPr fontId="7" type="noConversion"/>
  </si>
  <si>
    <t>趙大強</t>
    <phoneticPr fontId="7" type="noConversion"/>
  </si>
  <si>
    <t>民防總隊</t>
    <phoneticPr fontId="7" type="noConversion"/>
  </si>
  <si>
    <t>苗栗縣苗栗市建功里府前路2號</t>
    <phoneticPr fontId="7" type="noConversion"/>
  </si>
  <si>
    <t>苗栗市</t>
    <phoneticPr fontId="7" type="noConversion"/>
  </si>
  <si>
    <t>建功里</t>
    <phoneticPr fontId="7" type="noConversion"/>
  </si>
  <si>
    <t>苗栗縣政府稅務局</t>
    <phoneticPr fontId="7" type="noConversion"/>
  </si>
  <si>
    <t>義勇警察大隊</t>
    <phoneticPr fontId="7" type="noConversion"/>
  </si>
  <si>
    <t>交通義勇警察大隊</t>
    <phoneticPr fontId="7" type="noConversion"/>
  </si>
  <si>
    <t>山地義勇警察隊</t>
    <phoneticPr fontId="7" type="noConversion"/>
  </si>
  <si>
    <t>環境保護大隊</t>
    <phoneticPr fontId="7" type="noConversion"/>
  </si>
  <si>
    <t>民防大隊</t>
    <phoneticPr fontId="7" type="noConversion"/>
  </si>
  <si>
    <t>工程搶修大隊</t>
    <phoneticPr fontId="7" type="noConversion"/>
  </si>
  <si>
    <t>02-23541237</t>
    <phoneticPr fontId="2" type="noConversion"/>
  </si>
  <si>
    <t xml:space="preserve">0912-345678
</t>
    <phoneticPr fontId="7" type="noConversion"/>
  </si>
  <si>
    <t>民防團</t>
    <phoneticPr fontId="7" type="noConversion"/>
  </si>
  <si>
    <t>苗栗縣警察局</t>
    <phoneticPr fontId="7" type="noConversion"/>
  </si>
  <si>
    <t>苗栗縣苗栗市金鳳街109號</t>
    <phoneticPr fontId="2" type="noConversion"/>
  </si>
  <si>
    <t>苗栗縣警察局苗栗分局</t>
    <phoneticPr fontId="7" type="noConversion"/>
  </si>
  <si>
    <t>苗栗縣苗栗市信義街60號</t>
    <phoneticPr fontId="2" type="noConversion"/>
  </si>
  <si>
    <t>收容大隊</t>
    <phoneticPr fontId="7" type="noConversion"/>
  </si>
  <si>
    <t>物資大隊</t>
    <phoneticPr fontId="7" type="noConversion"/>
  </si>
  <si>
    <t>(聯合)防護團</t>
    <phoneticPr fontId="7" type="noConversion"/>
  </si>
  <si>
    <t>填報說明及注意事項</t>
    <phoneticPr fontId="7" type="noConversion"/>
  </si>
  <si>
    <t>完全不遮蔽(注意英文字母統一大寫、勿有空白鍵)</t>
    <phoneticPr fontId="7" type="noConversion"/>
  </si>
  <si>
    <t>完整地址，數字一律半形勿用全形</t>
    <phoneticPr fontId="7" type="noConversion"/>
  </si>
  <si>
    <t>苗栗縣苗栗市公所</t>
    <phoneticPr fontId="7" type="noConversion"/>
  </si>
  <si>
    <t>苗栗縣苗栗市府前路76號</t>
    <phoneticPr fontId="7" type="noConversion"/>
  </si>
  <si>
    <t>苗栗縣苗栗市府前路46號</t>
    <phoneticPr fontId="7" type="noConversion"/>
  </si>
  <si>
    <t>交通義勇警察大隊</t>
    <phoneticPr fontId="7" type="noConversion"/>
  </si>
  <si>
    <t>村里社區守望相助巡守大隊</t>
    <phoneticPr fontId="7" type="noConversion"/>
  </si>
  <si>
    <t>醫療大隊</t>
    <phoneticPr fontId="7" type="noConversion"/>
  </si>
  <si>
    <t>苗栗中隊</t>
    <phoneticPr fontId="7" type="noConversion"/>
  </si>
  <si>
    <t>頭份中隊</t>
    <phoneticPr fontId="7" type="noConversion"/>
  </si>
  <si>
    <t>竹南中隊</t>
    <phoneticPr fontId="7" type="noConversion"/>
  </si>
  <si>
    <t>南苗分隊</t>
    <phoneticPr fontId="7" type="noConversion"/>
  </si>
  <si>
    <t>通霄中隊</t>
    <phoneticPr fontId="7" type="noConversion"/>
  </si>
  <si>
    <t>大湖中隊</t>
    <phoneticPr fontId="7" type="noConversion"/>
  </si>
  <si>
    <t>苗栗救濟站</t>
    <phoneticPr fontId="7" type="noConversion"/>
  </si>
  <si>
    <t>○○急救站</t>
    <phoneticPr fontId="7" type="noConversion"/>
  </si>
  <si>
    <t>疏散避難宣慰中隊</t>
    <phoneticPr fontId="7" type="noConversion"/>
  </si>
  <si>
    <t>建功里民防分團</t>
    <phoneticPr fontId="7" type="noConversion"/>
  </si>
  <si>
    <t>團部</t>
    <phoneticPr fontId="7" type="noConversion"/>
  </si>
  <si>
    <t>勤務組</t>
    <phoneticPr fontId="7" type="noConversion"/>
  </si>
  <si>
    <t>大隊長</t>
    <phoneticPr fontId="7" type="noConversion"/>
  </si>
  <si>
    <t>中隊長</t>
    <phoneticPr fontId="7" type="noConversion"/>
  </si>
  <si>
    <t>分隊長</t>
    <phoneticPr fontId="7" type="noConversion"/>
  </si>
  <si>
    <t>幹事</t>
  </si>
  <si>
    <t>竹南科學園區一期廠聯合防護團</t>
    <phoneticPr fontId="7" type="noConversion"/>
  </si>
  <si>
    <t>銅鑼科學園區聯合防護團</t>
    <phoneticPr fontId="7" type="noConversion"/>
  </si>
  <si>
    <t>竹南科學園區二期廠聯合防護團</t>
    <phoneticPr fontId="7" type="noConversion"/>
  </si>
  <si>
    <t>先發電光股份有限公司分團</t>
    <phoneticPr fontId="7" type="noConversion"/>
  </si>
  <si>
    <t>職業</t>
    <phoneticPr fontId="7" type="noConversion"/>
  </si>
  <si>
    <t>役別</t>
    <phoneticPr fontId="7" type="noConversion"/>
  </si>
  <si>
    <t>參加日期</t>
    <phoneticPr fontId="7" type="noConversion"/>
  </si>
  <si>
    <t>中央民代</t>
    <phoneticPr fontId="7" type="noConversion"/>
  </si>
  <si>
    <t>地方民代</t>
    <phoneticPr fontId="7" type="noConversion"/>
  </si>
  <si>
    <t>公職</t>
    <phoneticPr fontId="7" type="noConversion"/>
  </si>
  <si>
    <t>教育</t>
    <phoneticPr fontId="7" type="noConversion"/>
  </si>
  <si>
    <t>農</t>
    <phoneticPr fontId="7" type="noConversion"/>
  </si>
  <si>
    <t>工</t>
    <phoneticPr fontId="7" type="noConversion"/>
  </si>
  <si>
    <t>自營商</t>
    <phoneticPr fontId="7" type="noConversion"/>
  </si>
  <si>
    <t>商(受雇)</t>
    <phoneticPr fontId="7" type="noConversion"/>
  </si>
  <si>
    <t>僅民防+義警+義交+守望相助+山警填寫，其他團隊不用填</t>
    <phoneticPr fontId="7" type="noConversion"/>
  </si>
  <si>
    <t>服務年資</t>
    <phoneticPr fontId="7" type="noConversion"/>
  </si>
  <si>
    <t>學歷</t>
    <phoneticPr fontId="7" type="noConversion"/>
  </si>
  <si>
    <t>A123456789</t>
    <phoneticPr fontId="7" type="noConversion"/>
  </si>
  <si>
    <t>A23456789</t>
    <phoneticPr fontId="7" type="noConversion"/>
  </si>
  <si>
    <t>民國年月日共7碼(出生年月日共7碼，如民國66年9月19日，應填寫0660919)</t>
    <phoneticPr fontId="7" type="noConversion"/>
  </si>
  <si>
    <t>國小</t>
    <phoneticPr fontId="7" type="noConversion"/>
  </si>
  <si>
    <t>國中</t>
    <phoneticPr fontId="7" type="noConversion"/>
  </si>
  <si>
    <t>研究所</t>
    <phoneticPr fontId="7" type="noConversion"/>
  </si>
  <si>
    <t>0900101</t>
    <phoneticPr fontId="7" type="noConversion"/>
  </si>
  <si>
    <t>0910101</t>
    <phoneticPr fontId="7" type="noConversion"/>
  </si>
  <si>
    <t>0920101</t>
    <phoneticPr fontId="7" type="noConversion"/>
  </si>
  <si>
    <t>0930101</t>
    <phoneticPr fontId="7" type="noConversion"/>
  </si>
  <si>
    <t>1130101</t>
    <phoneticPr fontId="7" type="noConversion"/>
  </si>
  <si>
    <t>0740319</t>
    <phoneticPr fontId="7" type="noConversion"/>
  </si>
  <si>
    <t>0740320</t>
    <phoneticPr fontId="7" type="noConversion"/>
  </si>
  <si>
    <t>0740318</t>
    <phoneticPr fontId="7" type="noConversion"/>
  </si>
  <si>
    <t>0740321</t>
    <phoneticPr fontId="7" type="noConversion"/>
  </si>
  <si>
    <t>0740322</t>
  </si>
  <si>
    <t>1130319</t>
    <phoneticPr fontId="7" type="noConversion"/>
  </si>
  <si>
    <t>苗栗縣政府社會處</t>
    <phoneticPr fontId="7" type="noConversion"/>
  </si>
  <si>
    <t>苗栗縣政府工商發展處</t>
    <phoneticPr fontId="7" type="noConversion"/>
  </si>
  <si>
    <t>苗栗縣政府交通工務處</t>
    <phoneticPr fontId="7" type="noConversion"/>
  </si>
  <si>
    <t>苗栗縣政府環境保護局</t>
    <phoneticPr fontId="7" type="noConversion"/>
  </si>
  <si>
    <t>苗栗縣政府衛生局</t>
    <phoneticPr fontId="7" type="noConversion"/>
  </si>
  <si>
    <t>苗栗縣</t>
    <phoneticPr fontId="7" type="noConversion"/>
  </si>
  <si>
    <t>苗栗市</t>
    <phoneticPr fontId="7" type="noConversion"/>
  </si>
  <si>
    <t>建功里</t>
    <phoneticPr fontId="7" type="noConversion"/>
  </si>
  <si>
    <t>竹南鎮</t>
    <phoneticPr fontId="7" type="noConversion"/>
  </si>
  <si>
    <t>竹南里</t>
  </si>
  <si>
    <t>苗栗縣</t>
    <phoneticPr fontId="7" type="noConversion"/>
  </si>
  <si>
    <t>1、請優先填寫行動電話，若無行動電話資料，請填有線電話加區碼。
2、勿同時填寫有線電話和行動電話，擇一填寫即可。</t>
    <phoneticPr fontId="7" type="noConversion"/>
  </si>
  <si>
    <t>苗栗縣警察局苗栗分局南苗出所</t>
    <phoneticPr fontId="7" type="noConversion"/>
  </si>
  <si>
    <t>苗栗縣苗栗市府前路76號</t>
    <phoneticPr fontId="7" type="noConversion"/>
  </si>
  <si>
    <t>苗栗縣苗栗市府前路100號</t>
    <phoneticPr fontId="7" type="noConversion"/>
  </si>
  <si>
    <t>苗栗中隊</t>
    <phoneticPr fontId="7" type="noConversion"/>
  </si>
  <si>
    <t>○○組</t>
    <phoneticPr fontId="7" type="noConversion"/>
  </si>
  <si>
    <t>小隊</t>
    <phoneticPr fontId="7" type="noConversion"/>
  </si>
  <si>
    <t>苗栗市公所民防團</t>
    <phoneticPr fontId="7" type="noConversion"/>
  </si>
  <si>
    <t>苗栗市公所民防團</t>
    <phoneticPr fontId="7" type="noConversion"/>
  </si>
  <si>
    <t>國立苗栗高級中學</t>
    <phoneticPr fontId="7" type="noConversion"/>
  </si>
  <si>
    <t>苗栗縣苗栗市至公路183號</t>
    <phoneticPr fontId="7" type="noConversion"/>
  </si>
  <si>
    <t>苗栗縣政府稅務局防護團</t>
    <phoneticPr fontId="7" type="noConversion"/>
  </si>
  <si>
    <t>國立苗栗高級中學防護團</t>
    <phoneticPr fontId="7" type="noConversion"/>
  </si>
  <si>
    <t>長春石油化學股份有限公司苗栗廠防護團</t>
    <phoneticPr fontId="7" type="noConversion"/>
  </si>
  <si>
    <t>苗栗縣苗栗市宜春路福安里福星246號</t>
    <phoneticPr fontId="7" type="noConversion"/>
  </si>
  <si>
    <t>「編組區分二」至「編組區分三」依實際編組層級依序填入</t>
    <phoneticPr fontId="7" type="noConversion"/>
  </si>
  <si>
    <t>國家科學及技術委員會新竹科學園區管理局竹南科學園區</t>
    <phoneticPr fontId="7" type="noConversion"/>
  </si>
  <si>
    <t>國家科學及技術委員會新竹科學園區管理局銅鑼科學園區</t>
    <phoneticPr fontId="7" type="noConversion"/>
  </si>
  <si>
    <t>鴻鎵科技股份有限公司竹南園區分公司分團</t>
    <phoneticPr fontId="7" type="noConversion"/>
  </si>
  <si>
    <t>長春石油化學股份有限公司苗栗廠</t>
    <phoneticPr fontId="7" type="noConversion"/>
  </si>
  <si>
    <t>苗栗縣竹南鎮科中路11號1樓</t>
    <phoneticPr fontId="7" type="noConversion"/>
  </si>
  <si>
    <t>苗栗縣竹南鎮科研路50-3號5樓</t>
    <phoneticPr fontId="7" type="noConversion"/>
  </si>
  <si>
    <t>新和生物科技股份有限公司分團</t>
    <phoneticPr fontId="7" type="noConversion"/>
  </si>
  <si>
    <t>苗栗縣銅鑼鄉九湖村銅科九路5號</t>
    <phoneticPr fontId="7" type="noConversion"/>
  </si>
  <si>
    <t>苗栗縣苗栗市建功里府前路二段3巷4號5樓</t>
    <phoneticPr fontId="7" type="noConversion"/>
  </si>
  <si>
    <t>苗栗縣竹南鎮竹南里環市路二段3巷4號5樓</t>
    <phoneticPr fontId="7" type="noConversion"/>
  </si>
  <si>
    <r>
      <t>大學</t>
    </r>
    <r>
      <rPr>
        <sz val="16"/>
        <color theme="1"/>
        <rFont val="Times New Roman"/>
        <family val="1"/>
      </rPr>
      <t>(</t>
    </r>
    <r>
      <rPr>
        <sz val="16"/>
        <color theme="1"/>
        <rFont val="標楷體"/>
        <family val="4"/>
        <charset val="136"/>
      </rPr>
      <t>專</t>
    </r>
    <r>
      <rPr>
        <sz val="16"/>
        <color theme="1"/>
        <rFont val="Times New Roman"/>
        <family val="1"/>
      </rPr>
      <t>)</t>
    </r>
    <phoneticPr fontId="7" type="noConversion"/>
  </si>
  <si>
    <r>
      <t>高中</t>
    </r>
    <r>
      <rPr>
        <sz val="16"/>
        <color theme="1"/>
        <rFont val="Times New Roman"/>
        <family val="1"/>
      </rPr>
      <t>(</t>
    </r>
    <r>
      <rPr>
        <sz val="16"/>
        <color theme="1"/>
        <rFont val="標楷體"/>
        <family val="4"/>
        <charset val="136"/>
      </rPr>
      <t>職</t>
    </r>
    <r>
      <rPr>
        <sz val="16"/>
        <color theme="1"/>
        <rFont val="Times New Roman"/>
        <family val="1"/>
      </rPr>
      <t>)</t>
    </r>
    <phoneticPr fontId="7" type="noConversion"/>
  </si>
  <si>
    <t>編管機構或公司所在地(完整地址)</t>
    <phoneticPr fontId="7" type="noConversion"/>
  </si>
  <si>
    <t>參閱辦法13條</t>
    <phoneticPr fontId="7" type="noConversion"/>
  </si>
  <si>
    <t>參閱辦法14條</t>
    <phoneticPr fontId="7" type="noConversion"/>
  </si>
  <si>
    <t>參閱辦法15條</t>
    <phoneticPr fontId="7" type="noConversion"/>
  </si>
  <si>
    <t>參閱辦法16條</t>
    <phoneticPr fontId="7" type="noConversion"/>
  </si>
  <si>
    <t>參閱辦法16-1條</t>
    <phoneticPr fontId="7" type="noConversion"/>
  </si>
  <si>
    <t>參閱辦法17-18條</t>
    <phoneticPr fontId="7" type="noConversion"/>
  </si>
  <si>
    <t>參閱辦法22條</t>
    <phoneticPr fontId="7" type="noConversion"/>
  </si>
  <si>
    <t xml:space="preserve">依民防團隊編組訓練演習服勤及支援軍事勤務辦法相關修文進行編組填列
</t>
    <phoneticPr fontId="7" type="noConversion"/>
  </si>
  <si>
    <t xml:space="preserve">填民防總隊、民防團、(聯合)防護團3種，沒有別的填法。
1、民防總隊含民防+義警+義交+守望相助+山警+收容+醫療+環境保護+工程搶修+物資
2、民防團含苗栗縣18鄉鎮市公所
3、(聯合)防護團含機關、學校、公司、廠場
</t>
    <phoneticPr fontId="7" type="noConversion"/>
  </si>
  <si>
    <t>請填至可以知道該編組人員待命機構全銜。
1、民防+義警+義交+守望相助+山警請填至最小編管單位派出所。
2、收容+醫療+環境保護+工程搶修+物資請填該編組人員待命機構。
3、民防團：請填公所完整名稱
4、防護團：填寫機關、學校、公司、廠場全銜</t>
    <phoneticPr fontId="7" type="noConversion"/>
  </si>
  <si>
    <t>1、民防總隊-民防大隊、義勇警察大隊、交通義勇警察大隊、村里社區守望相助巡守大隊、山地義警察隊、收容大隊、醫療大隊、環境保護大隊、工程搶修大隊及物資大隊10類。
2、民防團填入○○民防團名稱
3、防護團請依範例填寫</t>
    <phoneticPr fontId="7" type="noConversion"/>
  </si>
  <si>
    <t>系統判斷(免填)</t>
    <phoneticPr fontId="7" type="noConversion"/>
  </si>
  <si>
    <t>僅民防+義警+義交+守望相助+山警填寫，其他團隊不用填
民國年月日共7碼</t>
    <phoneticPr fontId="7" type="noConversion"/>
  </si>
  <si>
    <t>僅民防大隊填寫，其他團隊不用填</t>
    <phoneticPr fontId="7" type="noConversion"/>
  </si>
  <si>
    <t>僅民防大隊填寫，其他團隊不用填</t>
    <phoneticPr fontId="7" type="noConversion"/>
  </si>
  <si>
    <t>完整地址，數字一律半形勿用全形。縣市別請使用「臺」字(如臺中市)</t>
    <phoneticPr fontId="7" type="noConversion"/>
  </si>
  <si>
    <r>
      <rPr>
        <sz val="20"/>
        <color theme="1"/>
        <rFont val="標楷體"/>
        <family val="4"/>
        <charset val="136"/>
      </rPr>
      <t xml:space="preserve">附件4  </t>
    </r>
    <r>
      <rPr>
        <sz val="36"/>
        <color theme="1"/>
        <rFont val="標楷體"/>
        <family val="4"/>
        <charset val="136"/>
      </rPr>
      <t xml:space="preserve">                                                               (民防團隊全銜)編組人員名冊</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</si>
</sst>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_ "/>
  </numFmts>
  <fonts count="22">
    <font>
      <sz val="12"/>
      <color rgb="FF000000"/>
      <name val="新細明體"/>
      <family val="1"/>
      <charset val="136"/>
    </font>
    <font>
      <sz val="10"/>
      <color rgb="FF000000"/>
      <name val="微軟正黑體"/>
      <family val="2"/>
      <charset val="136"/>
    </font>
    <font>
      <sz val="9"/>
      <name val="新細明體"/>
      <family val="2"/>
      <charset val="136"/>
      <scheme val="minor"/>
    </font>
    <font>
      <sz val="12"/>
      <name val="新細明體"/>
      <family val="1"/>
      <charset val="136"/>
    </font>
    <font>
      <sz val="18"/>
      <name val="標楷體"/>
      <family val="4"/>
      <charset val="136"/>
    </font>
    <font>
      <sz val="36"/>
      <color theme="1"/>
      <name val="標楷體"/>
      <family val="4"/>
      <charset val="136"/>
    </font>
    <font>
      <sz val="36"/>
      <color theme="1"/>
      <name val="新細明體"/>
      <family val="2"/>
      <charset val="136"/>
      <scheme val="minor"/>
    </font>
    <font>
      <sz val="9"/>
      <name val="新細明體"/>
      <family val="3"/>
      <charset val="136"/>
      <scheme val="minor"/>
    </font>
    <font>
      <sz val="12"/>
      <color rgb="FFFF0000"/>
      <name val="標楷體"/>
      <family val="4"/>
      <charset val="136"/>
    </font>
    <font>
      <sz val="12"/>
      <color rgb="FFFF0000"/>
      <name val="新細明體"/>
      <family val="1"/>
      <charset val="136"/>
    </font>
    <font>
      <sz val="24"/>
      <color rgb="FFFF0000"/>
      <name val="新細明體"/>
      <family val="1"/>
      <charset val="136"/>
    </font>
    <font>
      <sz val="11"/>
      <color indexed="8"/>
      <name val="新細明體"/>
      <family val="2"/>
      <scheme val="minor"/>
    </font>
    <font>
      <sz val="9"/>
      <name val="新細明體"/>
      <family val="1"/>
      <charset val="136"/>
    </font>
    <font>
      <sz val="20"/>
      <color rgb="FFFF0000"/>
      <name val="標楷體"/>
      <family val="4"/>
      <charset val="136"/>
    </font>
    <font>
      <sz val="20"/>
      <color rgb="FFFF0000"/>
      <name val="新細明體"/>
      <family val="1"/>
      <charset val="136"/>
    </font>
    <font>
      <sz val="16"/>
      <color theme="1"/>
      <name val="標楷體"/>
      <family val="4"/>
      <charset val="136"/>
    </font>
    <font>
      <sz val="16"/>
      <color theme="1"/>
      <name val="新細明體"/>
      <family val="1"/>
      <charset val="136"/>
    </font>
    <font>
      <sz val="16"/>
      <color theme="1"/>
      <name val="Times New Roman"/>
      <family val="1"/>
    </font>
    <font>
      <sz val="12"/>
      <color theme="1"/>
      <name val="新細明體"/>
      <family val="1"/>
      <charset val="136"/>
    </font>
    <font>
      <sz val="24"/>
      <color theme="1"/>
      <name val="新細明體"/>
      <family val="1"/>
      <charset val="136"/>
    </font>
    <font>
      <sz val="12"/>
      <color theme="1"/>
      <name val="標楷體"/>
      <family val="4"/>
      <charset val="136"/>
    </font>
    <font>
      <sz val="20"/>
      <color theme="1"/>
      <name val="標楷體"/>
      <family val="4"/>
      <charset val="136"/>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pplyNumberFormat="0" applyBorder="0" applyProtection="0"/>
    <xf numFmtId="0" fontId="11" fillId="0" borderId="0">
      <alignment vertical="center"/>
    </xf>
  </cellStyleXfs>
  <cellXfs count="48">
    <xf numFmtId="0" fontId="0" fillId="0" borderId="0" xfId="0">
      <alignment vertical="center"/>
    </xf>
    <xf numFmtId="0" fontId="3" fillId="2" borderId="0" xfId="0" applyFont="1" applyFill="1">
      <alignment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6" fillId="0" borderId="2" xfId="0" applyFont="1" applyBorder="1" applyAlignment="1">
      <alignment horizontal="left" vertical="center"/>
    </xf>
    <xf numFmtId="0" fontId="4" fillId="2" borderId="1" xfId="0" applyFont="1" applyFill="1" applyBorder="1" applyAlignment="1">
      <alignment horizontal="center" vertical="center"/>
    </xf>
    <xf numFmtId="0" fontId="8" fillId="4" borderId="5" xfId="0" applyFont="1" applyFill="1" applyBorder="1" applyAlignment="1">
      <alignment horizontal="left"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10" fillId="2" borderId="4" xfId="0" applyFont="1" applyFill="1" applyBorder="1" applyAlignment="1">
      <alignment horizontal="center" vertical="center"/>
    </xf>
    <xf numFmtId="0" fontId="13" fillId="3" borderId="5"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5" fillId="0" borderId="5" xfId="0" applyFont="1" applyBorder="1" applyAlignment="1">
      <alignment horizontal="left" vertical="center" wrapText="1"/>
    </xf>
    <xf numFmtId="0" fontId="15" fillId="4" borderId="5" xfId="0" applyFont="1" applyFill="1" applyBorder="1" applyAlignment="1">
      <alignment horizontal="left" vertical="center"/>
    </xf>
    <xf numFmtId="0" fontId="16" fillId="2" borderId="1" xfId="0" applyFont="1" applyFill="1" applyBorder="1" applyAlignment="1">
      <alignment horizontal="center" vertical="center"/>
    </xf>
    <xf numFmtId="0" fontId="15" fillId="5" borderId="5" xfId="0" applyFont="1" applyFill="1" applyBorder="1" applyAlignment="1">
      <alignment horizontal="left" vertical="center" wrapText="1"/>
    </xf>
    <xf numFmtId="0" fontId="16" fillId="2" borderId="4" xfId="0" applyFont="1" applyFill="1" applyBorder="1" applyAlignment="1">
      <alignment horizontal="center" vertical="center"/>
    </xf>
    <xf numFmtId="0" fontId="15" fillId="0" borderId="5" xfId="0" applyFont="1" applyBorder="1" applyAlignment="1">
      <alignment horizontal="left" vertical="center"/>
    </xf>
    <xf numFmtId="49" fontId="15" fillId="0" borderId="5" xfId="0" applyNumberFormat="1" applyFont="1" applyBorder="1" applyAlignment="1">
      <alignment horizontal="left" vertical="center"/>
    </xf>
    <xf numFmtId="0" fontId="16" fillId="5" borderId="1" xfId="0" applyFont="1" applyFill="1" applyBorder="1" applyAlignment="1">
      <alignment horizontal="center" vertical="center"/>
    </xf>
    <xf numFmtId="176" fontId="15" fillId="4" borderId="5" xfId="0" applyNumberFormat="1" applyFont="1" applyFill="1" applyBorder="1" applyAlignment="1">
      <alignment horizontal="left" vertical="center"/>
    </xf>
    <xf numFmtId="0" fontId="15" fillId="0" borderId="5" xfId="0" applyNumberFormat="1" applyFont="1" applyBorder="1" applyAlignment="1">
      <alignment horizontal="left" vertical="center" wrapText="1"/>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8" fillId="2" borderId="4" xfId="0" applyFont="1" applyFill="1" applyBorder="1" applyAlignment="1">
      <alignment horizontal="center" vertical="center"/>
    </xf>
    <xf numFmtId="0" fontId="19" fillId="2" borderId="4" xfId="0" applyFont="1" applyFill="1" applyBorder="1" applyAlignment="1">
      <alignment horizontal="center" vertical="center"/>
    </xf>
    <xf numFmtId="0" fontId="15" fillId="7" borderId="5" xfId="0" applyFont="1" applyFill="1" applyBorder="1" applyAlignment="1">
      <alignment horizontal="left" vertical="center" wrapText="1"/>
    </xf>
    <xf numFmtId="0" fontId="16" fillId="7" borderId="4" xfId="0" applyFont="1" applyFill="1" applyBorder="1" applyAlignment="1">
      <alignment horizontal="center" vertical="center"/>
    </xf>
    <xf numFmtId="0" fontId="20" fillId="4" borderId="5" xfId="0" applyFont="1" applyFill="1" applyBorder="1" applyAlignment="1">
      <alignment horizontal="left" vertical="center"/>
    </xf>
    <xf numFmtId="0" fontId="18" fillId="2" borderId="1" xfId="0" applyFont="1" applyFill="1" applyBorder="1" applyAlignment="1">
      <alignment horizontal="center" vertical="center"/>
    </xf>
    <xf numFmtId="0" fontId="16" fillId="7" borderId="1" xfId="0" applyFont="1" applyFill="1" applyBorder="1" applyAlignment="1">
      <alignment horizontal="center" vertical="center"/>
    </xf>
    <xf numFmtId="0" fontId="15" fillId="8" borderId="5" xfId="0" applyFont="1" applyFill="1" applyBorder="1" applyAlignment="1">
      <alignment horizontal="left" vertical="center" wrapText="1"/>
    </xf>
    <xf numFmtId="0" fontId="16" fillId="8" borderId="4" xfId="0" applyFont="1" applyFill="1" applyBorder="1" applyAlignment="1">
      <alignment horizontal="center" vertical="center"/>
    </xf>
    <xf numFmtId="0" fontId="16" fillId="8" borderId="1" xfId="0" applyFont="1" applyFill="1" applyBorder="1" applyAlignment="1">
      <alignment horizontal="center" vertical="center"/>
    </xf>
    <xf numFmtId="0" fontId="20" fillId="8" borderId="5" xfId="0" applyFont="1" applyFill="1" applyBorder="1" applyAlignment="1">
      <alignment horizontal="left" vertical="center" wrapText="1"/>
    </xf>
    <xf numFmtId="0" fontId="18" fillId="8" borderId="4" xfId="0" applyFont="1" applyFill="1" applyBorder="1" applyAlignment="1">
      <alignment horizontal="center" vertical="center"/>
    </xf>
    <xf numFmtId="0" fontId="21" fillId="4" borderId="5"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6" fillId="9" borderId="4" xfId="0" applyFont="1" applyFill="1" applyBorder="1" applyAlignment="1">
      <alignment horizontal="center" vertical="center"/>
    </xf>
    <xf numFmtId="0" fontId="16" fillId="9" borderId="1" xfId="0" applyFont="1" applyFill="1" applyBorder="1" applyAlignment="1">
      <alignment horizontal="center" vertical="center"/>
    </xf>
    <xf numFmtId="49" fontId="15" fillId="6" borderId="5" xfId="0" applyNumberFormat="1" applyFont="1" applyFill="1" applyBorder="1" applyAlignment="1">
      <alignment horizontal="left" vertical="center"/>
    </xf>
    <xf numFmtId="0" fontId="21" fillId="6" borderId="5" xfId="0" applyFont="1" applyFill="1" applyBorder="1" applyAlignment="1">
      <alignment horizontal="left" vertical="center" wrapText="1"/>
    </xf>
    <xf numFmtId="0" fontId="15" fillId="6" borderId="5" xfId="0" applyFont="1" applyFill="1" applyBorder="1" applyAlignment="1">
      <alignment horizontal="left" vertical="center" wrapText="1"/>
    </xf>
    <xf numFmtId="0" fontId="16" fillId="6" borderId="1" xfId="0" applyFont="1" applyFill="1" applyBorder="1" applyAlignment="1">
      <alignment horizontal="center" vertical="center"/>
    </xf>
    <xf numFmtId="0" fontId="18" fillId="6" borderId="1" xfId="0" applyFont="1" applyFill="1" applyBorder="1" applyAlignment="1">
      <alignment horizontal="center" vertical="center"/>
    </xf>
    <xf numFmtId="0" fontId="5" fillId="0" borderId="3" xfId="0" applyFont="1" applyBorder="1" applyAlignment="1">
      <alignment horizontal="left" vertical="center"/>
    </xf>
    <xf numFmtId="0" fontId="0" fillId="0" borderId="3" xfId="0" applyBorder="1" applyAlignment="1">
      <alignment horizontal="left" vertical="center"/>
    </xf>
  </cellXfs>
  <cellStyles count="3">
    <cellStyle name="一般" xfId="0" builtinId="0"/>
    <cellStyle name="一般 2" xfId="1" xr:uid="{00000000-0005-0000-0000-000001000000}"/>
    <cellStyle name="一般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6"/>
  <sheetViews>
    <sheetView tabSelected="1" zoomScale="25" zoomScaleNormal="25" zoomScaleSheetLayoutView="55" workbookViewId="0">
      <pane ySplit="2" topLeftCell="A3" activePane="bottomLeft" state="frozen"/>
      <selection activeCell="K1" sqref="K1"/>
      <selection pane="bottomLeft" sqref="A1:AB1"/>
    </sheetView>
  </sheetViews>
  <sheetFormatPr defaultColWidth="8.26953125" defaultRowHeight="17"/>
  <cols>
    <col min="1" max="1" width="13.7265625" style="1" customWidth="1"/>
    <col min="2" max="2" width="14.7265625" style="2" customWidth="1"/>
    <col min="3" max="3" width="17.453125" style="2" customWidth="1"/>
    <col min="4" max="4" width="7.453125" style="2" customWidth="1"/>
    <col min="5" max="6" width="17.453125" style="1" customWidth="1"/>
    <col min="7" max="7" width="17.453125" style="3" customWidth="1"/>
    <col min="8" max="9" width="17.453125" style="1" customWidth="1"/>
    <col min="10" max="10" width="17.453125" style="3" customWidth="1"/>
    <col min="11" max="14" width="17.453125" style="1" customWidth="1"/>
    <col min="15" max="15" width="30.26953125" style="3" customWidth="1"/>
    <col min="16" max="16" width="46.7265625" style="1" customWidth="1"/>
    <col min="17" max="17" width="24.7265625" style="1" customWidth="1"/>
    <col min="18" max="21" width="17.453125" style="1" customWidth="1"/>
    <col min="22" max="24" width="18.90625" style="1" customWidth="1"/>
    <col min="25" max="25" width="17.453125" style="1" customWidth="1"/>
    <col min="26" max="26" width="22.26953125" style="2" customWidth="1"/>
    <col min="27" max="27" width="17.453125" style="2" customWidth="1"/>
    <col min="28" max="33" width="17.453125" style="1" customWidth="1"/>
    <col min="34" max="16384" width="8.26953125" style="1"/>
  </cols>
  <sheetData>
    <row r="1" spans="1:33" s="4" customFormat="1" ht="67.5" customHeight="1">
      <c r="A1" s="46" t="s">
        <v>168</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D1" s="1"/>
      <c r="AE1" s="1"/>
      <c r="AF1" s="1"/>
      <c r="AG1" s="1"/>
    </row>
    <row r="2" spans="1:33" s="5" customFormat="1" ht="56.25" customHeight="1">
      <c r="A2" s="5" t="s">
        <v>5</v>
      </c>
      <c r="B2" s="5" t="s">
        <v>6</v>
      </c>
      <c r="C2" s="5" t="s">
        <v>7</v>
      </c>
      <c r="D2" s="5" t="s">
        <v>8</v>
      </c>
      <c r="E2" s="5" t="s">
        <v>9</v>
      </c>
      <c r="F2" s="5" t="s">
        <v>10</v>
      </c>
      <c r="G2" s="5" t="s">
        <v>1</v>
      </c>
      <c r="H2" s="5" t="s">
        <v>2</v>
      </c>
      <c r="I2" s="5" t="s">
        <v>3</v>
      </c>
      <c r="J2" s="5" t="s">
        <v>4</v>
      </c>
      <c r="K2" s="5" t="s">
        <v>0</v>
      </c>
      <c r="L2" s="5" t="s">
        <v>11</v>
      </c>
      <c r="M2" s="5" t="s">
        <v>12</v>
      </c>
      <c r="N2" s="5" t="s">
        <v>13</v>
      </c>
      <c r="O2" s="5" t="s">
        <v>14</v>
      </c>
      <c r="P2" s="5" t="s">
        <v>15</v>
      </c>
      <c r="Q2" s="5" t="s">
        <v>16</v>
      </c>
      <c r="R2" s="5" t="s">
        <v>17</v>
      </c>
      <c r="S2" s="5" t="s">
        <v>18</v>
      </c>
      <c r="T2" s="5" t="s">
        <v>19</v>
      </c>
      <c r="U2" s="5" t="s">
        <v>20</v>
      </c>
      <c r="V2" s="5" t="s">
        <v>21</v>
      </c>
      <c r="W2" s="5" t="s">
        <v>22</v>
      </c>
      <c r="X2" s="5" t="s">
        <v>23</v>
      </c>
      <c r="Y2" s="5" t="s">
        <v>24</v>
      </c>
      <c r="Z2" s="5" t="s">
        <v>25</v>
      </c>
      <c r="AA2" s="5" t="s">
        <v>26</v>
      </c>
      <c r="AB2" s="5" t="s">
        <v>27</v>
      </c>
      <c r="AC2" s="5" t="s">
        <v>83</v>
      </c>
      <c r="AD2" s="5" t="s">
        <v>93</v>
      </c>
      <c r="AE2" s="5" t="s">
        <v>82</v>
      </c>
      <c r="AF2" s="5" t="s">
        <v>94</v>
      </c>
      <c r="AG2" s="5" t="s">
        <v>81</v>
      </c>
    </row>
    <row r="3" spans="1:33" s="12" customFormat="1" ht="409.6" customHeight="1">
      <c r="A3" s="10" t="s">
        <v>52</v>
      </c>
      <c r="B3" s="10" t="s">
        <v>28</v>
      </c>
      <c r="C3" s="10" t="s">
        <v>97</v>
      </c>
      <c r="D3" s="11" t="s">
        <v>29</v>
      </c>
      <c r="E3" s="10" t="s">
        <v>53</v>
      </c>
      <c r="F3" s="10" t="s">
        <v>167</v>
      </c>
      <c r="G3" s="10"/>
      <c r="H3" s="10"/>
      <c r="I3" s="10"/>
      <c r="J3" s="10" t="s">
        <v>54</v>
      </c>
      <c r="K3" s="10"/>
      <c r="L3" s="10"/>
      <c r="M3" s="10"/>
      <c r="N3" s="10" t="s">
        <v>123</v>
      </c>
      <c r="O3" s="10" t="s">
        <v>160</v>
      </c>
      <c r="P3" s="10" t="s">
        <v>161</v>
      </c>
      <c r="Q3" s="10" t="s">
        <v>151</v>
      </c>
      <c r="R3" s="10"/>
      <c r="S3" s="10"/>
      <c r="T3" s="10"/>
      <c r="U3" s="11" t="s">
        <v>29</v>
      </c>
      <c r="V3" s="10" t="s">
        <v>162</v>
      </c>
      <c r="W3" s="10" t="s">
        <v>138</v>
      </c>
      <c r="X3" s="10"/>
      <c r="Y3" s="10" t="s">
        <v>159</v>
      </c>
      <c r="Z3" s="10"/>
      <c r="AA3" s="11" t="s">
        <v>29</v>
      </c>
      <c r="AB3" s="11" t="s">
        <v>29</v>
      </c>
      <c r="AC3" s="11" t="s">
        <v>164</v>
      </c>
      <c r="AD3" s="11" t="s">
        <v>163</v>
      </c>
      <c r="AE3" s="11" t="s">
        <v>92</v>
      </c>
      <c r="AF3" s="11" t="s">
        <v>165</v>
      </c>
      <c r="AG3" s="11" t="s">
        <v>166</v>
      </c>
    </row>
    <row r="4" spans="1:33" s="15" customFormat="1" ht="125.5" customHeight="1">
      <c r="A4" s="15">
        <v>1</v>
      </c>
      <c r="B4" s="18" t="s">
        <v>30</v>
      </c>
      <c r="C4" s="19" t="s">
        <v>106</v>
      </c>
      <c r="D4" s="37" t="str">
        <f>IF(MID(E4,2,1)="1","男","女")</f>
        <v>男</v>
      </c>
      <c r="E4" s="18" t="s">
        <v>95</v>
      </c>
      <c r="F4" s="13" t="s">
        <v>147</v>
      </c>
      <c r="G4" s="13" t="s">
        <v>117</v>
      </c>
      <c r="H4" s="13" t="s">
        <v>118</v>
      </c>
      <c r="I4" s="13" t="s">
        <v>119</v>
      </c>
      <c r="J4" s="13" t="s">
        <v>148</v>
      </c>
      <c r="K4" s="13" t="s">
        <v>117</v>
      </c>
      <c r="L4" s="13" t="s">
        <v>120</v>
      </c>
      <c r="M4" s="13" t="s">
        <v>121</v>
      </c>
      <c r="N4" s="13" t="s">
        <v>43</v>
      </c>
      <c r="O4" s="16" t="s">
        <v>31</v>
      </c>
      <c r="P4" s="16" t="s">
        <v>45</v>
      </c>
      <c r="Q4" s="16" t="s">
        <v>32</v>
      </c>
      <c r="R4" s="16" t="s">
        <v>122</v>
      </c>
      <c r="S4" s="16" t="s">
        <v>33</v>
      </c>
      <c r="T4" s="16" t="s">
        <v>34</v>
      </c>
      <c r="U4" s="14"/>
      <c r="V4" s="16" t="s">
        <v>40</v>
      </c>
      <c r="W4" s="20"/>
      <c r="X4" s="20"/>
      <c r="Y4" s="16" t="s">
        <v>73</v>
      </c>
      <c r="Z4" s="16" t="s">
        <v>40</v>
      </c>
      <c r="AA4" s="21">
        <f ca="1">YEARFRAC(TEXT(DATE(LEFT(RIGHT("0"&amp;SUBSTITUTE(C4,"/",""),7),3)+1911, MID(RIGHT("0"&amp;SUBSTITUTE(C4,"/",""),7),4,2), RIGHT(RIGHT("0"&amp;SUBSTITUTE(C4,"/",""),7),2)),"yyyy/mm/dd"),TODAY(),0)</f>
        <v>40.836111111111109</v>
      </c>
      <c r="AB4" s="14"/>
      <c r="AC4" s="41" t="s">
        <v>101</v>
      </c>
      <c r="AD4" s="42">
        <f ca="1">DATEDIF(TEXT(DATE(LEFT(RIGHT("0"&amp;SUBSTITUTE(AC4,"/",""),7),3)+1911, MID(RIGHT("0"&amp;SUBSTITUTE(AC4,"/",""),7),4,2), RIGHT(RIGHT("0"&amp;SUBSTITUTE(AC4,"/",""),7),2)),"yyyy/mm/dd"),TODAY(),"Y")</f>
        <v>25</v>
      </c>
      <c r="AE4" s="43"/>
      <c r="AF4" s="43" t="s">
        <v>98</v>
      </c>
      <c r="AG4" s="43" t="s">
        <v>84</v>
      </c>
    </row>
    <row r="5" spans="1:33" s="15" customFormat="1" ht="61.5" customHeight="1">
      <c r="A5" s="17"/>
      <c r="B5" s="18"/>
      <c r="C5" s="19" t="s">
        <v>107</v>
      </c>
      <c r="D5" s="37" t="str">
        <f>IF(MID(E5,2,1)="1","男","女")</f>
        <v>女</v>
      </c>
      <c r="E5" s="18" t="s">
        <v>96</v>
      </c>
      <c r="F5" s="13"/>
      <c r="G5" s="13"/>
      <c r="H5" s="13"/>
      <c r="I5" s="13"/>
      <c r="J5" s="13"/>
      <c r="K5" s="13"/>
      <c r="L5" s="13"/>
      <c r="M5" s="13"/>
      <c r="N5" s="13" t="s">
        <v>42</v>
      </c>
      <c r="O5" s="16" t="s">
        <v>31</v>
      </c>
      <c r="P5" s="16" t="s">
        <v>47</v>
      </c>
      <c r="Q5" s="16" t="s">
        <v>46</v>
      </c>
      <c r="R5" s="16"/>
      <c r="S5" s="16"/>
      <c r="T5" s="16"/>
      <c r="U5" s="14"/>
      <c r="V5" s="16" t="s">
        <v>40</v>
      </c>
      <c r="W5" s="16" t="s">
        <v>61</v>
      </c>
      <c r="X5" s="20"/>
      <c r="Y5" s="16" t="s">
        <v>74</v>
      </c>
      <c r="Z5" s="16" t="s">
        <v>40</v>
      </c>
      <c r="AA5" s="21">
        <f t="shared" ref="AA5:AA9" ca="1" si="0">YEARFRAC(TEXT(DATE(LEFT(RIGHT("0"&amp;SUBSTITUTE(C5,"/",""),7),3)+1911, MID(RIGHT("0"&amp;SUBSTITUTE(C5,"/",""),7),4,2), RIGHT(RIGHT("0"&amp;SUBSTITUTE(C5,"/",""),7),2)),"yyyy/mm/dd"),TODAY(),0)</f>
        <v>40.833333333333336</v>
      </c>
      <c r="AB5" s="14"/>
      <c r="AC5" s="41" t="s">
        <v>102</v>
      </c>
      <c r="AD5" s="42">
        <f t="shared" ref="AD5:AD35" ca="1" si="1">DATEDIF(TEXT(DATE(LEFT(RIGHT("0"&amp;SUBSTITUTE(AC5,"/",""),7),3)+1911, MID(RIGHT("0"&amp;SUBSTITUTE(AC5,"/",""),7),4,2), RIGHT(RIGHT("0"&amp;SUBSTITUTE(AC5,"/",""),7),2)),"yyyy/mm/dd"),TODAY(),"Y")</f>
        <v>24</v>
      </c>
      <c r="AE5" s="43"/>
      <c r="AF5" s="43" t="s">
        <v>99</v>
      </c>
      <c r="AG5" s="43" t="s">
        <v>85</v>
      </c>
    </row>
    <row r="6" spans="1:33" s="15" customFormat="1" ht="61.5" customHeight="1">
      <c r="A6" s="17"/>
      <c r="B6" s="17"/>
      <c r="C6" s="19" t="s">
        <v>108</v>
      </c>
      <c r="D6" s="37"/>
      <c r="E6" s="17"/>
      <c r="F6" s="17"/>
      <c r="G6" s="17"/>
      <c r="H6" s="17"/>
      <c r="I6" s="17"/>
      <c r="J6" s="17"/>
      <c r="K6" s="17"/>
      <c r="L6" s="17"/>
      <c r="M6" s="17"/>
      <c r="N6" s="22"/>
      <c r="O6" s="16" t="s">
        <v>31</v>
      </c>
      <c r="P6" s="16" t="s">
        <v>124</v>
      </c>
      <c r="Q6" s="16" t="s">
        <v>48</v>
      </c>
      <c r="R6" s="16"/>
      <c r="S6" s="16"/>
      <c r="T6" s="16"/>
      <c r="U6" s="14"/>
      <c r="V6" s="16" t="s">
        <v>40</v>
      </c>
      <c r="W6" s="16" t="s">
        <v>61</v>
      </c>
      <c r="X6" s="16" t="s">
        <v>64</v>
      </c>
      <c r="Y6" s="16" t="s">
        <v>75</v>
      </c>
      <c r="Z6" s="16" t="s">
        <v>40</v>
      </c>
      <c r="AA6" s="21">
        <f t="shared" ca="1" si="0"/>
        <v>40.838888888888889</v>
      </c>
      <c r="AB6" s="14"/>
      <c r="AC6" s="41" t="s">
        <v>103</v>
      </c>
      <c r="AD6" s="42">
        <f t="shared" ca="1" si="1"/>
        <v>23</v>
      </c>
      <c r="AE6" s="43"/>
      <c r="AF6" s="43" t="s">
        <v>150</v>
      </c>
      <c r="AG6" s="43" t="s">
        <v>86</v>
      </c>
    </row>
    <row r="7" spans="1:33" s="15" customFormat="1" ht="75.75" customHeight="1">
      <c r="A7" s="17"/>
      <c r="B7" s="17"/>
      <c r="C7" s="19" t="s">
        <v>109</v>
      </c>
      <c r="D7" s="11"/>
      <c r="E7" s="17"/>
      <c r="F7" s="17"/>
      <c r="G7" s="17"/>
      <c r="H7" s="17"/>
      <c r="I7" s="17"/>
      <c r="J7" s="17"/>
      <c r="K7" s="17"/>
      <c r="L7" s="17"/>
      <c r="M7" s="17"/>
      <c r="N7" s="17"/>
      <c r="O7" s="16" t="s">
        <v>31</v>
      </c>
      <c r="P7" s="20"/>
      <c r="Q7" s="16"/>
      <c r="R7" s="16"/>
      <c r="S7" s="16"/>
      <c r="T7" s="16"/>
      <c r="U7" s="14"/>
      <c r="V7" s="16" t="s">
        <v>36</v>
      </c>
      <c r="W7" s="16" t="s">
        <v>62</v>
      </c>
      <c r="X7" s="16"/>
      <c r="Y7" s="16"/>
      <c r="Z7" s="16" t="s">
        <v>36</v>
      </c>
      <c r="AA7" s="21">
        <f t="shared" ca="1" si="0"/>
        <v>40.830555555555556</v>
      </c>
      <c r="AB7" s="14"/>
      <c r="AC7" s="41" t="s">
        <v>104</v>
      </c>
      <c r="AD7" s="42">
        <f t="shared" ca="1" si="1"/>
        <v>22</v>
      </c>
      <c r="AE7" s="43"/>
      <c r="AF7" s="43" t="s">
        <v>149</v>
      </c>
      <c r="AG7" s="43" t="s">
        <v>87</v>
      </c>
    </row>
    <row r="8" spans="1:33" s="15" customFormat="1" ht="61.5" customHeight="1">
      <c r="A8" s="17"/>
      <c r="B8" s="17"/>
      <c r="C8" s="19" t="s">
        <v>110</v>
      </c>
      <c r="D8" s="11"/>
      <c r="E8" s="17"/>
      <c r="F8" s="17"/>
      <c r="G8" s="17"/>
      <c r="H8" s="17"/>
      <c r="I8" s="17"/>
      <c r="J8" s="17"/>
      <c r="K8" s="17"/>
      <c r="L8" s="17"/>
      <c r="M8" s="17"/>
      <c r="N8" s="17"/>
      <c r="O8" s="16" t="s">
        <v>31</v>
      </c>
      <c r="P8" s="20"/>
      <c r="Q8" s="20"/>
      <c r="R8" s="16"/>
      <c r="S8" s="16"/>
      <c r="T8" s="16"/>
      <c r="U8" s="14"/>
      <c r="V8" s="16" t="s">
        <v>58</v>
      </c>
      <c r="W8" s="16" t="s">
        <v>63</v>
      </c>
      <c r="X8" s="16"/>
      <c r="Y8" s="16" t="s">
        <v>76</v>
      </c>
      <c r="Z8" s="16" t="s">
        <v>37</v>
      </c>
      <c r="AA8" s="21">
        <f t="shared" ca="1" si="0"/>
        <v>40.827777777777776</v>
      </c>
      <c r="AB8" s="14"/>
      <c r="AC8" s="41" t="s">
        <v>105</v>
      </c>
      <c r="AD8" s="42">
        <f t="shared" ca="1" si="1"/>
        <v>2</v>
      </c>
      <c r="AE8" s="43"/>
      <c r="AF8" s="43" t="s">
        <v>100</v>
      </c>
      <c r="AG8" s="43" t="s">
        <v>88</v>
      </c>
    </row>
    <row r="9" spans="1:33" s="15" customFormat="1" ht="61.5" customHeight="1">
      <c r="A9" s="17"/>
      <c r="B9" s="17"/>
      <c r="C9" s="19" t="s">
        <v>111</v>
      </c>
      <c r="D9" s="11"/>
      <c r="E9" s="17"/>
      <c r="F9" s="17"/>
      <c r="G9" s="17"/>
      <c r="H9" s="17"/>
      <c r="I9" s="17"/>
      <c r="J9" s="17"/>
      <c r="K9" s="17"/>
      <c r="L9" s="17"/>
      <c r="M9" s="17"/>
      <c r="N9" s="17"/>
      <c r="O9" s="16" t="s">
        <v>31</v>
      </c>
      <c r="P9" s="20"/>
      <c r="Q9" s="20"/>
      <c r="R9" s="16"/>
      <c r="S9" s="16"/>
      <c r="T9" s="16"/>
      <c r="U9" s="14"/>
      <c r="V9" s="16" t="s">
        <v>59</v>
      </c>
      <c r="W9" s="16" t="s">
        <v>65</v>
      </c>
      <c r="X9" s="16"/>
      <c r="Y9" s="16"/>
      <c r="Z9" s="16" t="s">
        <v>59</v>
      </c>
      <c r="AA9" s="21">
        <f t="shared" ca="1" si="0"/>
        <v>1.836111111111111</v>
      </c>
      <c r="AB9" s="14"/>
      <c r="AC9" s="41"/>
      <c r="AD9" s="42" t="e">
        <f t="shared" ca="1" si="1"/>
        <v>#VALUE!</v>
      </c>
      <c r="AE9" s="43"/>
      <c r="AF9" s="43"/>
      <c r="AG9" s="43" t="s">
        <v>89</v>
      </c>
    </row>
    <row r="10" spans="1:33" s="15" customFormat="1" ht="71.25" customHeight="1">
      <c r="A10" s="17"/>
      <c r="B10" s="17"/>
      <c r="C10" s="17"/>
      <c r="D10" s="11"/>
      <c r="E10" s="17"/>
      <c r="F10" s="17"/>
      <c r="G10" s="17"/>
      <c r="H10" s="17"/>
      <c r="I10" s="17"/>
      <c r="J10" s="17"/>
      <c r="K10" s="17"/>
      <c r="L10" s="17"/>
      <c r="M10" s="17"/>
      <c r="N10" s="17"/>
      <c r="O10" s="16" t="s">
        <v>31</v>
      </c>
      <c r="P10" s="20"/>
      <c r="Q10" s="20"/>
      <c r="R10" s="16"/>
      <c r="S10" s="16"/>
      <c r="T10" s="16"/>
      <c r="U10" s="14"/>
      <c r="V10" s="16" t="s">
        <v>38</v>
      </c>
      <c r="W10" s="16" t="s">
        <v>66</v>
      </c>
      <c r="X10" s="16"/>
      <c r="Y10" s="16"/>
      <c r="Z10" s="16" t="s">
        <v>38</v>
      </c>
      <c r="AA10" s="14"/>
      <c r="AB10" s="14"/>
      <c r="AC10" s="41"/>
      <c r="AD10" s="42" t="e">
        <f t="shared" ca="1" si="1"/>
        <v>#VALUE!</v>
      </c>
      <c r="AE10" s="43"/>
      <c r="AF10" s="43"/>
      <c r="AG10" s="43" t="s">
        <v>90</v>
      </c>
    </row>
    <row r="11" spans="1:33" s="15" customFormat="1" ht="61.5" customHeight="1">
      <c r="A11" s="17"/>
      <c r="B11" s="17"/>
      <c r="C11" s="17"/>
      <c r="D11" s="17"/>
      <c r="E11" s="17"/>
      <c r="F11" s="17"/>
      <c r="G11" s="17"/>
      <c r="H11" s="17"/>
      <c r="I11" s="17"/>
      <c r="J11" s="17"/>
      <c r="K11" s="17"/>
      <c r="L11" s="17"/>
      <c r="M11" s="17"/>
      <c r="N11" s="17"/>
      <c r="O11" s="16" t="s">
        <v>31</v>
      </c>
      <c r="P11" s="38" t="s">
        <v>112</v>
      </c>
      <c r="Q11" s="38" t="s">
        <v>126</v>
      </c>
      <c r="R11" s="39"/>
      <c r="S11" s="39"/>
      <c r="T11" s="39"/>
      <c r="U11" s="14"/>
      <c r="V11" s="38" t="s">
        <v>49</v>
      </c>
      <c r="W11" s="40"/>
      <c r="X11" s="38"/>
      <c r="Y11" s="38" t="s">
        <v>152</v>
      </c>
      <c r="Z11" s="38" t="s">
        <v>49</v>
      </c>
      <c r="AA11" s="14"/>
      <c r="AB11" s="14"/>
      <c r="AC11" s="41"/>
      <c r="AD11" s="42" t="e">
        <f t="shared" ca="1" si="1"/>
        <v>#VALUE!</v>
      </c>
      <c r="AE11" s="43"/>
      <c r="AF11" s="43"/>
      <c r="AG11" s="43" t="s">
        <v>91</v>
      </c>
    </row>
    <row r="12" spans="1:33" s="15" customFormat="1" ht="61.5" customHeight="1">
      <c r="A12" s="17"/>
      <c r="B12" s="17"/>
      <c r="C12" s="17"/>
      <c r="D12" s="17"/>
      <c r="E12" s="17"/>
      <c r="F12" s="17"/>
      <c r="G12" s="17"/>
      <c r="H12" s="17"/>
      <c r="I12" s="17"/>
      <c r="J12" s="17"/>
      <c r="K12" s="17"/>
      <c r="L12" s="17"/>
      <c r="M12" s="17"/>
      <c r="N12" s="17"/>
      <c r="O12" s="16" t="s">
        <v>31</v>
      </c>
      <c r="P12" s="38" t="s">
        <v>55</v>
      </c>
      <c r="Q12" s="38" t="s">
        <v>125</v>
      </c>
      <c r="R12" s="40"/>
      <c r="S12" s="40"/>
      <c r="T12" s="40"/>
      <c r="U12" s="14"/>
      <c r="V12" s="38" t="s">
        <v>49</v>
      </c>
      <c r="W12" s="38" t="s">
        <v>61</v>
      </c>
      <c r="X12" s="38"/>
      <c r="Y12" s="38"/>
      <c r="Z12" s="38" t="s">
        <v>49</v>
      </c>
      <c r="AA12" s="14"/>
      <c r="AB12" s="14"/>
      <c r="AC12" s="41"/>
      <c r="AD12" s="42" t="e">
        <f t="shared" ca="1" si="1"/>
        <v>#VALUE!</v>
      </c>
      <c r="AE12" s="44"/>
      <c r="AF12" s="44"/>
      <c r="AG12" s="44"/>
    </row>
    <row r="13" spans="1:33" s="15" customFormat="1" ht="61.5" customHeight="1">
      <c r="A13" s="17"/>
      <c r="B13" s="17"/>
      <c r="C13" s="17"/>
      <c r="D13" s="17"/>
      <c r="E13" s="17"/>
      <c r="F13" s="17"/>
      <c r="G13" s="17"/>
      <c r="H13" s="17"/>
      <c r="I13" s="17"/>
      <c r="J13" s="17"/>
      <c r="K13" s="17"/>
      <c r="L13" s="17"/>
      <c r="M13" s="17"/>
      <c r="N13" s="17"/>
      <c r="O13" s="16" t="s">
        <v>31</v>
      </c>
      <c r="P13" s="38" t="s">
        <v>55</v>
      </c>
      <c r="Q13" s="38" t="s">
        <v>125</v>
      </c>
      <c r="R13" s="40"/>
      <c r="S13" s="40"/>
      <c r="T13" s="40"/>
      <c r="U13" s="14"/>
      <c r="V13" s="38" t="s">
        <v>49</v>
      </c>
      <c r="W13" s="38" t="s">
        <v>67</v>
      </c>
      <c r="X13" s="38"/>
      <c r="Y13" s="38"/>
      <c r="Z13" s="38" t="s">
        <v>49</v>
      </c>
      <c r="AA13" s="14"/>
      <c r="AB13" s="14"/>
      <c r="AC13" s="41"/>
      <c r="AD13" s="42" t="e">
        <f t="shared" ca="1" si="1"/>
        <v>#VALUE!</v>
      </c>
      <c r="AE13" s="44"/>
      <c r="AF13" s="44"/>
      <c r="AG13" s="44"/>
    </row>
    <row r="14" spans="1:33" s="15" customFormat="1" ht="61.5" customHeight="1">
      <c r="A14" s="17"/>
      <c r="B14" s="17"/>
      <c r="C14" s="17"/>
      <c r="D14" s="17"/>
      <c r="E14" s="17"/>
      <c r="F14" s="17"/>
      <c r="G14" s="17"/>
      <c r="H14" s="17"/>
      <c r="I14" s="17"/>
      <c r="J14" s="17"/>
      <c r="K14" s="17"/>
      <c r="L14" s="17"/>
      <c r="M14" s="17"/>
      <c r="N14" s="17"/>
      <c r="O14" s="16" t="s">
        <v>31</v>
      </c>
      <c r="P14" s="38" t="s">
        <v>116</v>
      </c>
      <c r="Q14" s="40"/>
      <c r="R14" s="39"/>
      <c r="S14" s="39"/>
      <c r="T14" s="39"/>
      <c r="U14" s="14"/>
      <c r="V14" s="38" t="s">
        <v>60</v>
      </c>
      <c r="W14" s="38"/>
      <c r="X14" s="38"/>
      <c r="Y14" s="38" t="s">
        <v>153</v>
      </c>
      <c r="Z14" s="38" t="s">
        <v>60</v>
      </c>
      <c r="AA14" s="14"/>
      <c r="AB14" s="14"/>
      <c r="AC14" s="41"/>
      <c r="AD14" s="42" t="e">
        <f t="shared" ca="1" si="1"/>
        <v>#VALUE!</v>
      </c>
      <c r="AE14" s="44"/>
      <c r="AF14" s="44"/>
      <c r="AG14" s="44"/>
    </row>
    <row r="15" spans="1:33" s="15" customFormat="1" ht="61.5" customHeight="1">
      <c r="A15" s="17"/>
      <c r="B15" s="17"/>
      <c r="C15" s="17"/>
      <c r="D15" s="17"/>
      <c r="E15" s="17"/>
      <c r="F15" s="17"/>
      <c r="G15" s="17"/>
      <c r="H15" s="17"/>
      <c r="I15" s="17"/>
      <c r="J15" s="17"/>
      <c r="K15" s="17"/>
      <c r="L15" s="17"/>
      <c r="M15" s="17"/>
      <c r="N15" s="17"/>
      <c r="O15" s="16" t="s">
        <v>31</v>
      </c>
      <c r="P15" s="38" t="s">
        <v>55</v>
      </c>
      <c r="Q15" s="40"/>
      <c r="R15" s="40"/>
      <c r="S15" s="40"/>
      <c r="T15" s="40"/>
      <c r="U15" s="14"/>
      <c r="V15" s="38" t="s">
        <v>60</v>
      </c>
      <c r="W15" s="38" t="s">
        <v>61</v>
      </c>
      <c r="X15" s="38"/>
      <c r="Y15" s="38"/>
      <c r="Z15" s="38" t="s">
        <v>60</v>
      </c>
      <c r="AA15" s="14"/>
      <c r="AB15" s="14"/>
      <c r="AC15" s="41"/>
      <c r="AD15" s="42" t="e">
        <f t="shared" ca="1" si="1"/>
        <v>#VALUE!</v>
      </c>
      <c r="AE15" s="44"/>
      <c r="AF15" s="44"/>
      <c r="AG15" s="44"/>
    </row>
    <row r="16" spans="1:33" s="15" customFormat="1" ht="64.5" customHeight="1">
      <c r="A16" s="17"/>
      <c r="B16" s="17"/>
      <c r="C16" s="17"/>
      <c r="D16" s="17"/>
      <c r="E16" s="17"/>
      <c r="F16" s="17"/>
      <c r="G16" s="17"/>
      <c r="H16" s="17"/>
      <c r="I16" s="17"/>
      <c r="J16" s="17"/>
      <c r="K16" s="17"/>
      <c r="L16" s="17"/>
      <c r="M16" s="17"/>
      <c r="N16" s="17"/>
      <c r="O16" s="16" t="s">
        <v>31</v>
      </c>
      <c r="P16" s="38" t="s">
        <v>55</v>
      </c>
      <c r="Q16" s="40"/>
      <c r="R16" s="40"/>
      <c r="S16" s="40"/>
      <c r="T16" s="40"/>
      <c r="U16" s="14"/>
      <c r="V16" s="38" t="s">
        <v>60</v>
      </c>
      <c r="W16" s="38" t="s">
        <v>68</v>
      </c>
      <c r="X16" s="40"/>
      <c r="Y16" s="38"/>
      <c r="Z16" s="38" t="s">
        <v>60</v>
      </c>
      <c r="AA16" s="14"/>
      <c r="AB16" s="14"/>
      <c r="AC16" s="44"/>
      <c r="AD16" s="42" t="e">
        <f t="shared" ca="1" si="1"/>
        <v>#VALUE!</v>
      </c>
      <c r="AE16" s="44"/>
      <c r="AF16" s="44"/>
      <c r="AG16" s="44"/>
    </row>
    <row r="17" spans="1:33" s="15" customFormat="1" ht="61.5" customHeight="1">
      <c r="A17" s="17"/>
      <c r="B17" s="17"/>
      <c r="C17" s="17"/>
      <c r="D17" s="17"/>
      <c r="E17" s="17"/>
      <c r="F17" s="17"/>
      <c r="G17" s="17"/>
      <c r="H17" s="17"/>
      <c r="I17" s="17"/>
      <c r="J17" s="17"/>
      <c r="K17" s="17"/>
      <c r="L17" s="17"/>
      <c r="M17" s="17"/>
      <c r="N17" s="17"/>
      <c r="O17" s="16" t="s">
        <v>31</v>
      </c>
      <c r="P17" s="38" t="s">
        <v>115</v>
      </c>
      <c r="Q17" s="40"/>
      <c r="R17" s="40"/>
      <c r="S17" s="40"/>
      <c r="T17" s="40"/>
      <c r="U17" s="14"/>
      <c r="V17" s="38" t="s">
        <v>39</v>
      </c>
      <c r="W17" s="40"/>
      <c r="X17" s="40"/>
      <c r="Y17" s="38" t="s">
        <v>154</v>
      </c>
      <c r="Z17" s="38" t="s">
        <v>39</v>
      </c>
      <c r="AA17" s="14"/>
      <c r="AB17" s="14"/>
      <c r="AC17" s="44"/>
      <c r="AD17" s="42" t="e">
        <f t="shared" ca="1" si="1"/>
        <v>#VALUE!</v>
      </c>
      <c r="AE17" s="44"/>
      <c r="AF17" s="44"/>
      <c r="AG17" s="44"/>
    </row>
    <row r="18" spans="1:33" s="15" customFormat="1" ht="61.5" customHeight="1">
      <c r="A18" s="17"/>
      <c r="B18" s="17"/>
      <c r="C18" s="17"/>
      <c r="D18" s="17"/>
      <c r="E18" s="17"/>
      <c r="F18" s="17"/>
      <c r="G18" s="17"/>
      <c r="H18" s="17"/>
      <c r="I18" s="17"/>
      <c r="J18" s="17"/>
      <c r="K18" s="17"/>
      <c r="L18" s="17"/>
      <c r="M18" s="17"/>
      <c r="N18" s="17"/>
      <c r="O18" s="16" t="s">
        <v>31</v>
      </c>
      <c r="P18" s="38" t="s">
        <v>55</v>
      </c>
      <c r="Q18" s="40"/>
      <c r="R18" s="40"/>
      <c r="S18" s="40"/>
      <c r="T18" s="40"/>
      <c r="U18" s="14"/>
      <c r="V18" s="38" t="s">
        <v>39</v>
      </c>
      <c r="W18" s="38" t="s">
        <v>61</v>
      </c>
      <c r="X18" s="40"/>
      <c r="Y18" s="40"/>
      <c r="Z18" s="38" t="s">
        <v>39</v>
      </c>
      <c r="AA18" s="14"/>
      <c r="AB18" s="14"/>
      <c r="AC18" s="44"/>
      <c r="AD18" s="42" t="e">
        <f t="shared" ca="1" si="1"/>
        <v>#VALUE!</v>
      </c>
      <c r="AE18" s="44"/>
      <c r="AF18" s="44"/>
      <c r="AG18" s="44"/>
    </row>
    <row r="19" spans="1:33" s="15" customFormat="1" ht="61.5" customHeight="1">
      <c r="A19" s="17"/>
      <c r="B19" s="17"/>
      <c r="C19" s="17"/>
      <c r="D19" s="17"/>
      <c r="E19" s="17"/>
      <c r="F19" s="17"/>
      <c r="G19" s="17"/>
      <c r="H19" s="17"/>
      <c r="I19" s="17"/>
      <c r="J19" s="17"/>
      <c r="K19" s="17"/>
      <c r="L19" s="17"/>
      <c r="M19" s="17"/>
      <c r="N19" s="17"/>
      <c r="O19" s="16" t="s">
        <v>31</v>
      </c>
      <c r="P19" s="38" t="s">
        <v>114</v>
      </c>
      <c r="Q19" s="40"/>
      <c r="R19" s="39"/>
      <c r="S19" s="39"/>
      <c r="T19" s="39"/>
      <c r="U19" s="14"/>
      <c r="V19" s="38" t="s">
        <v>41</v>
      </c>
      <c r="W19" s="40"/>
      <c r="X19" s="40"/>
      <c r="Y19" s="38" t="s">
        <v>155</v>
      </c>
      <c r="Z19" s="38" t="s">
        <v>41</v>
      </c>
      <c r="AA19" s="14"/>
      <c r="AB19" s="14"/>
      <c r="AC19" s="44"/>
      <c r="AD19" s="42" t="e">
        <f t="shared" ca="1" si="1"/>
        <v>#VALUE!</v>
      </c>
      <c r="AE19" s="44"/>
      <c r="AF19" s="44"/>
      <c r="AG19" s="44"/>
    </row>
    <row r="20" spans="1:33" s="24" customFormat="1" ht="76.5" customHeight="1">
      <c r="A20" s="23"/>
      <c r="B20" s="23"/>
      <c r="C20" s="23"/>
      <c r="D20" s="23"/>
      <c r="E20" s="23"/>
      <c r="F20" s="23"/>
      <c r="G20" s="23"/>
      <c r="H20" s="23"/>
      <c r="I20" s="23"/>
      <c r="J20" s="23"/>
      <c r="K20" s="23"/>
      <c r="L20" s="23"/>
      <c r="M20" s="23"/>
      <c r="N20" s="23"/>
      <c r="O20" s="16" t="s">
        <v>31</v>
      </c>
      <c r="P20" s="38" t="s">
        <v>55</v>
      </c>
      <c r="Q20" s="40"/>
      <c r="R20" s="39"/>
      <c r="S20" s="39"/>
      <c r="T20" s="39"/>
      <c r="U20" s="14"/>
      <c r="V20" s="38" t="s">
        <v>41</v>
      </c>
      <c r="W20" s="38" t="s">
        <v>127</v>
      </c>
      <c r="X20" s="38" t="s">
        <v>129</v>
      </c>
      <c r="Y20" s="40"/>
      <c r="Z20" s="38" t="s">
        <v>41</v>
      </c>
      <c r="AA20" s="14"/>
      <c r="AB20" s="14"/>
      <c r="AC20" s="44"/>
      <c r="AD20" s="42" t="e">
        <f t="shared" ca="1" si="1"/>
        <v>#VALUE!</v>
      </c>
      <c r="AE20" s="44"/>
      <c r="AF20" s="44"/>
      <c r="AG20" s="44"/>
    </row>
    <row r="21" spans="1:33" s="15" customFormat="1" ht="66.75" customHeight="1">
      <c r="A21" s="17"/>
      <c r="B21" s="17"/>
      <c r="C21" s="17"/>
      <c r="D21" s="17"/>
      <c r="E21" s="17"/>
      <c r="F21" s="17"/>
      <c r="G21" s="17"/>
      <c r="H21" s="17"/>
      <c r="I21" s="17"/>
      <c r="J21" s="17"/>
      <c r="K21" s="17"/>
      <c r="L21" s="17"/>
      <c r="M21" s="17"/>
      <c r="N21" s="17"/>
      <c r="O21" s="16" t="s">
        <v>31</v>
      </c>
      <c r="P21" s="38" t="s">
        <v>113</v>
      </c>
      <c r="Q21" s="40"/>
      <c r="R21" s="39"/>
      <c r="S21" s="39"/>
      <c r="T21" s="39"/>
      <c r="U21" s="14"/>
      <c r="V21" s="38" t="s">
        <v>50</v>
      </c>
      <c r="W21" s="40"/>
      <c r="X21" s="40"/>
      <c r="Y21" s="38" t="s">
        <v>156</v>
      </c>
      <c r="Z21" s="38" t="s">
        <v>50</v>
      </c>
      <c r="AA21" s="14"/>
      <c r="AB21" s="14"/>
      <c r="AC21" s="44"/>
      <c r="AD21" s="42" t="e">
        <f t="shared" ca="1" si="1"/>
        <v>#VALUE!</v>
      </c>
      <c r="AE21" s="44"/>
      <c r="AF21" s="44"/>
      <c r="AG21" s="44"/>
    </row>
    <row r="22" spans="1:33" s="15" customFormat="1" ht="61.5" customHeight="1">
      <c r="A22" s="17"/>
      <c r="B22" s="17"/>
      <c r="C22" s="17"/>
      <c r="D22" s="17"/>
      <c r="E22" s="17"/>
      <c r="F22" s="17"/>
      <c r="G22" s="17"/>
      <c r="H22" s="17"/>
      <c r="I22" s="17"/>
      <c r="J22" s="17"/>
      <c r="K22" s="17"/>
      <c r="L22" s="17"/>
      <c r="M22" s="17"/>
      <c r="N22" s="17"/>
      <c r="O22" s="16" t="s">
        <v>31</v>
      </c>
      <c r="P22" s="38" t="s">
        <v>55</v>
      </c>
      <c r="Q22" s="40"/>
      <c r="R22" s="40"/>
      <c r="S22" s="40"/>
      <c r="T22" s="40"/>
      <c r="U22" s="14"/>
      <c r="V22" s="38" t="s">
        <v>50</v>
      </c>
      <c r="W22" s="38" t="s">
        <v>127</v>
      </c>
      <c r="X22" s="38" t="s">
        <v>128</v>
      </c>
      <c r="Y22" s="40"/>
      <c r="Z22" s="38" t="s">
        <v>50</v>
      </c>
      <c r="AA22" s="14"/>
      <c r="AB22" s="14"/>
      <c r="AC22" s="44"/>
      <c r="AD22" s="42" t="e">
        <f t="shared" ca="1" si="1"/>
        <v>#VALUE!</v>
      </c>
      <c r="AE22" s="44"/>
      <c r="AF22" s="44"/>
      <c r="AG22" s="44"/>
    </row>
    <row r="23" spans="1:33" s="15" customFormat="1" ht="61.5" customHeight="1">
      <c r="A23" s="17"/>
      <c r="B23" s="17"/>
      <c r="C23" s="17"/>
      <c r="D23" s="17"/>
      <c r="E23" s="17"/>
      <c r="F23" s="17"/>
      <c r="G23" s="17"/>
      <c r="H23" s="17"/>
      <c r="I23" s="17"/>
      <c r="J23" s="17"/>
      <c r="K23" s="17"/>
      <c r="L23" s="17"/>
      <c r="M23" s="17"/>
      <c r="N23" s="17"/>
      <c r="U23" s="14"/>
      <c r="AA23" s="14"/>
      <c r="AB23" s="14"/>
      <c r="AC23" s="44"/>
      <c r="AD23" s="42" t="e">
        <f t="shared" ca="1" si="1"/>
        <v>#VALUE!</v>
      </c>
      <c r="AE23" s="44"/>
      <c r="AF23" s="44"/>
      <c r="AG23" s="44"/>
    </row>
    <row r="24" spans="1:33" s="30" customFormat="1" ht="61.5" customHeight="1">
      <c r="A24" s="25"/>
      <c r="B24" s="25"/>
      <c r="C24" s="25"/>
      <c r="D24" s="25"/>
      <c r="E24" s="25"/>
      <c r="F24" s="26"/>
      <c r="G24" s="25"/>
      <c r="H24" s="25"/>
      <c r="I24" s="25"/>
      <c r="J24" s="25"/>
      <c r="K24" s="25"/>
      <c r="L24" s="25"/>
      <c r="M24" s="25"/>
      <c r="N24" s="25"/>
      <c r="O24" s="27" t="s">
        <v>44</v>
      </c>
      <c r="P24" s="27" t="s">
        <v>55</v>
      </c>
      <c r="Q24" s="27" t="s">
        <v>56</v>
      </c>
      <c r="R24" s="28"/>
      <c r="S24" s="28"/>
      <c r="T24" s="28"/>
      <c r="U24" s="14"/>
      <c r="V24" s="27" t="s">
        <v>131</v>
      </c>
      <c r="W24" s="27" t="s">
        <v>71</v>
      </c>
      <c r="X24" s="27"/>
      <c r="Y24" s="27" t="s">
        <v>157</v>
      </c>
      <c r="Z24" s="27" t="s">
        <v>44</v>
      </c>
      <c r="AA24" s="14"/>
      <c r="AB24" s="14"/>
      <c r="AC24" s="44"/>
      <c r="AD24" s="42" t="e">
        <f t="shared" ca="1" si="1"/>
        <v>#VALUE!</v>
      </c>
      <c r="AE24" s="45"/>
      <c r="AF24" s="45"/>
      <c r="AG24" s="45"/>
    </row>
    <row r="25" spans="1:33" s="30" customFormat="1" ht="61.5" customHeight="1">
      <c r="A25" s="25"/>
      <c r="B25" s="25"/>
      <c r="C25" s="25"/>
      <c r="D25" s="25"/>
      <c r="E25" s="25"/>
      <c r="F25" s="26"/>
      <c r="G25" s="25"/>
      <c r="H25" s="25"/>
      <c r="I25" s="25"/>
      <c r="J25" s="25"/>
      <c r="K25" s="25"/>
      <c r="L25" s="25"/>
      <c r="M25" s="25"/>
      <c r="N25" s="25"/>
      <c r="O25" s="27" t="s">
        <v>44</v>
      </c>
      <c r="P25" s="27" t="s">
        <v>55</v>
      </c>
      <c r="Q25" s="27" t="s">
        <v>56</v>
      </c>
      <c r="R25" s="28"/>
      <c r="S25" s="28"/>
      <c r="T25" s="28"/>
      <c r="U25" s="14"/>
      <c r="V25" s="27" t="s">
        <v>130</v>
      </c>
      <c r="W25" s="27" t="s">
        <v>69</v>
      </c>
      <c r="X25" s="31"/>
      <c r="Y25" s="27"/>
      <c r="Z25" s="27" t="s">
        <v>44</v>
      </c>
      <c r="AA25" s="14"/>
      <c r="AB25" s="14"/>
      <c r="AC25" s="44"/>
      <c r="AD25" s="42" t="e">
        <f t="shared" ca="1" si="1"/>
        <v>#VALUE!</v>
      </c>
      <c r="AE25" s="45"/>
      <c r="AF25" s="45"/>
      <c r="AG25" s="45"/>
    </row>
    <row r="26" spans="1:33" s="30" customFormat="1" ht="61.5" customHeight="1">
      <c r="A26" s="25"/>
      <c r="B26" s="25"/>
      <c r="C26" s="25"/>
      <c r="D26" s="25"/>
      <c r="E26" s="25"/>
      <c r="F26" s="26"/>
      <c r="G26" s="25"/>
      <c r="H26" s="25"/>
      <c r="I26" s="25"/>
      <c r="J26" s="25"/>
      <c r="K26" s="25"/>
      <c r="L26" s="25"/>
      <c r="M26" s="25"/>
      <c r="N26" s="25"/>
      <c r="O26" s="27" t="s">
        <v>44</v>
      </c>
      <c r="P26" s="27" t="s">
        <v>55</v>
      </c>
      <c r="Q26" s="27" t="s">
        <v>56</v>
      </c>
      <c r="R26" s="28"/>
      <c r="S26" s="28"/>
      <c r="T26" s="28"/>
      <c r="U26" s="14"/>
      <c r="V26" s="27" t="s">
        <v>130</v>
      </c>
      <c r="W26" s="27" t="s">
        <v>70</v>
      </c>
      <c r="X26" s="27" t="s">
        <v>72</v>
      </c>
      <c r="Y26" s="27"/>
      <c r="Z26" s="27" t="s">
        <v>44</v>
      </c>
      <c r="AA26" s="14"/>
      <c r="AB26" s="29"/>
      <c r="AC26" s="44"/>
      <c r="AD26" s="42" t="e">
        <f t="shared" ca="1" si="1"/>
        <v>#VALUE!</v>
      </c>
      <c r="AE26" s="45"/>
      <c r="AF26" s="45"/>
      <c r="AG26" s="45"/>
    </row>
    <row r="27" spans="1:33" s="30" customFormat="1" ht="61.5" customHeight="1">
      <c r="A27" s="25"/>
      <c r="B27" s="25"/>
      <c r="C27" s="25"/>
      <c r="D27" s="25"/>
      <c r="E27" s="25"/>
      <c r="F27" s="26"/>
      <c r="G27" s="25"/>
      <c r="H27" s="25"/>
      <c r="I27" s="25"/>
      <c r="J27" s="25"/>
      <c r="K27" s="25"/>
      <c r="L27" s="25"/>
      <c r="M27" s="25"/>
      <c r="N27" s="25"/>
      <c r="U27" s="14"/>
      <c r="Y27" s="13"/>
      <c r="Z27" s="13"/>
      <c r="AA27" s="29"/>
      <c r="AB27" s="29"/>
      <c r="AC27" s="45"/>
      <c r="AD27" s="42" t="e">
        <f t="shared" ca="1" si="1"/>
        <v>#VALUE!</v>
      </c>
      <c r="AE27" s="45"/>
      <c r="AF27" s="45"/>
      <c r="AG27" s="45"/>
    </row>
    <row r="28" spans="1:33" s="30" customFormat="1" ht="61.5" customHeight="1">
      <c r="A28" s="25"/>
      <c r="B28" s="25"/>
      <c r="C28" s="25"/>
      <c r="D28" s="25"/>
      <c r="E28" s="25"/>
      <c r="F28" s="26"/>
      <c r="G28" s="25"/>
      <c r="H28" s="25"/>
      <c r="I28" s="25"/>
      <c r="J28" s="25"/>
      <c r="K28" s="25"/>
      <c r="L28" s="25"/>
      <c r="M28" s="25"/>
      <c r="N28" s="25"/>
      <c r="O28" s="32" t="s">
        <v>51</v>
      </c>
      <c r="P28" s="32" t="s">
        <v>35</v>
      </c>
      <c r="Q28" s="32" t="s">
        <v>57</v>
      </c>
      <c r="R28" s="33"/>
      <c r="S28" s="33"/>
      <c r="T28" s="33"/>
      <c r="U28" s="14"/>
      <c r="V28" s="32" t="s">
        <v>134</v>
      </c>
      <c r="W28" s="34"/>
      <c r="X28" s="34"/>
      <c r="Y28" s="32" t="s">
        <v>158</v>
      </c>
      <c r="Z28" s="32" t="s">
        <v>51</v>
      </c>
      <c r="AA28" s="29"/>
      <c r="AB28" s="29"/>
      <c r="AC28" s="45"/>
      <c r="AD28" s="42" t="e">
        <f t="shared" ca="1" si="1"/>
        <v>#VALUE!</v>
      </c>
      <c r="AE28" s="45"/>
      <c r="AF28" s="45"/>
      <c r="AG28" s="45"/>
    </row>
    <row r="29" spans="1:33" s="30" customFormat="1" ht="61.5" customHeight="1">
      <c r="A29" s="25"/>
      <c r="B29" s="25"/>
      <c r="C29" s="25"/>
      <c r="D29" s="25"/>
      <c r="E29" s="25"/>
      <c r="F29" s="26"/>
      <c r="G29" s="25"/>
      <c r="H29" s="25"/>
      <c r="I29" s="25"/>
      <c r="J29" s="25"/>
      <c r="K29" s="25"/>
      <c r="L29" s="25"/>
      <c r="M29" s="25"/>
      <c r="N29" s="25"/>
      <c r="O29" s="32" t="s">
        <v>51</v>
      </c>
      <c r="P29" s="32" t="s">
        <v>132</v>
      </c>
      <c r="Q29" s="32" t="s">
        <v>133</v>
      </c>
      <c r="R29" s="33"/>
      <c r="S29" s="33"/>
      <c r="T29" s="33"/>
      <c r="U29" s="14"/>
      <c r="V29" s="32" t="s">
        <v>135</v>
      </c>
      <c r="W29" s="32"/>
      <c r="X29" s="32"/>
      <c r="Y29" s="32"/>
      <c r="Z29" s="32" t="s">
        <v>51</v>
      </c>
      <c r="AA29" s="29"/>
      <c r="AB29" s="29"/>
      <c r="AC29" s="45"/>
      <c r="AD29" s="42" t="e">
        <f t="shared" ca="1" si="1"/>
        <v>#VALUE!</v>
      </c>
      <c r="AE29" s="45"/>
      <c r="AF29" s="45"/>
      <c r="AG29" s="45"/>
    </row>
    <row r="30" spans="1:33" s="30" customFormat="1" ht="61.5" customHeight="1">
      <c r="A30" s="25"/>
      <c r="B30" s="25"/>
      <c r="C30" s="25"/>
      <c r="D30" s="25"/>
      <c r="E30" s="25"/>
      <c r="F30" s="26"/>
      <c r="G30" s="25"/>
      <c r="H30" s="25"/>
      <c r="I30" s="25"/>
      <c r="J30" s="25"/>
      <c r="K30" s="25"/>
      <c r="L30" s="25"/>
      <c r="M30" s="25"/>
      <c r="N30" s="25"/>
      <c r="O30" s="32" t="s">
        <v>51</v>
      </c>
      <c r="P30" s="32" t="s">
        <v>142</v>
      </c>
      <c r="Q30" s="32" t="s">
        <v>137</v>
      </c>
      <c r="R30" s="33"/>
      <c r="S30" s="33"/>
      <c r="T30" s="33"/>
      <c r="U30" s="14"/>
      <c r="V30" s="32" t="s">
        <v>136</v>
      </c>
      <c r="W30" s="34"/>
      <c r="X30" s="32"/>
      <c r="Y30" s="32"/>
      <c r="Z30" s="32" t="s">
        <v>51</v>
      </c>
      <c r="AA30" s="29"/>
      <c r="AB30" s="29"/>
      <c r="AC30" s="45"/>
      <c r="AD30" s="42" t="e">
        <f t="shared" ca="1" si="1"/>
        <v>#VALUE!</v>
      </c>
      <c r="AE30" s="45"/>
      <c r="AF30" s="45"/>
      <c r="AG30" s="45"/>
    </row>
    <row r="31" spans="1:33" s="30" customFormat="1" ht="61.5" customHeight="1">
      <c r="A31" s="25"/>
      <c r="B31" s="25"/>
      <c r="C31" s="25"/>
      <c r="D31" s="25"/>
      <c r="E31" s="25"/>
      <c r="F31" s="26"/>
      <c r="G31" s="25"/>
      <c r="H31" s="25"/>
      <c r="I31" s="25"/>
      <c r="J31" s="25"/>
      <c r="K31" s="25"/>
      <c r="L31" s="25"/>
      <c r="M31" s="25"/>
      <c r="N31" s="25"/>
      <c r="O31" s="32"/>
      <c r="P31" s="32"/>
      <c r="Q31" s="32"/>
      <c r="R31" s="33"/>
      <c r="S31" s="33"/>
      <c r="T31" s="33"/>
      <c r="U31" s="14"/>
      <c r="V31" s="34"/>
      <c r="W31" s="34"/>
      <c r="X31" s="32"/>
      <c r="Y31" s="35"/>
      <c r="Z31" s="32" t="s">
        <v>51</v>
      </c>
      <c r="AA31" s="29"/>
      <c r="AB31" s="29"/>
      <c r="AC31" s="45"/>
      <c r="AD31" s="42" t="e">
        <f t="shared" ca="1" si="1"/>
        <v>#VALUE!</v>
      </c>
      <c r="AE31" s="45"/>
      <c r="AF31" s="45"/>
      <c r="AG31" s="45"/>
    </row>
    <row r="32" spans="1:33" s="30" customFormat="1" ht="61.5" customHeight="1">
      <c r="A32" s="25"/>
      <c r="B32" s="25"/>
      <c r="C32" s="25"/>
      <c r="D32" s="25"/>
      <c r="E32" s="25"/>
      <c r="F32" s="26"/>
      <c r="G32" s="25"/>
      <c r="H32" s="25"/>
      <c r="I32" s="25"/>
      <c r="J32" s="25"/>
      <c r="K32" s="25"/>
      <c r="L32" s="25"/>
      <c r="M32" s="25"/>
      <c r="N32" s="25"/>
      <c r="O32" s="32" t="s">
        <v>51</v>
      </c>
      <c r="P32" s="32" t="s">
        <v>139</v>
      </c>
      <c r="Q32" s="32" t="s">
        <v>143</v>
      </c>
      <c r="R32" s="33"/>
      <c r="S32" s="33"/>
      <c r="T32" s="33"/>
      <c r="U32" s="14"/>
      <c r="V32" s="32" t="s">
        <v>77</v>
      </c>
      <c r="W32" s="32" t="s">
        <v>141</v>
      </c>
      <c r="X32" s="32"/>
      <c r="Y32" s="35"/>
      <c r="Z32" s="32" t="s">
        <v>51</v>
      </c>
      <c r="AA32" s="29"/>
      <c r="AB32" s="29"/>
      <c r="AC32" s="45"/>
      <c r="AD32" s="42" t="e">
        <f t="shared" ca="1" si="1"/>
        <v>#VALUE!</v>
      </c>
      <c r="AE32" s="45"/>
      <c r="AF32" s="45"/>
      <c r="AG32" s="45"/>
    </row>
    <row r="33" spans="1:33" s="30" customFormat="1" ht="61.5" customHeight="1">
      <c r="A33" s="25"/>
      <c r="B33" s="25"/>
      <c r="C33" s="25"/>
      <c r="D33" s="25"/>
      <c r="E33" s="25"/>
      <c r="F33" s="26"/>
      <c r="G33" s="25"/>
      <c r="H33" s="25"/>
      <c r="I33" s="25"/>
      <c r="J33" s="25"/>
      <c r="K33" s="25"/>
      <c r="L33" s="25"/>
      <c r="M33" s="25"/>
      <c r="N33" s="25"/>
      <c r="O33" s="32" t="s">
        <v>51</v>
      </c>
      <c r="P33" s="32" t="s">
        <v>139</v>
      </c>
      <c r="Q33" s="32" t="s">
        <v>144</v>
      </c>
      <c r="R33" s="36"/>
      <c r="S33" s="36"/>
      <c r="T33" s="36"/>
      <c r="U33" s="14"/>
      <c r="V33" s="32" t="s">
        <v>79</v>
      </c>
      <c r="W33" s="32" t="s">
        <v>80</v>
      </c>
      <c r="X33" s="35"/>
      <c r="Y33" s="35"/>
      <c r="Z33" s="32" t="s">
        <v>51</v>
      </c>
      <c r="AA33" s="29"/>
      <c r="AB33" s="29"/>
      <c r="AC33" s="45"/>
      <c r="AD33" s="42" t="e">
        <f t="shared" ca="1" si="1"/>
        <v>#VALUE!</v>
      </c>
      <c r="AE33" s="45"/>
      <c r="AF33" s="45"/>
      <c r="AG33" s="45"/>
    </row>
    <row r="34" spans="1:33" s="30" customFormat="1" ht="61.5" customHeight="1">
      <c r="A34" s="25"/>
      <c r="B34" s="25"/>
      <c r="C34" s="25"/>
      <c r="D34" s="25"/>
      <c r="E34" s="25"/>
      <c r="F34" s="26"/>
      <c r="G34" s="25"/>
      <c r="H34" s="25"/>
      <c r="I34" s="25"/>
      <c r="J34" s="25"/>
      <c r="K34" s="25"/>
      <c r="L34" s="25"/>
      <c r="M34" s="25"/>
      <c r="N34" s="25"/>
      <c r="O34" s="32" t="s">
        <v>51</v>
      </c>
      <c r="P34" s="32" t="s">
        <v>140</v>
      </c>
      <c r="Q34" s="32" t="s">
        <v>146</v>
      </c>
      <c r="R34" s="36"/>
      <c r="S34" s="36"/>
      <c r="T34" s="36"/>
      <c r="U34" s="14"/>
      <c r="V34" s="32" t="s">
        <v>78</v>
      </c>
      <c r="W34" s="32" t="s">
        <v>145</v>
      </c>
      <c r="X34" s="35"/>
      <c r="Y34" s="35"/>
      <c r="Z34" s="32" t="s">
        <v>51</v>
      </c>
      <c r="AA34" s="29"/>
      <c r="AB34" s="29"/>
      <c r="AC34" s="45"/>
      <c r="AD34" s="42" t="e">
        <f t="shared" ca="1" si="1"/>
        <v>#VALUE!</v>
      </c>
      <c r="AE34" s="45"/>
      <c r="AF34" s="45"/>
      <c r="AG34" s="45"/>
    </row>
    <row r="35" spans="1:33" s="7" customFormat="1" ht="61.5" customHeight="1">
      <c r="A35" s="8"/>
      <c r="B35" s="8"/>
      <c r="C35" s="8"/>
      <c r="D35" s="8"/>
      <c r="E35" s="8"/>
      <c r="F35" s="9"/>
      <c r="G35" s="8"/>
      <c r="H35" s="8"/>
      <c r="I35" s="8"/>
      <c r="J35" s="8"/>
      <c r="K35" s="8"/>
      <c r="L35" s="8"/>
      <c r="M35" s="8"/>
      <c r="N35" s="8"/>
      <c r="AA35" s="6"/>
      <c r="AB35" s="6"/>
      <c r="AC35" s="45"/>
      <c r="AD35" s="42" t="e">
        <f t="shared" ca="1" si="1"/>
        <v>#VALUE!</v>
      </c>
      <c r="AE35" s="45"/>
      <c r="AF35" s="45"/>
      <c r="AG35" s="45"/>
    </row>
    <row r="36" spans="1:33" s="7" customFormat="1" ht="61.5" customHeight="1">
      <c r="A36" s="8"/>
      <c r="B36" s="8"/>
      <c r="C36" s="8"/>
      <c r="D36" s="8"/>
      <c r="E36" s="8"/>
      <c r="F36" s="9"/>
      <c r="G36" s="8"/>
      <c r="H36" s="8"/>
      <c r="I36" s="8"/>
      <c r="J36" s="8"/>
      <c r="K36" s="8"/>
      <c r="L36" s="8"/>
      <c r="M36" s="8"/>
      <c r="N36" s="8"/>
      <c r="AA36" s="6"/>
      <c r="AB36" s="6"/>
      <c r="AC36" s="45"/>
      <c r="AD36" s="42"/>
      <c r="AE36" s="45"/>
      <c r="AF36" s="45"/>
      <c r="AG36" s="45"/>
    </row>
    <row r="37" spans="1:33" s="7" customFormat="1" ht="61.5" customHeight="1">
      <c r="A37" s="8"/>
      <c r="B37" s="8"/>
      <c r="C37" s="8"/>
      <c r="D37" s="8"/>
      <c r="E37" s="8"/>
      <c r="F37" s="9"/>
      <c r="G37" s="8"/>
      <c r="H37" s="8"/>
      <c r="I37" s="8"/>
      <c r="J37" s="8"/>
      <c r="K37" s="8"/>
      <c r="L37" s="8"/>
      <c r="M37" s="8"/>
      <c r="N37" s="8"/>
      <c r="AA37" s="6"/>
      <c r="AB37" s="6"/>
      <c r="AC37" s="45"/>
      <c r="AD37" s="42"/>
      <c r="AE37" s="45"/>
      <c r="AF37" s="45"/>
      <c r="AG37" s="45"/>
    </row>
    <row r="38" spans="1:33" s="7" customFormat="1" ht="61.5" customHeight="1">
      <c r="A38" s="8"/>
      <c r="B38" s="8"/>
      <c r="C38" s="8"/>
      <c r="D38" s="8"/>
      <c r="E38" s="8"/>
      <c r="F38" s="9"/>
      <c r="G38" s="8"/>
      <c r="H38" s="8"/>
      <c r="I38" s="8"/>
      <c r="J38" s="8"/>
      <c r="K38" s="8"/>
      <c r="L38" s="8"/>
      <c r="M38" s="8"/>
      <c r="N38" s="8"/>
      <c r="AA38" s="6"/>
      <c r="AB38" s="6"/>
      <c r="AC38" s="45"/>
      <c r="AD38" s="42"/>
      <c r="AE38" s="45"/>
      <c r="AF38" s="45"/>
      <c r="AG38" s="45"/>
    </row>
    <row r="39" spans="1:33" s="7" customFormat="1" ht="61.5" customHeight="1">
      <c r="A39" s="8"/>
      <c r="B39" s="8"/>
      <c r="C39" s="8"/>
      <c r="D39" s="8"/>
      <c r="E39" s="8"/>
      <c r="F39" s="9"/>
      <c r="G39" s="8"/>
      <c r="H39" s="8"/>
      <c r="I39" s="8"/>
      <c r="J39" s="8"/>
      <c r="K39" s="8"/>
      <c r="L39" s="8"/>
      <c r="M39" s="8"/>
      <c r="N39" s="8"/>
      <c r="AA39" s="6"/>
      <c r="AB39" s="6"/>
      <c r="AC39" s="45"/>
      <c r="AD39" s="42"/>
      <c r="AE39" s="45"/>
      <c r="AF39" s="45"/>
      <c r="AG39" s="45"/>
    </row>
    <row r="40" spans="1:33" s="7" customFormat="1" ht="61.5" customHeight="1">
      <c r="A40" s="8"/>
      <c r="B40" s="8"/>
      <c r="C40" s="8"/>
      <c r="D40" s="8"/>
      <c r="E40" s="8"/>
      <c r="F40" s="9"/>
      <c r="G40" s="8"/>
      <c r="H40" s="8"/>
      <c r="I40" s="8"/>
      <c r="J40" s="8"/>
      <c r="K40" s="8"/>
      <c r="L40" s="8"/>
      <c r="M40" s="8"/>
      <c r="N40" s="8"/>
      <c r="AA40" s="6"/>
      <c r="AB40" s="6"/>
      <c r="AC40" s="45"/>
      <c r="AD40" s="42"/>
      <c r="AE40" s="45"/>
      <c r="AF40" s="45"/>
      <c r="AG40" s="45"/>
    </row>
    <row r="41" spans="1:33" s="7" customFormat="1" ht="61.5" customHeight="1">
      <c r="A41" s="8"/>
      <c r="B41" s="8"/>
      <c r="C41" s="8"/>
      <c r="D41" s="8"/>
      <c r="E41" s="8"/>
      <c r="F41" s="9"/>
      <c r="G41" s="8"/>
      <c r="H41" s="8"/>
      <c r="I41" s="8"/>
      <c r="J41" s="8"/>
      <c r="K41" s="8"/>
      <c r="L41" s="8"/>
      <c r="M41" s="8"/>
      <c r="N41" s="8"/>
      <c r="AA41" s="6"/>
      <c r="AB41" s="6"/>
      <c r="AC41" s="45"/>
      <c r="AD41" s="42"/>
      <c r="AE41" s="45"/>
      <c r="AF41" s="45"/>
      <c r="AG41" s="45"/>
    </row>
    <row r="42" spans="1:33" s="7" customFormat="1" ht="61.5" customHeight="1">
      <c r="A42" s="8"/>
      <c r="B42" s="8"/>
      <c r="C42" s="8"/>
      <c r="D42" s="8"/>
      <c r="E42" s="8"/>
      <c r="F42" s="9"/>
      <c r="G42" s="8"/>
      <c r="H42" s="8"/>
      <c r="I42" s="8"/>
      <c r="J42" s="8"/>
      <c r="K42" s="8"/>
      <c r="L42" s="8"/>
      <c r="M42" s="8"/>
      <c r="N42" s="8"/>
      <c r="AA42" s="6"/>
      <c r="AB42" s="6"/>
      <c r="AC42" s="45"/>
      <c r="AD42" s="42"/>
      <c r="AE42" s="45"/>
      <c r="AF42" s="45"/>
      <c r="AG42" s="45"/>
    </row>
    <row r="43" spans="1:33" s="7" customFormat="1" ht="61.5" customHeight="1">
      <c r="A43" s="8"/>
      <c r="B43" s="8"/>
      <c r="C43" s="8"/>
      <c r="D43" s="8"/>
      <c r="E43" s="8"/>
      <c r="F43" s="9"/>
      <c r="G43" s="8"/>
      <c r="H43" s="8"/>
      <c r="I43" s="8"/>
      <c r="J43" s="8"/>
      <c r="K43" s="8"/>
      <c r="L43" s="8"/>
      <c r="M43" s="8"/>
      <c r="N43" s="8"/>
      <c r="AA43" s="6"/>
      <c r="AB43" s="6"/>
      <c r="AC43" s="45"/>
      <c r="AD43" s="42"/>
      <c r="AE43" s="45"/>
      <c r="AF43" s="45"/>
      <c r="AG43" s="45"/>
    </row>
    <row r="44" spans="1:33" s="7" customFormat="1" ht="61.5" customHeight="1">
      <c r="A44" s="8"/>
      <c r="B44" s="8"/>
      <c r="C44" s="8"/>
      <c r="D44" s="8"/>
      <c r="E44" s="8"/>
      <c r="F44" s="9"/>
      <c r="G44" s="8"/>
      <c r="H44" s="8"/>
      <c r="I44" s="8"/>
      <c r="J44" s="8"/>
      <c r="K44" s="8"/>
      <c r="L44" s="8"/>
      <c r="M44" s="8"/>
      <c r="N44" s="8"/>
      <c r="AA44" s="6"/>
      <c r="AB44" s="6"/>
      <c r="AC44" s="45"/>
      <c r="AD44" s="42"/>
      <c r="AE44" s="45"/>
      <c r="AF44" s="45"/>
      <c r="AG44" s="45"/>
    </row>
    <row r="45" spans="1:33" s="7" customFormat="1" ht="61.5" customHeight="1">
      <c r="A45" s="8"/>
      <c r="B45" s="8"/>
      <c r="C45" s="8"/>
      <c r="D45" s="8"/>
      <c r="E45" s="8"/>
      <c r="F45" s="9"/>
      <c r="G45" s="8"/>
      <c r="H45" s="8"/>
      <c r="I45" s="8"/>
      <c r="J45" s="8"/>
      <c r="K45" s="8"/>
      <c r="L45" s="8"/>
      <c r="M45" s="8"/>
      <c r="N45" s="8"/>
      <c r="AA45" s="6"/>
      <c r="AB45" s="6"/>
      <c r="AC45" s="45"/>
      <c r="AD45" s="42"/>
      <c r="AE45" s="45"/>
      <c r="AF45" s="45"/>
      <c r="AG45" s="45"/>
    </row>
    <row r="46" spans="1:33" s="7" customFormat="1" ht="61.5" customHeight="1">
      <c r="A46" s="8"/>
      <c r="B46" s="8"/>
      <c r="C46" s="8"/>
      <c r="D46" s="8"/>
      <c r="E46" s="8"/>
      <c r="F46" s="9"/>
      <c r="G46" s="8"/>
      <c r="H46" s="8"/>
      <c r="I46" s="8"/>
      <c r="J46" s="8"/>
      <c r="K46" s="8"/>
      <c r="L46" s="8"/>
      <c r="M46" s="8"/>
      <c r="N46" s="8"/>
      <c r="AA46" s="6"/>
      <c r="AB46" s="6"/>
      <c r="AC46" s="45"/>
      <c r="AD46" s="42"/>
      <c r="AE46" s="45"/>
      <c r="AF46" s="45"/>
      <c r="AG46" s="45"/>
    </row>
    <row r="47" spans="1:33" s="7" customFormat="1" ht="61.5" customHeight="1">
      <c r="A47" s="8"/>
      <c r="B47" s="8"/>
      <c r="C47" s="8"/>
      <c r="D47" s="8"/>
      <c r="E47" s="8"/>
      <c r="F47" s="9"/>
      <c r="G47" s="8"/>
      <c r="H47" s="8"/>
      <c r="I47" s="8"/>
      <c r="J47" s="8"/>
      <c r="K47" s="8"/>
      <c r="L47" s="8"/>
      <c r="M47" s="8"/>
      <c r="N47" s="8"/>
      <c r="AA47" s="6"/>
      <c r="AB47" s="6"/>
      <c r="AC47" s="45"/>
      <c r="AD47" s="42"/>
      <c r="AE47" s="45"/>
      <c r="AF47" s="45"/>
      <c r="AG47" s="45"/>
    </row>
    <row r="48" spans="1:33" s="7" customFormat="1" ht="61.5" customHeight="1">
      <c r="A48" s="8"/>
      <c r="B48" s="8"/>
      <c r="C48" s="8"/>
      <c r="D48" s="8"/>
      <c r="E48" s="8"/>
      <c r="F48" s="9"/>
      <c r="G48" s="8"/>
      <c r="H48" s="8"/>
      <c r="I48" s="8"/>
      <c r="J48" s="8"/>
      <c r="K48" s="8"/>
      <c r="L48" s="8"/>
      <c r="M48" s="8"/>
      <c r="N48" s="8"/>
      <c r="AA48" s="6"/>
      <c r="AB48" s="6"/>
      <c r="AC48" s="45"/>
      <c r="AD48" s="42"/>
      <c r="AE48" s="45"/>
      <c r="AF48" s="45"/>
      <c r="AG48" s="45"/>
    </row>
    <row r="49" spans="1:33" s="7" customFormat="1" ht="61.5" customHeight="1">
      <c r="A49" s="8"/>
      <c r="B49" s="8"/>
      <c r="C49" s="8"/>
      <c r="D49" s="8"/>
      <c r="E49" s="8"/>
      <c r="F49" s="9"/>
      <c r="G49" s="8"/>
      <c r="H49" s="8"/>
      <c r="I49" s="8"/>
      <c r="J49" s="8"/>
      <c r="K49" s="8"/>
      <c r="L49" s="8"/>
      <c r="M49" s="8"/>
      <c r="N49" s="8"/>
      <c r="AA49" s="6"/>
      <c r="AB49" s="6"/>
      <c r="AC49" s="45"/>
      <c r="AD49" s="42"/>
      <c r="AE49" s="45"/>
      <c r="AF49" s="45"/>
      <c r="AG49" s="45"/>
    </row>
    <row r="50" spans="1:33" s="7" customFormat="1" ht="61.5" customHeight="1">
      <c r="A50" s="8"/>
      <c r="B50" s="8"/>
      <c r="C50" s="8"/>
      <c r="D50" s="8"/>
      <c r="E50" s="8"/>
      <c r="F50" s="9"/>
      <c r="G50" s="8"/>
      <c r="H50" s="8"/>
      <c r="I50" s="8"/>
      <c r="J50" s="8"/>
      <c r="K50" s="8"/>
      <c r="L50" s="8"/>
      <c r="M50" s="8"/>
      <c r="N50" s="8"/>
      <c r="AA50" s="6"/>
      <c r="AB50" s="6"/>
      <c r="AC50" s="45"/>
      <c r="AD50" s="42"/>
      <c r="AE50" s="45"/>
      <c r="AF50" s="45"/>
      <c r="AG50" s="45"/>
    </row>
    <row r="51" spans="1:33" s="7" customFormat="1" ht="61.5" customHeight="1">
      <c r="A51" s="8"/>
      <c r="B51" s="8"/>
      <c r="C51" s="8"/>
      <c r="D51" s="8"/>
      <c r="E51" s="8"/>
      <c r="F51" s="9"/>
      <c r="G51" s="8"/>
      <c r="H51" s="8"/>
      <c r="I51" s="8"/>
      <c r="J51" s="8"/>
      <c r="K51" s="8"/>
      <c r="L51" s="8"/>
      <c r="M51" s="8"/>
      <c r="N51" s="8"/>
      <c r="AA51" s="6"/>
      <c r="AB51" s="6"/>
      <c r="AC51" s="45"/>
      <c r="AD51" s="42"/>
      <c r="AE51" s="45"/>
      <c r="AF51" s="45"/>
      <c r="AG51" s="45"/>
    </row>
    <row r="52" spans="1:33" s="7" customFormat="1" ht="61.5" customHeight="1">
      <c r="A52" s="8"/>
      <c r="B52" s="8"/>
      <c r="C52" s="8"/>
      <c r="D52" s="8"/>
      <c r="E52" s="8"/>
      <c r="F52" s="9"/>
      <c r="G52" s="8"/>
      <c r="H52" s="8"/>
      <c r="I52" s="8"/>
      <c r="J52" s="8"/>
      <c r="K52" s="8"/>
      <c r="L52" s="8"/>
      <c r="M52" s="8"/>
      <c r="N52" s="8"/>
      <c r="AA52" s="6"/>
      <c r="AB52" s="6"/>
      <c r="AC52" s="45"/>
      <c r="AD52" s="42"/>
      <c r="AE52" s="45"/>
      <c r="AF52" s="45"/>
      <c r="AG52" s="45"/>
    </row>
    <row r="53" spans="1:33" s="7" customFormat="1" ht="61.5" customHeight="1">
      <c r="A53" s="8"/>
      <c r="B53" s="8"/>
      <c r="C53" s="8"/>
      <c r="D53" s="8"/>
      <c r="E53" s="8"/>
      <c r="F53" s="9"/>
      <c r="G53" s="8"/>
      <c r="H53" s="8"/>
      <c r="I53" s="8"/>
      <c r="J53" s="8"/>
      <c r="K53" s="8"/>
      <c r="L53" s="8"/>
      <c r="M53" s="8"/>
      <c r="N53" s="8"/>
      <c r="AA53" s="6"/>
      <c r="AB53" s="6"/>
      <c r="AC53" s="45"/>
      <c r="AD53" s="42"/>
      <c r="AE53" s="45"/>
      <c r="AF53" s="45"/>
      <c r="AG53" s="45"/>
    </row>
    <row r="54" spans="1:33" s="7" customFormat="1" ht="61.5" customHeight="1">
      <c r="A54" s="8"/>
      <c r="B54" s="8"/>
      <c r="C54" s="8"/>
      <c r="D54" s="8"/>
      <c r="E54" s="8"/>
      <c r="F54" s="9"/>
      <c r="G54" s="8"/>
      <c r="H54" s="8"/>
      <c r="I54" s="8"/>
      <c r="J54" s="8"/>
      <c r="K54" s="8"/>
      <c r="L54" s="8"/>
      <c r="M54" s="8"/>
      <c r="N54" s="8"/>
      <c r="AA54" s="6"/>
      <c r="AB54" s="6"/>
      <c r="AC54" s="45"/>
      <c r="AD54" s="42"/>
      <c r="AE54" s="45"/>
      <c r="AF54" s="45"/>
      <c r="AG54" s="45"/>
    </row>
    <row r="55" spans="1:33" s="7" customFormat="1" ht="61.5" customHeight="1">
      <c r="A55" s="8"/>
      <c r="B55" s="8"/>
      <c r="C55" s="8"/>
      <c r="D55" s="8"/>
      <c r="E55" s="8"/>
      <c r="F55" s="9"/>
      <c r="G55" s="8"/>
      <c r="H55" s="8"/>
      <c r="I55" s="8"/>
      <c r="J55" s="8"/>
      <c r="K55" s="8"/>
      <c r="L55" s="8"/>
      <c r="M55" s="8"/>
      <c r="N55" s="8"/>
      <c r="AA55" s="6"/>
      <c r="AB55" s="6"/>
      <c r="AC55" s="45"/>
      <c r="AD55" s="42"/>
      <c r="AE55" s="45"/>
      <c r="AF55" s="45"/>
      <c r="AG55" s="45"/>
    </row>
    <row r="56" spans="1:33" s="7" customFormat="1" ht="61.5" customHeight="1">
      <c r="A56" s="8"/>
      <c r="B56" s="8"/>
      <c r="C56" s="8"/>
      <c r="D56" s="8"/>
      <c r="E56" s="8"/>
      <c r="F56" s="9"/>
      <c r="G56" s="8"/>
      <c r="H56" s="8"/>
      <c r="I56" s="8"/>
      <c r="J56" s="8"/>
      <c r="K56" s="8"/>
      <c r="L56" s="8"/>
      <c r="M56" s="8"/>
      <c r="N56" s="8"/>
      <c r="AA56" s="6"/>
      <c r="AB56" s="6"/>
      <c r="AC56" s="45"/>
      <c r="AD56" s="42"/>
      <c r="AE56" s="45"/>
      <c r="AF56" s="45"/>
      <c r="AG56" s="45"/>
    </row>
  </sheetData>
  <mergeCells count="1">
    <mergeCell ref="A1:AB1"/>
  </mergeCells>
  <phoneticPr fontId="7" type="noConversion"/>
  <pageMargins left="0.31496062992125984" right="0.70866141732283472" top="0.74803149606299213" bottom="0.74803149606299213" header="0.31496062992125984" footer="0.31496062992125984"/>
  <pageSetup paperSize="8"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7"/>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苗栗縣民防團隊</vt:lpstr>
      <vt:lpstr>工作表1</vt:lpstr>
      <vt:lpstr>苗栗縣民防團隊!Print_Area</vt:lpstr>
      <vt:lpstr>苗栗縣民防團隊!Print_Titles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翁啟榮</dc:creator>
  <cp:lastModifiedBy>陳佩雯</cp:lastModifiedBy>
  <cp:lastPrinted>2026-01-20T07:46:30Z</cp:lastPrinted>
  <dcterms:created xsi:type="dcterms:W3CDTF">2024-12-30T03:23:52Z</dcterms:created>
  <dcterms:modified xsi:type="dcterms:W3CDTF">2026-01-20T08:18:13Z</dcterms:modified>
</cp:coreProperties>
</file>