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0" yWindow="105" windowWidth="19200" windowHeight="11775" tabRatio="1000" firstSheet="130" activeTab="136"/>
  </bookViews>
  <sheets>
    <sheet name="21圖一" sheetId="175" r:id="rId1"/>
    <sheet name="22圖二" sheetId="176" r:id="rId2"/>
    <sheet name="23圖三 " sheetId="177" r:id="rId3"/>
    <sheet name="24圖四" sheetId="178" r:id="rId4"/>
    <sheet name="25圖五" sheetId="179" r:id="rId5"/>
    <sheet name="27收支餘絀預計表" sheetId="201" r:id="rId6"/>
    <sheet name="34餘絀撥補預計表" sheetId="200" r:id="rId7"/>
    <sheet name="35現金流量預計表" sheetId="7" r:id="rId8"/>
    <sheet name="37勞務收入-新竹" sheetId="170" r:id="rId9"/>
    <sheet name="38租金收入-新竹" sheetId="171" r:id="rId10"/>
    <sheet name="39業務外收入-新竹" sheetId="172" r:id="rId11"/>
    <sheet name="40勞務收入-竹南" sheetId="24" r:id="rId12"/>
    <sheet name="41租金收入-竹南" sheetId="25" r:id="rId13"/>
    <sheet name="42業務外收入-竹南" sheetId="26" r:id="rId14"/>
    <sheet name="43勞務收入-銅鑼" sheetId="27" r:id="rId15"/>
    <sheet name="44租金收入-銅鑼" sheetId="28" r:id="rId16"/>
    <sheet name="45勞務收入-龍潭" sheetId="29" r:id="rId17"/>
    <sheet name="46租金收入-龍潭" sheetId="30" r:id="rId18"/>
    <sheet name="47勞務收入-宜蘭" sheetId="31" r:id="rId19"/>
    <sheet name="48租金收入-宜蘭" sheetId="32" r:id="rId20"/>
    <sheet name="49勞務收入-生醫" sheetId="33" r:id="rId21"/>
    <sheet name="50租金收入-生醫" sheetId="34" r:id="rId22"/>
    <sheet name="51勞務收入-台南" sheetId="35" r:id="rId23"/>
    <sheet name="52租金收入-台南" sheetId="36" r:id="rId24"/>
    <sheet name="53勞務收入-高雄" sheetId="37" r:id="rId25"/>
    <sheet name="54租金收入-高雄" sheetId="38" r:id="rId26"/>
    <sheet name="55業務外收入-台南" sheetId="39" r:id="rId27"/>
    <sheet name="56台中-勞務收入" sheetId="100" r:id="rId28"/>
    <sheet name="57台中-租金及權利金收入" sheetId="101" r:id="rId29"/>
    <sheet name="58台中-業務外收入" sheetId="194" r:id="rId30"/>
    <sheet name="59虎尾-勞務收入" sheetId="195" r:id="rId31"/>
    <sheet name="60虎尾-租金及權利金收入" sheetId="104" r:id="rId32"/>
    <sheet name="61虎尾-業務外收入" sheetId="196" r:id="rId33"/>
    <sheet name="62后里-勞務收入" sheetId="197" r:id="rId34"/>
    <sheet name="63后里-租金及權利金收入" sheetId="107" r:id="rId35"/>
    <sheet name="64后里-業務外收入" sheetId="198" r:id="rId36"/>
    <sheet name="65二林-勞務收入" sheetId="109" r:id="rId37"/>
    <sheet name="66二林-租金及權利金收入" sheetId="110" r:id="rId38"/>
    <sheet name="67高等-勞務收入" sheetId="111" r:id="rId39"/>
    <sheet name="68高等-租金及權利金收入" sheetId="112" r:id="rId40"/>
    <sheet name="69高等-業務外收入" sheetId="199" r:id="rId41"/>
    <sheet name="70-78勞務成本-新竹" sheetId="40" r:id="rId42"/>
    <sheet name="79-92勞務成本說明-新竹" sheetId="153" r:id="rId43"/>
    <sheet name="93-96出租成本-新竹" sheetId="42" r:id="rId44"/>
    <sheet name="97-101出租成本說明-新竹" sheetId="43" r:id="rId45"/>
    <sheet name="102-其他業務費用-新竹" sheetId="44" r:id="rId46"/>
    <sheet name="103其他業務費用說明-新竹" sheetId="45" r:id="rId47"/>
    <sheet name="104-110勞務成本-竹南" sheetId="46" r:id="rId48"/>
    <sheet name="111-119勞務成本說明-竹南" sheetId="47" r:id="rId49"/>
    <sheet name="120-121出租成本-竹南" sheetId="48" r:id="rId50"/>
    <sheet name="122-123出租說明-竹南" sheetId="49" r:id="rId51"/>
    <sheet name="124其他業務-竹南" sheetId="50" r:id="rId52"/>
    <sheet name="125其他業務說明-竹南" sheetId="51" r:id="rId53"/>
    <sheet name="126-131勞務成本-銅鑼" sheetId="52" r:id="rId54"/>
    <sheet name="132-138勞務成本說明-銅鑼" sheetId="53" r:id="rId55"/>
    <sheet name="139出租成本-銅鑼" sheetId="54" r:id="rId56"/>
    <sheet name="140出租成本說明-銅鑼" sheetId="55" r:id="rId57"/>
    <sheet name="141-146勞務成本-龍潭" sheetId="56" r:id="rId58"/>
    <sheet name="147-153勞務成本說明-龍潭" sheetId="57" r:id="rId59"/>
    <sheet name="154出租成本-龍潭" sheetId="58" r:id="rId60"/>
    <sheet name="155出租成本說明-龍潭" sheetId="59" r:id="rId61"/>
    <sheet name="156-161勞務成本-宜蘭" sheetId="60" r:id="rId62"/>
    <sheet name="162-167勞務成本說明-宜蘭" sheetId="61" r:id="rId63"/>
    <sheet name="168-169出租成本-宜蘭" sheetId="62" r:id="rId64"/>
    <sheet name="170-171出租成本說明-宜蘭" sheetId="63" r:id="rId65"/>
    <sheet name="172-177勞務成本-生醫" sheetId="64" r:id="rId66"/>
    <sheet name="178-183勞務成本說明-生醫" sheetId="65" r:id="rId67"/>
    <sheet name="184-185出租成本-生醫" sheetId="66" r:id="rId68"/>
    <sheet name="186-187出租成本說明-生醫" sheetId="67" r:id="rId69"/>
    <sheet name="188其他業務-生醫" sheetId="68" r:id="rId70"/>
    <sheet name="189其他業務說明-生醫" sheetId="69" r:id="rId71"/>
    <sheet name="190財務費用-全局" sheetId="70" r:id="rId72"/>
    <sheet name="191財務費用說明-全局" sheetId="73" r:id="rId73"/>
    <sheet name="192其他業務外-全局" sheetId="71" r:id="rId74"/>
    <sheet name="193其他業務外說明-全局" sheetId="72" r:id="rId75"/>
    <sheet name="194-203勞務成本-台南" sheetId="182" r:id="rId76"/>
    <sheet name="204-218勞務成本說明-台南" sheetId="183" r:id="rId77"/>
    <sheet name="219-221出租資產成本-台南" sheetId="76" r:id="rId78"/>
    <sheet name="222-224出租資產成本說明-台南" sheetId="77" r:id="rId79"/>
    <sheet name="225-230勞務成本-高雄" sheetId="184" r:id="rId80"/>
    <sheet name="231-239勞務成本說明-高雄" sheetId="185" r:id="rId81"/>
    <sheet name="240-243出租資產成本-高雄" sheetId="80" r:id="rId82"/>
    <sheet name="244-247出租資產成本說明-高雄" sheetId="81" r:id="rId83"/>
    <sheet name="248其他業務費用-台南" sheetId="82" r:id="rId84"/>
    <sheet name="249其他業務費用說明-台南" sheetId="83" r:id="rId85"/>
    <sheet name="250財務費用-南科" sheetId="84" r:id="rId86"/>
    <sheet name="251財務費用說明-南科" sheetId="85" r:id="rId87"/>
    <sheet name="252其他業務外費用-南科" sheetId="86" r:id="rId88"/>
    <sheet name="253其他業務外費用說明-南科" sheetId="87" r:id="rId89"/>
    <sheet name="254-259台中-勞務成本" sheetId="186" r:id="rId90"/>
    <sheet name="260-269台中-勞務成本說明" sheetId="187" r:id="rId91"/>
    <sheet name="270-273台中-出租資產成本" sheetId="116" r:id="rId92"/>
    <sheet name="274-277台中-出租資產成本說明" sheetId="117" r:id="rId93"/>
    <sheet name="278台中-其他業務費用" sheetId="173" r:id="rId94"/>
    <sheet name="279台中-其他業務費用說明" sheetId="174" r:id="rId95"/>
    <sheet name="280-285虎尾-勞務成本" sheetId="120" r:id="rId96"/>
    <sheet name="286-293虎尾-勞務成本說明" sheetId="121" r:id="rId97"/>
    <sheet name="294-虎尾-出租資產成本" sheetId="122" r:id="rId98"/>
    <sheet name="295虎尾-出租資產成本說明" sheetId="123" r:id="rId99"/>
    <sheet name="296-301后里-勞務成本" sheetId="124" r:id="rId100"/>
    <sheet name="302-309后里-勞務成本說明" sheetId="125" r:id="rId101"/>
    <sheet name="310后里-出租資產成本" sheetId="188" r:id="rId102"/>
    <sheet name="311后里-出租資產成本說明" sheetId="189" r:id="rId103"/>
    <sheet name="312-315二林-勞務成本" sheetId="128" r:id="rId104"/>
    <sheet name="316-319二林-勞務成本說明" sheetId="129" r:id="rId105"/>
    <sheet name="320二林-出租資產成本" sheetId="130" r:id="rId106"/>
    <sheet name="321二林-出租資產成本說明" sheetId="131" r:id="rId107"/>
    <sheet name="322二林-其他業務費用" sheetId="143" r:id="rId108"/>
    <sheet name="323二林-其他業務費用說明" sheetId="142" r:id="rId109"/>
    <sheet name="324-329高等-勞務成本" sheetId="190" r:id="rId110"/>
    <sheet name="330-335高等-勞務成本說明" sheetId="191" r:id="rId111"/>
    <sheet name="336-338高等-出租資產成本" sheetId="134" r:id="rId112"/>
    <sheet name="339-341高等-出租資產成本說明" sheetId="135" r:id="rId113"/>
    <sheet name="342等-其他業務費用" sheetId="136" r:id="rId114"/>
    <sheet name="343高等-其他業務費用說明" sheetId="137" r:id="rId115"/>
    <sheet name="344財務費用" sheetId="138" r:id="rId116"/>
    <sheet name="345財務費用說明" sheetId="139" r:id="rId117"/>
    <sheet name="346其他業務外費用" sheetId="140" r:id="rId118"/>
    <sheet name="347其他業務外費用說明" sheetId="141" r:id="rId119"/>
    <sheet name="348-349固定資產-改良擴充明細表" sheetId="163" r:id="rId120"/>
    <sheet name="350-366固-改良擴充說明-竹.中.南科(專案)" sheetId="89" r:id="rId121"/>
    <sheet name="367-376固-改良擴充說明-竹.中.南科(一般)" sheetId="92" r:id="rId122"/>
    <sheet name="378-379固-資金來源明細" sheetId="164" r:id="rId123"/>
    <sheet name="380-383固-預期進度明細表" sheetId="165" r:id="rId124"/>
    <sheet name="384-385資產折舊明細表" sheetId="12" r:id="rId125"/>
    <sheet name="386長期債務借舉及償還明細表" sheetId="13" r:id="rId126"/>
    <sheet name="387長期債務借舉餘額明細表" sheetId="14" r:id="rId127"/>
    <sheet name="388基金數額增減明細表" sheetId="15" r:id="rId128"/>
    <sheet name="389-390預計平衡表" sheetId="8" r:id="rId129"/>
    <sheet name="391-393五年來主要業務計畫分析表" sheetId="202" r:id="rId130"/>
    <sheet name="394員工人數彙計表" sheetId="17" r:id="rId131"/>
    <sheet name="396-397用人費用彙計表" sheetId="18" r:id="rId132"/>
    <sheet name="398-401各項費用彙計表" sheetId="19" r:id="rId133"/>
    <sheet name="1收入明細表" sheetId="192" r:id="rId134"/>
    <sheet name="2-3各項費用彙計表" sheetId="167" r:id="rId135"/>
    <sheet name="4-5收支餘絀預計表" sheetId="193" r:id="rId136"/>
    <sheet name="6主要營運分析彙整" sheetId="169" r:id="rId137"/>
  </sheets>
  <externalReferences>
    <externalReference r:id="rId138"/>
    <externalReference r:id="rId139"/>
    <externalReference r:id="rId140"/>
    <externalReference r:id="rId141"/>
  </externalReferences>
  <definedNames>
    <definedName name="a" localSheetId="93">#REF!</definedName>
    <definedName name="a" localSheetId="94">#REF!</definedName>
    <definedName name="a" localSheetId="107">#REF!</definedName>
    <definedName name="a" localSheetId="108">#REF!</definedName>
    <definedName name="a">#REF!</definedName>
    <definedName name="b" localSheetId="93">#REF!</definedName>
    <definedName name="b" localSheetId="94">#REF!</definedName>
    <definedName name="b" localSheetId="107">#REF!</definedName>
    <definedName name="b" localSheetId="108">#REF!</definedName>
    <definedName name="b">#REF!</definedName>
    <definedName name="_xlnm.Database" localSheetId="93">#REF!</definedName>
    <definedName name="_xlnm.Database" localSheetId="94">#REF!</definedName>
    <definedName name="_xlnm.Database" localSheetId="107">#REF!</definedName>
    <definedName name="_xlnm.Database" localSheetId="108">#REF!</definedName>
    <definedName name="_xlnm.Database">#REF!</definedName>
    <definedName name="HH" localSheetId="93">#REF!</definedName>
    <definedName name="HH" localSheetId="94">#REF!</definedName>
    <definedName name="HH" localSheetId="107">#REF!</definedName>
    <definedName name="HH" localSheetId="108">#REF!</definedName>
    <definedName name="HH">#REF!</definedName>
    <definedName name="NEWNEW" localSheetId="93">#REF!</definedName>
    <definedName name="NEWNEW" localSheetId="94">#REF!</definedName>
    <definedName name="NEWNEW" localSheetId="107">#REF!</definedName>
    <definedName name="NEWNEW" localSheetId="108">#REF!</definedName>
    <definedName name="NEWNEW">#REF!</definedName>
    <definedName name="NEW工作底稿1" localSheetId="93">#REF!</definedName>
    <definedName name="NEW工作底稿1" localSheetId="94">#REF!</definedName>
    <definedName name="NEW工作底稿1" localSheetId="107">#REF!</definedName>
    <definedName name="NEW工作底稿1" localSheetId="108">#REF!</definedName>
    <definedName name="NEW工作底稿1">#REF!</definedName>
    <definedName name="NEW工作底稿2" localSheetId="93">#REF!</definedName>
    <definedName name="NEW工作底稿2" localSheetId="94">#REF!</definedName>
    <definedName name="NEW工作底稿2" localSheetId="107">#REF!</definedName>
    <definedName name="NEW工作底稿2" localSheetId="108">#REF!</definedName>
    <definedName name="NEW工作底稿2">#REF!</definedName>
    <definedName name="NEW各單位分擔用人費用明細" localSheetId="93">#REF!</definedName>
    <definedName name="NEW各單位分擔用人費用明細" localSheetId="94">#REF!</definedName>
    <definedName name="NEW各單位分擔用人費用明細" localSheetId="107">#REF!</definedName>
    <definedName name="NEW各單位分擔用人費用明細" localSheetId="108">#REF!</definedName>
    <definedName name="NEW各單位分擔用人費用明細">#REF!</definedName>
    <definedName name="ONE">#N/A</definedName>
    <definedName name="OVERSEA">#N/A</definedName>
    <definedName name="P10利息收入分析表" localSheetId="93">#REF!</definedName>
    <definedName name="P10利息收入分析表" localSheetId="94">#REF!</definedName>
    <definedName name="P10利息收入分析表" localSheetId="107">#REF!</definedName>
    <definedName name="P10利息收入分析表" localSheetId="108">#REF!</definedName>
    <definedName name="P10利息收入分析表">#REF!</definedName>
    <definedName name="P11壽險收益分析表" localSheetId="93">#REF!</definedName>
    <definedName name="P11壽險收益分析表" localSheetId="94">#REF!</definedName>
    <definedName name="P11壽險收益分析表" localSheetId="107">#REF!</definedName>
    <definedName name="P11壽險收益分析表" localSheetId="108">#REF!</definedName>
    <definedName name="P11壽險收益分析表">#REF!</definedName>
    <definedName name="P12手續費收入分析表" localSheetId="93">#REF!</definedName>
    <definedName name="P12手續費收入分析表" localSheetId="94">#REF!</definedName>
    <definedName name="P12手續費收入分析表" localSheetId="107">#REF!</definedName>
    <definedName name="P12手續費收入分析表" localSheetId="108">#REF!</definedName>
    <definedName name="P12手續費收入分析表">#REF!</definedName>
    <definedName name="P13出售證券利益分析表" localSheetId="93">#REF!</definedName>
    <definedName name="P13出售證券利益分析表" localSheetId="94">#REF!</definedName>
    <definedName name="P13出售證券利益分析表" localSheetId="107">#REF!</definedName>
    <definedName name="P13出售證券利益分析表" localSheetId="108">#REF!</definedName>
    <definedName name="P13出售證券利益分析表">#REF!</definedName>
    <definedName name="P14儲運收入分析表" localSheetId="93">#REF!</definedName>
    <definedName name="P14儲運收入分析表" localSheetId="94">#REF!</definedName>
    <definedName name="P14儲運收入分析表" localSheetId="107">#REF!</definedName>
    <definedName name="P14儲運收入分析表" localSheetId="108">#REF!</definedName>
    <definedName name="P14儲運收入分析表">#REF!</definedName>
    <definedName name="P15證券經紀及承銷收入分析表" localSheetId="93">#REF!</definedName>
    <definedName name="P15證券經紀及承銷收入分析表" localSheetId="94">#REF!</definedName>
    <definedName name="P15證券經紀及承銷收入分析表" localSheetId="107">#REF!</definedName>
    <definedName name="P15證券經紀及承銷收入分析表" localSheetId="108">#REF!</definedName>
    <definedName name="P15證券經紀及承銷收入分析表">#REF!</definedName>
    <definedName name="P16買賣票券利益分析表" localSheetId="93">#REF!</definedName>
    <definedName name="P16買賣票券利益分析表" localSheetId="94">#REF!</definedName>
    <definedName name="P16買賣票券利益分析表" localSheetId="107">#REF!</definedName>
    <definedName name="P16買賣票券利益分析表" localSheetId="108">#REF!</definedName>
    <definedName name="P16買賣票券利益分析表">#REF!</definedName>
    <definedName name="P17資金轉投資及其盈虧明細表" localSheetId="93">#REF!</definedName>
    <definedName name="P17資金轉投資及其盈虧明細表" localSheetId="94">#REF!</definedName>
    <definedName name="P17資金轉投資及其盈虧明細表" localSheetId="107">#REF!</definedName>
    <definedName name="P17資金轉投資及其盈虧明細表" localSheetId="108">#REF!</definedName>
    <definedName name="P17資金轉投資及其盈虧明細表">#REF!</definedName>
    <definedName name="P18不動產投資分析表" localSheetId="93">#REF!</definedName>
    <definedName name="P18不動產投資分析表" localSheetId="94">#REF!</definedName>
    <definedName name="P18不動產投資分析表" localSheetId="107">#REF!</definedName>
    <definedName name="P18不動產投資分析表" localSheetId="108">#REF!</definedName>
    <definedName name="P18不動產投資分析表">#REF!</definedName>
    <definedName name="P19其他營業收入明細表" localSheetId="93">#REF!</definedName>
    <definedName name="P19其他營業收入明細表" localSheetId="94">#REF!</definedName>
    <definedName name="P19其他營業收入明細表" localSheetId="107">#REF!</definedName>
    <definedName name="P19其他營業收入明細表" localSheetId="108">#REF!</definedName>
    <definedName name="P19其他營業收入明細表">#REF!</definedName>
    <definedName name="P1業務計劃及預算概要" localSheetId="93">#REF!</definedName>
    <definedName name="P1業務計劃及預算概要" localSheetId="94">#REF!</definedName>
    <definedName name="P1業務計劃及預算概要" localSheetId="107">#REF!</definedName>
    <definedName name="P1業務計劃及預算概要" localSheetId="108">#REF!</definedName>
    <definedName name="P1業務計劃及預算概要">#REF!</definedName>
    <definedName name="P20營業外收入明細表" localSheetId="93">#REF!</definedName>
    <definedName name="P20營業外收入明細表" localSheetId="94">#REF!</definedName>
    <definedName name="P20營業外收入明細表" localSheetId="107">#REF!</definedName>
    <definedName name="P20營業外收入明細表" localSheetId="108">#REF!</definedName>
    <definedName name="P20營業外收入明細表">#REF!</definedName>
    <definedName name="P21內部聯行利息收入" localSheetId="93">#REF!</definedName>
    <definedName name="P21內部聯行利息收入" localSheetId="94">#REF!</definedName>
    <definedName name="P21內部聯行利息收入" localSheetId="107">#REF!</definedName>
    <definedName name="P21內部聯行利息收入" localSheetId="108">#REF!</definedName>
    <definedName name="P21內部聯行利息收入">#REF!</definedName>
    <definedName name="P22內部聯行手續費收入" localSheetId="93">#REF!</definedName>
    <definedName name="P22內部聯行手續費收入" localSheetId="94">#REF!</definedName>
    <definedName name="P22內部聯行手續費收入" localSheetId="107">#REF!</definedName>
    <definedName name="P22內部聯行手續費收入" localSheetId="108">#REF!</definedName>
    <definedName name="P22內部聯行手續費收入">#REF!</definedName>
    <definedName name="P23內部聯行其他收入" localSheetId="93">#REF!</definedName>
    <definedName name="P23內部聯行其他收入" localSheetId="94">#REF!</definedName>
    <definedName name="P23內部聯行其他收入" localSheetId="107">#REF!</definedName>
    <definedName name="P23內部聯行其他收入" localSheetId="108">#REF!</definedName>
    <definedName name="P23內部聯行其他收入">#REF!</definedName>
    <definedName name="P24支出預算分析表" localSheetId="93">#REF!</definedName>
    <definedName name="P24支出預算分析表" localSheetId="94">#REF!</definedName>
    <definedName name="P24支出預算分析表" localSheetId="107">#REF!</definedName>
    <definedName name="P24支出預算分析表" localSheetId="108">#REF!</definedName>
    <definedName name="P24支出預算分析表">#REF!</definedName>
    <definedName name="P25其他營業費用分析表" localSheetId="93">#REF!</definedName>
    <definedName name="P25其他營業費用分析表" localSheetId="94">#REF!</definedName>
    <definedName name="P25其他營業費用分析表" localSheetId="107">#REF!</definedName>
    <definedName name="P25其他營業費用分析表" localSheetId="108">#REF!</definedName>
    <definedName name="P25其他營業費用分析表">#REF!</definedName>
    <definedName name="P26利息費用分析表" localSheetId="93">#REF!</definedName>
    <definedName name="P26利息費用分析表" localSheetId="94">#REF!</definedName>
    <definedName name="P26利息費用分析表" localSheetId="107">#REF!</definedName>
    <definedName name="P26利息費用分析表" localSheetId="108">#REF!</definedName>
    <definedName name="P26利息費用分析表">#REF!</definedName>
    <definedName name="P27壽險支出分析表" localSheetId="93">#REF!</definedName>
    <definedName name="P27壽險支出分析表" localSheetId="94">#REF!</definedName>
    <definedName name="P27壽險支出分析表" localSheetId="107">#REF!</definedName>
    <definedName name="P27壽險支出分析表" localSheetId="108">#REF!</definedName>
    <definedName name="P27壽險支出分析表">#REF!</definedName>
    <definedName name="P28手續費用分析表" localSheetId="93">#REF!</definedName>
    <definedName name="P28手續費用分析表" localSheetId="94">#REF!</definedName>
    <definedName name="P28手續費用分析表" localSheetId="107">#REF!</definedName>
    <definedName name="P28手續費用分析表" localSheetId="108">#REF!</definedName>
    <definedName name="P28手續費用分析表">#REF!</definedName>
    <definedName name="P29證券自營費用分析表" localSheetId="93">#REF!</definedName>
    <definedName name="P29證券自營費用分析表" localSheetId="94">#REF!</definedName>
    <definedName name="P29證券自營費用分析表" localSheetId="107">#REF!</definedName>
    <definedName name="P29證券自營費用分析表" localSheetId="108">#REF!</definedName>
    <definedName name="P29證券自營費用分析表">#REF!</definedName>
    <definedName name="P2業務計劃及預算概要" localSheetId="93">#REF!</definedName>
    <definedName name="P2業務計劃及預算概要" localSheetId="94">#REF!</definedName>
    <definedName name="P2業務計劃及預算概要" localSheetId="107">#REF!</definedName>
    <definedName name="P2業務計劃及預算概要" localSheetId="108">#REF!</definedName>
    <definedName name="P2業務計劃及預算概要">#REF!</definedName>
    <definedName name="P30儲運費用分析表" localSheetId="93">#REF!</definedName>
    <definedName name="P30儲運費用分析表" localSheetId="94">#REF!</definedName>
    <definedName name="P30儲運費用分析表" localSheetId="107">#REF!</definedName>
    <definedName name="P30儲運費用分析表" localSheetId="108">#REF!</definedName>
    <definedName name="P30儲運費用分析表">#REF!</definedName>
    <definedName name="P31證券經紀及承銷費用分析表" localSheetId="93">#REF!</definedName>
    <definedName name="P31證券經紀及承銷費用分析表" localSheetId="94">#REF!</definedName>
    <definedName name="P31證券經紀及承銷費用分析表" localSheetId="107">#REF!</definedName>
    <definedName name="P31證券經紀及承銷費用分析表" localSheetId="108">#REF!</definedName>
    <definedName name="P31證券經紀及承銷費用分析表">#REF!</definedName>
    <definedName name="P32各項提存分析表" localSheetId="93">#REF!</definedName>
    <definedName name="P32各項提存分析表" localSheetId="94">#REF!</definedName>
    <definedName name="P32各項提存分析表" localSheetId="107">#REF!</definedName>
    <definedName name="P32各項提存分析表" localSheetId="108">#REF!</definedName>
    <definedName name="P32各項提存分析表">#REF!</definedName>
    <definedName name="P33其他營業成本分析表" localSheetId="93">#REF!</definedName>
    <definedName name="P33其他營業成本分析表" localSheetId="94">#REF!</definedName>
    <definedName name="P33其他營業成本分析表" localSheetId="107">#REF!</definedName>
    <definedName name="P33其他營業成本分析表" localSheetId="108">#REF!</definedName>
    <definedName name="P33其他營業成本分析表">#REF!</definedName>
    <definedName name="P34內部聯行利息費用" localSheetId="93">#REF!</definedName>
    <definedName name="P34內部聯行利息費用" localSheetId="94">#REF!</definedName>
    <definedName name="P34內部聯行利息費用" localSheetId="107">#REF!</definedName>
    <definedName name="P34內部聯行利息費用" localSheetId="108">#REF!</definedName>
    <definedName name="P34內部聯行利息費用">#REF!</definedName>
    <definedName name="P35內部聯行手續費用" localSheetId="93">#REF!</definedName>
    <definedName name="P35內部聯行手續費用" localSheetId="94">#REF!</definedName>
    <definedName name="P35內部聯行手續費用" localSheetId="107">#REF!</definedName>
    <definedName name="P35內部聯行手續費用" localSheetId="108">#REF!</definedName>
    <definedName name="P35內部聯行手續費用">#REF!</definedName>
    <definedName name="P36內部聯行其他費用" localSheetId="93">#REF!</definedName>
    <definedName name="P36內部聯行其他費用" localSheetId="94">#REF!</definedName>
    <definedName name="P36內部聯行其他費用" localSheetId="107">#REF!</definedName>
    <definedName name="P36內部聯行其他費用" localSheetId="108">#REF!</definedName>
    <definedName name="P36內部聯行其他費用">#REF!</definedName>
    <definedName name="P37固定資產折舊明細表" localSheetId="93">#REF!</definedName>
    <definedName name="P37固定資產折舊明細表" localSheetId="94">#REF!</definedName>
    <definedName name="P37固定資產折舊明細表" localSheetId="107">#REF!</definedName>
    <definedName name="P37固定資產折舊明細表" localSheetId="108">#REF!</definedName>
    <definedName name="P37固定資產折舊明細表">#REF!</definedName>
    <definedName name="P38資產變賣明細表" localSheetId="93">#REF!</definedName>
    <definedName name="P38資產變賣明細表" localSheetId="94">#REF!</definedName>
    <definedName name="P38資產變賣明細表" localSheetId="107">#REF!</definedName>
    <definedName name="P38資產變賣明細表" localSheetId="108">#REF!</definedName>
    <definedName name="P38資產變賣明細表">#REF!</definedName>
    <definedName name="P39員工人數及薪資明細表正式員額薪資" localSheetId="93">#REF!</definedName>
    <definedName name="P39員工人數及薪資明細表正式員額薪資" localSheetId="94">#REF!</definedName>
    <definedName name="P39員工人數及薪資明細表正式員額薪資" localSheetId="107">#REF!</definedName>
    <definedName name="P39員工人數及薪資明細表正式員額薪資" localSheetId="108">#REF!</definedName>
    <definedName name="P39員工人數及薪資明細表正式員額薪資">#REF!</definedName>
    <definedName name="P3業務計劃及預算概要" localSheetId="93">#REF!</definedName>
    <definedName name="P3業務計劃及預算概要" localSheetId="94">#REF!</definedName>
    <definedName name="P3業務計劃及預算概要" localSheetId="107">#REF!</definedName>
    <definedName name="P3業務計劃及預算概要" localSheetId="108">#REF!</definedName>
    <definedName name="P3業務計劃及預算概要">#REF!</definedName>
    <definedName name="P40員工人數及薪資明細表臨時人員薪資" localSheetId="93">#REF!</definedName>
    <definedName name="P40員工人數及薪資明細表臨時人員薪資" localSheetId="94">#REF!</definedName>
    <definedName name="P40員工人數及薪資明細表臨時人員薪資" localSheetId="107">#REF!</definedName>
    <definedName name="P40員工人數及薪資明細表臨時人員薪資" localSheetId="108">#REF!</definedName>
    <definedName name="P40員工人數及薪資明細表臨時人員薪資">#REF!</definedName>
    <definedName name="P41用人費用彙計表" localSheetId="93">#REF!</definedName>
    <definedName name="P41用人費用彙計表" localSheetId="94">#REF!</definedName>
    <definedName name="P41用人費用彙計表" localSheetId="107">#REF!</definedName>
    <definedName name="P41用人費用彙計表" localSheetId="108">#REF!</definedName>
    <definedName name="P41用人費用彙計表">#REF!</definedName>
    <definedName name="P42繳納各項稅捐明細表" localSheetId="93">#REF!</definedName>
    <definedName name="P42繳納各項稅捐明細表" localSheetId="94">#REF!</definedName>
    <definedName name="P42繳納各項稅捐明細表" localSheetId="107">#REF!</definedName>
    <definedName name="P42繳納各項稅捐明細表" localSheetId="108">#REF!</definedName>
    <definedName name="P42繳納各項稅捐明細表">#REF!</definedName>
    <definedName name="P43外幣收支彙計表" localSheetId="93">#REF!</definedName>
    <definedName name="P43外幣收支彙計表" localSheetId="94">#REF!</definedName>
    <definedName name="P43外幣收支彙計表" localSheetId="107">#REF!</definedName>
    <definedName name="P43外幣收支彙計表" localSheetId="108">#REF!</definedName>
    <definedName name="P43外幣收支彙計表">#REF!</definedName>
    <definedName name="P4業務計劃及預算概要" localSheetId="93">#REF!</definedName>
    <definedName name="P4業務計劃及預算概要" localSheetId="94">#REF!</definedName>
    <definedName name="P4業務計劃及預算概要" localSheetId="107">#REF!</definedName>
    <definedName name="P4業務計劃及預算概要" localSheetId="108">#REF!</definedName>
    <definedName name="P4業務計劃及預算概要">#REF!</definedName>
    <definedName name="P5業務計劃及預算概要" localSheetId="93">#REF!</definedName>
    <definedName name="P5業務計劃及預算概要" localSheetId="94">#REF!</definedName>
    <definedName name="P5業務計劃及預算概要" localSheetId="107">#REF!</definedName>
    <definedName name="P5業務計劃及預算概要" localSheetId="108">#REF!</definedName>
    <definedName name="P5業務計劃及預算概要">#REF!</definedName>
    <definedName name="P6營運量值比較表" localSheetId="93">#REF!</definedName>
    <definedName name="P6營運量值比較表" localSheetId="94">#REF!</definedName>
    <definedName name="P6營運量值比較表" localSheetId="107">#REF!</definedName>
    <definedName name="P6營運量值比較表" localSheetId="108">#REF!</definedName>
    <definedName name="P6營運量值比較表">#REF!</definedName>
    <definedName name="P7業務計劃及預算概要" localSheetId="93">#REF!</definedName>
    <definedName name="P7業務計劃及預算概要" localSheetId="94">#REF!</definedName>
    <definedName name="P7業務計劃及預算概要" localSheetId="107">#REF!</definedName>
    <definedName name="P7業務計劃及預算概要" localSheetId="108">#REF!</definedName>
    <definedName name="P7業務計劃及預算概要">#REF!</definedName>
    <definedName name="P8業務計劃及預算概要" localSheetId="93">#REF!</definedName>
    <definedName name="P8業務計劃及預算概要" localSheetId="94">#REF!</definedName>
    <definedName name="P8業務計劃及預算概要" localSheetId="107">#REF!</definedName>
    <definedName name="P8業務計劃及預算概要" localSheetId="108">#REF!</definedName>
    <definedName name="P8業務計劃及預算概要">#REF!</definedName>
    <definedName name="P9業務計劃及預算概要" localSheetId="93">#REF!</definedName>
    <definedName name="P9業務計劃及預算概要" localSheetId="94">#REF!</definedName>
    <definedName name="P9業務計劃及預算概要" localSheetId="107">#REF!</definedName>
    <definedName name="P9業務計劃及預算概要" localSheetId="108">#REF!</definedName>
    <definedName name="P9業務計劃及預算概要">#REF!</definedName>
    <definedName name="print">[1]刪減明細!$A$2:$I$27</definedName>
    <definedName name="_xlnm.Print_Area" localSheetId="72">'191財務費用說明-全局'!$A$1:$F$42</definedName>
    <definedName name="_xlnm.Print_Area" localSheetId="0">'21圖一'!$A$1:$D$35</definedName>
    <definedName name="_xlnm.Print_Area" localSheetId="1">'22圖二'!$A$1:$D$33</definedName>
    <definedName name="_xlnm.Print_Area" localSheetId="134">'2-3各項費用彙計表'!$A$1:$E$85</definedName>
    <definedName name="_xlnm.Print_Area" localSheetId="2">'23圖三 '!$A$1:$F$41</definedName>
    <definedName name="_xlnm.Print_Area" localSheetId="3">'24圖四'!$A$1:$D$41</definedName>
    <definedName name="_xlnm.Print_Area" localSheetId="86">'251財務費用說明-南科'!$A$1:$F$31</definedName>
    <definedName name="_xlnm.Print_Area" localSheetId="4">'25圖五'!$A$1:$F$46</definedName>
    <definedName name="_xlnm.Print_Area" localSheetId="120">'350-366固-改良擴充說明-竹.中.南科(專案)'!$A$1:$F$239</definedName>
    <definedName name="_xlnm.Print_Area" localSheetId="121">'367-376固-改良擴充說明-竹.中.南科(一般)'!$A$1:$F$162</definedName>
    <definedName name="_xlnm.Print_Area" localSheetId="136">'6主要營運分析彙整'!$A$1:$E$27</definedName>
    <definedName name="_xlnm.Print_Titles" localSheetId="134">'2-3各項費用彙計表'!$1:$6</definedName>
    <definedName name="_xlnm.Print_Titles" localSheetId="120">'350-366固-改良擴充說明-竹.中.南科(專案)'!$1:$6</definedName>
    <definedName name="_xlnm.Print_Titles" localSheetId="121">'367-376固-改良擴充說明-竹.中.南科(一般)'!$1:$6</definedName>
    <definedName name="_xlnm.Print_Titles" localSheetId="123">'380-383固-預期進度明細表'!$1:$9</definedName>
    <definedName name="T" localSheetId="93">#REF!</definedName>
    <definedName name="T" localSheetId="94">#REF!</definedName>
    <definedName name="T" localSheetId="107">#REF!</definedName>
    <definedName name="T" localSheetId="108">#REF!</definedName>
    <definedName name="T">#REF!</definedName>
    <definedName name="wrn.本行6級." localSheetId="93" hidden="1">{"本行6級",#N/A,FALSE,"本行 (七級)"}</definedName>
    <definedName name="wrn.本行6級." localSheetId="94" hidden="1">{"本行6級",#N/A,FALSE,"本行 (七級)"}</definedName>
    <definedName name="wrn.本行6級." localSheetId="107" hidden="1">{"本行6級",#N/A,FALSE,"本行 (七級)"}</definedName>
    <definedName name="wrn.本行6級." localSheetId="108" hidden="1">{"本行6級",#N/A,FALSE,"本行 (七級)"}</definedName>
    <definedName name="wrn.本行6級." localSheetId="116" hidden="1">{"本行6級",#N/A,FALSE,"本行 (七級)"}</definedName>
    <definedName name="wrn.本行6級." hidden="1">{"本行6級",#N/A,FALSE,"本行 (七級)"}</definedName>
    <definedName name="wrn.本行7級." localSheetId="93" hidden="1">{"本行7級",#N/A,FALSE,"本行 (七級)"}</definedName>
    <definedName name="wrn.本行7級." localSheetId="94" hidden="1">{"本行7級",#N/A,FALSE,"本行 (七級)"}</definedName>
    <definedName name="wrn.本行7級." localSheetId="107" hidden="1">{"本行7級",#N/A,FALSE,"本行 (七級)"}</definedName>
    <definedName name="wrn.本行7級." localSheetId="108" hidden="1">{"本行7級",#N/A,FALSE,"本行 (七級)"}</definedName>
    <definedName name="wrn.本行7級." localSheetId="116" hidden="1">{"本行7級",#N/A,FALSE,"本行 (七級)"}</definedName>
    <definedName name="wrn.本行7級." hidden="1">{"本行7級",#N/A,FALSE,"本行 (七級)"}</definedName>
    <definedName name="wrn.業七." localSheetId="93" hidden="1">{"七級",#N/A,FALSE,"本行 (七級)"}</definedName>
    <definedName name="wrn.業七." localSheetId="94" hidden="1">{"七級",#N/A,FALSE,"本行 (七級)"}</definedName>
    <definedName name="wrn.業七." localSheetId="107" hidden="1">{"七級",#N/A,FALSE,"本行 (七級)"}</definedName>
    <definedName name="wrn.業七." localSheetId="108" hidden="1">{"七級",#N/A,FALSE,"本行 (七級)"}</definedName>
    <definedName name="wrn.業七." localSheetId="116" hidden="1">{"七級",#N/A,FALSE,"本行 (七級)"}</definedName>
    <definedName name="wrn.業七." hidden="1">{"七級",#N/A,FALSE,"本行 (七級)"}</definedName>
    <definedName name="Y">#N/A</definedName>
    <definedName name="工作底稿1" localSheetId="93">#REF!</definedName>
    <definedName name="工作底稿1" localSheetId="94">#REF!</definedName>
    <definedName name="工作底稿1" localSheetId="107">#REF!</definedName>
    <definedName name="工作底稿1" localSheetId="108">#REF!</definedName>
    <definedName name="工作底稿1">#REF!</definedName>
    <definedName name="工作底稿2" localSheetId="93">#REF!</definedName>
    <definedName name="工作底稿2" localSheetId="94">#REF!</definedName>
    <definedName name="工作底稿2" localSheetId="107">#REF!</definedName>
    <definedName name="工作底稿2" localSheetId="108">#REF!</definedName>
    <definedName name="工作底稿2">#REF!</definedName>
    <definedName name="出售證券利益分析表空白表" localSheetId="93">#REF!</definedName>
    <definedName name="出售證券利益分析表空白表" localSheetId="94">#REF!</definedName>
    <definedName name="出售證券利益分析表空白表" localSheetId="107">#REF!</definedName>
    <definedName name="出售證券利益分析表空白表" localSheetId="108">#REF!</definedName>
    <definedName name="出售證券利益分析表空白表">#REF!</definedName>
    <definedName name="正表" localSheetId="93">#REF!</definedName>
    <definedName name="正表" localSheetId="94">#REF!</definedName>
    <definedName name="正表" localSheetId="107">#REF!</definedName>
    <definedName name="正表" localSheetId="108">#REF!</definedName>
    <definedName name="正表">#REF!</definedName>
    <definedName name="各單位分擔用人費用明細" localSheetId="93">#REF!</definedName>
    <definedName name="各單位分擔用人費用明細" localSheetId="94">#REF!</definedName>
    <definedName name="各單位分擔用人費用明細" localSheetId="107">#REF!</definedName>
    <definedName name="各單位分擔用人費用明細" localSheetId="108">#REF!</definedName>
    <definedName name="各單位分擔用人費用明細">#REF!</definedName>
    <definedName name="行政院審核預算收支損益M" localSheetId="93">[2]財行立審核預算收支損益!#REF!</definedName>
    <definedName name="行政院審核預算收支損益M" localSheetId="94">[2]財行立審核預算收支損益!#REF!</definedName>
    <definedName name="行政院審核預算收支損益M" localSheetId="107">[2]財行立審核預算收支損益!#REF!</definedName>
    <definedName name="行政院審核預算收支損益M" localSheetId="108">[2]財行立審核預算收支損益!#REF!</definedName>
    <definedName name="行政院審核預算收支損益M">[2]財行立審核預算收支損益!#REF!</definedName>
    <definedName name="刪減明細">[1]刪減明細!$A$2:$I$27</definedName>
    <definedName name="投資損益科目總表" localSheetId="93">#REF!</definedName>
    <definedName name="投資損益科目總表" localSheetId="94">#REF!</definedName>
    <definedName name="投資損益科目總表" localSheetId="107">#REF!</definedName>
    <definedName name="投資損益科目總表" localSheetId="108">#REF!</definedName>
    <definedName name="投資損益科目總表">#REF!</definedName>
    <definedName name="投資損益帳務處理情形調查表_總表" localSheetId="93">#REF!</definedName>
    <definedName name="投資損益帳務處理情形調查表_總表" localSheetId="94">#REF!</definedName>
    <definedName name="投資損益帳務處理情形調查表_總表" localSheetId="107">#REF!</definedName>
    <definedName name="投資損益帳務處理情形調查表_總表" localSheetId="108">#REF!</definedName>
    <definedName name="投資損益帳務處理情形調查表_總表">#REF!</definedName>
    <definedName name="投資損益情形調查表_投資利益部分" localSheetId="93">#REF!</definedName>
    <definedName name="投資損益情形調查表_投資利益部分" localSheetId="94">#REF!</definedName>
    <definedName name="投資損益情形調查表_投資利益部分" localSheetId="107">#REF!</definedName>
    <definedName name="投資損益情形調查表_投資利益部分" localSheetId="108">#REF!</definedName>
    <definedName name="投資損益情形調查表_投資利益部分">#REF!</definedName>
    <definedName name="金" localSheetId="93">#REF!</definedName>
    <definedName name="金" localSheetId="94">#REF!</definedName>
    <definedName name="金" localSheetId="107">#REF!</definedName>
    <definedName name="金" localSheetId="108">#REF!</definedName>
    <definedName name="金">#REF!</definedName>
    <definedName name="長期股權投資分析表" localSheetId="93">#REF!</definedName>
    <definedName name="長期股權投資分析表" localSheetId="94">#REF!</definedName>
    <definedName name="長期股權投資分析表" localSheetId="107">#REF!</definedName>
    <definedName name="長期股權投資分析表" localSheetId="108">#REF!</definedName>
    <definedName name="長期股權投資分析表">#REF!</definedName>
    <definedName name="附表一" localSheetId="93">#REF!</definedName>
    <definedName name="附表一" localSheetId="94">#REF!</definedName>
    <definedName name="附表一" localSheetId="107">#REF!</definedName>
    <definedName name="附表一" localSheetId="108">#REF!</definedName>
    <definedName name="附表一">#REF!</definedName>
    <definedName name="附表一new" localSheetId="93">#REF!</definedName>
    <definedName name="附表一new" localSheetId="94">#REF!</definedName>
    <definedName name="附表一new" localSheetId="107">#REF!</definedName>
    <definedName name="附表一new" localSheetId="108">#REF!</definedName>
    <definedName name="附表一new">#REF!</definedName>
    <definedName name="附表一工作底稿" localSheetId="93">#REF!</definedName>
    <definedName name="附表一工作底稿" localSheetId="94">#REF!</definedName>
    <definedName name="附表一工作底稿" localSheetId="107">#REF!</definedName>
    <definedName name="附表一工作底稿" localSheetId="108">#REF!</definedName>
    <definedName name="附表一工作底稿">#REF!</definedName>
    <definedName name="附表一工作底稿new" localSheetId="93">#REF!</definedName>
    <definedName name="附表一工作底稿new" localSheetId="94">#REF!</definedName>
    <definedName name="附表一工作底稿new" localSheetId="107">#REF!</definedName>
    <definedName name="附表一工作底稿new" localSheetId="108">#REF!</definedName>
    <definedName name="附表一工作底稿new">#REF!</definedName>
    <definedName name="附表一含相關用人費用等" localSheetId="93">#REF!</definedName>
    <definedName name="附表一含相關用人費用等" localSheetId="94">#REF!</definedName>
    <definedName name="附表一含相關用人費用等" localSheetId="107">#REF!</definedName>
    <definedName name="附表一含相關用人費用等" localSheetId="108">#REF!</definedName>
    <definedName name="附表一含相關用人費用等">#REF!</definedName>
    <definedName name="附表一調整組織" localSheetId="93">#REF!</definedName>
    <definedName name="附表一調整組織" localSheetId="94">#REF!</definedName>
    <definedName name="附表一調整組織" localSheetId="107">#REF!</definedName>
    <definedName name="附表一調整組織" localSheetId="108">#REF!</definedName>
    <definedName name="附表一調整組織">#REF!</definedName>
    <definedName name="附表一調整組織工作底稿" localSheetId="93">#REF!</definedName>
    <definedName name="附表一調整組織工作底稿" localSheetId="94">#REF!</definedName>
    <definedName name="附表一調整組織工作底稿" localSheetId="107">#REF!</definedName>
    <definedName name="附表一調整組織工作底稿" localSheetId="108">#REF!</definedName>
    <definedName name="附表一調整組織工作底稿">#REF!</definedName>
    <definedName name="效能比率壹" localSheetId="93">#REF!</definedName>
    <definedName name="效能比率壹" localSheetId="94">#REF!</definedName>
    <definedName name="效能比率壹" localSheetId="107">#REF!</definedName>
    <definedName name="效能比率壹" localSheetId="108">#REF!</definedName>
    <definedName name="效能比率壹">#REF!</definedName>
    <definedName name="效能比率貳" localSheetId="93">#REF!</definedName>
    <definedName name="效能比率貳" localSheetId="94">#REF!</definedName>
    <definedName name="效能比率貳" localSheetId="107">#REF!</definedName>
    <definedName name="效能比率貳" localSheetId="108">#REF!</definedName>
    <definedName name="效能比率貳">#REF!</definedName>
    <definedName name="消耗品明細查詢" localSheetId="93">#REF!</definedName>
    <definedName name="消耗品明細查詢" localSheetId="94">#REF!</definedName>
    <definedName name="消耗品明細查詢" localSheetId="107">#REF!</definedName>
    <definedName name="消耗品明細查詢" localSheetId="108">#REF!</definedName>
    <definedName name="消耗品明細查詢">#REF!</definedName>
    <definedName name="財行立審核預算各項費用增減" localSheetId="93">#REF!</definedName>
    <definedName name="財行立審核預算各項費用增減" localSheetId="94">#REF!</definedName>
    <definedName name="財行立審核預算各項費用增減" localSheetId="107">#REF!</definedName>
    <definedName name="財行立審核預算各項費用增減" localSheetId="108">#REF!</definedName>
    <definedName name="財行立審核預算各項費用增減">#REF!</definedName>
    <definedName name="財政部暨行政院審核預算收支損益M" localSheetId="93">[2]財行立審核預算收支損益!#REF!</definedName>
    <definedName name="財政部暨行政院審核預算收支損益M" localSheetId="94">[2]財行立審核預算收支損益!#REF!</definedName>
    <definedName name="財政部暨行政院審核預算收支損益M" localSheetId="107">[2]財行立審核預算收支損益!#REF!</definedName>
    <definedName name="財政部暨行政院審核預算收支損益M" localSheetId="108">[2]財行立審核預算收支損益!#REF!</definedName>
    <definedName name="財政部暨行政院審核預算收支損益M">[2]財行立審核預算收支損益!#REF!</definedName>
    <definedName name="財政部審核收支增減原因F" localSheetId="93">[2]財行立審核預算收支損益!#REF!</definedName>
    <definedName name="財政部審核收支增減原因F" localSheetId="94">[2]財行立審核預算收支損益!#REF!</definedName>
    <definedName name="財政部審核收支增減原因F" localSheetId="107">[2]財行立審核預算收支損益!#REF!</definedName>
    <definedName name="財政部審核收支增減原因F" localSheetId="108">[2]財行立審核預算收支損益!#REF!</definedName>
    <definedName name="財政部審核收支增減原因F">[2]財行立審核預算收支損益!#REF!</definedName>
    <definedName name="財務比率" localSheetId="93">#REF!</definedName>
    <definedName name="財務比率" localSheetId="94">#REF!</definedName>
    <definedName name="財務比率" localSheetId="107">#REF!</definedName>
    <definedName name="財務比率" localSheetId="108">#REF!</definedName>
    <definedName name="財務比率">#REF!</definedName>
    <definedName name="現" localSheetId="93">#REF!</definedName>
    <definedName name="現" localSheetId="94">#REF!</definedName>
    <definedName name="現" localSheetId="107">#REF!</definedName>
    <definedName name="現" localSheetId="108">#REF!</definedName>
    <definedName name="現">#REF!</definedName>
    <definedName name="買賣票券利益分析表空白表" localSheetId="93">#REF!</definedName>
    <definedName name="買賣票券利益分析表空白表" localSheetId="94">#REF!</definedName>
    <definedName name="買賣票券利益分析表空白表" localSheetId="107">#REF!</definedName>
    <definedName name="買賣票券利益分析表空白表" localSheetId="108">#REF!</definedName>
    <definedName name="買賣票券利益分析表空白表">#REF!</definedName>
    <definedName name="費用預算明細表p1" localSheetId="93">#REF!</definedName>
    <definedName name="費用預算明細表p1" localSheetId="94">#REF!</definedName>
    <definedName name="費用預算明細表p1" localSheetId="107">#REF!</definedName>
    <definedName name="費用預算明細表p1" localSheetId="108">#REF!</definedName>
    <definedName name="費用預算明細表p1">#REF!</definedName>
    <definedName name="費用預算明細表p2" localSheetId="93">#REF!</definedName>
    <definedName name="費用預算明細表p2" localSheetId="94">#REF!</definedName>
    <definedName name="費用預算明細表p2" localSheetId="107">#REF!</definedName>
    <definedName name="費用預算明細表p2" localSheetId="108">#REF!</definedName>
    <definedName name="費用預算明細表p2">#REF!</definedName>
    <definedName name="費用預算明細表p3" localSheetId="93">#REF!</definedName>
    <definedName name="費用預算明細表p3" localSheetId="94">#REF!</definedName>
    <definedName name="費用預算明細表p3" localSheetId="107">#REF!</definedName>
    <definedName name="費用預算明細表p3" localSheetId="108">#REF!</definedName>
    <definedName name="費用預算明細表p3">#REF!</definedName>
    <definedName name="量值表.決" localSheetId="93">#REF!</definedName>
    <definedName name="量值表.決" localSheetId="94">#REF!</definedName>
    <definedName name="量值表.決" localSheetId="107">#REF!</definedName>
    <definedName name="量值表.決" localSheetId="108">#REF!</definedName>
    <definedName name="量值表.決">#REF!</definedName>
    <definedName name="催收款上年預算" localSheetId="93">#REF!</definedName>
    <definedName name="催收款上年預算" localSheetId="94">#REF!</definedName>
    <definedName name="催收款上年預算" localSheetId="107">#REF!</definedName>
    <definedName name="催收款上年預算" localSheetId="108">#REF!</definedName>
    <definedName name="催收款上年預算">#REF!</definedName>
    <definedName name="催收款當年預算" localSheetId="93">#REF!</definedName>
    <definedName name="催收款當年預算" localSheetId="94">#REF!</definedName>
    <definedName name="催收款當年預算" localSheetId="107">#REF!</definedName>
    <definedName name="催收款當年預算" localSheetId="108">#REF!</definedName>
    <definedName name="催收款當年預算">#REF!</definedName>
    <definedName name="損益預算表" localSheetId="93">#REF!</definedName>
    <definedName name="損益預算表" localSheetId="94">#REF!</definedName>
    <definedName name="損益預算表" localSheetId="107">#REF!</definedName>
    <definedName name="損益預算表" localSheetId="108">#REF!</definedName>
    <definedName name="損益預算表">#REF!</definedName>
    <definedName name="會費捐助與分擔費用明細表附表十" localSheetId="93">#REF!</definedName>
    <definedName name="會費捐助與分擔費用明細表附表十" localSheetId="94">#REF!</definedName>
    <definedName name="會費捐助與分擔費用明細表附表十" localSheetId="107">#REF!</definedName>
    <definedName name="會費捐助與分擔費用明細表附表十" localSheetId="108">#REF!</definedName>
    <definedName name="會費捐助與分擔費用明細表附表十">#REF!</definedName>
    <definedName name="業務宣導費附表十二" localSheetId="93">#REF!</definedName>
    <definedName name="業務宣導費附表十二" localSheetId="94">#REF!</definedName>
    <definedName name="業務宣導費附表十二" localSheetId="107">#REF!</definedName>
    <definedName name="業務宣導費附表十二" localSheetId="108">#REF!</definedName>
    <definedName name="業務宣導費附表十二">#REF!</definedName>
    <definedName name="經營比率" localSheetId="93">#REF!</definedName>
    <definedName name="經營比率" localSheetId="94">#REF!</definedName>
    <definedName name="經營比率" localSheetId="107">#REF!</definedName>
    <definedName name="經營比率" localSheetId="108">#REF!</definedName>
    <definedName name="經營比率">#REF!</definedName>
    <definedName name="補辦預算及奉准提前執行事項一覽表附表十三" localSheetId="93">#REF!</definedName>
    <definedName name="補辦預算及奉准提前執行事項一覽表附表十三" localSheetId="94">#REF!</definedName>
    <definedName name="補辦預算及奉准提前執行事項一覽表附表十三" localSheetId="107">#REF!</definedName>
    <definedName name="補辦預算及奉准提前執行事項一覽表附表十三" localSheetId="108">#REF!</definedName>
    <definedName name="補辦預算及奉准提前執行事項一覽表附表十三">#REF!</definedName>
    <definedName name="逾放款上年預算" localSheetId="93">#REF!</definedName>
    <definedName name="逾放款上年預算" localSheetId="94">#REF!</definedName>
    <definedName name="逾放款上年預算" localSheetId="107">#REF!</definedName>
    <definedName name="逾放款上年預算" localSheetId="108">#REF!</definedName>
    <definedName name="逾放款上年預算">#REF!</definedName>
    <definedName name="逾放款當年預算" localSheetId="93">#REF!</definedName>
    <definedName name="逾放款當年預算" localSheetId="94">#REF!</definedName>
    <definedName name="逾放款當年預算" localSheetId="107">#REF!</definedName>
    <definedName name="逾放款當年預算" localSheetId="108">#REF!</definedName>
    <definedName name="逾放款當年預算">#REF!</definedName>
    <definedName name="預算1708_1849增減變動估計表附表七" localSheetId="93">#REF!</definedName>
    <definedName name="預算1708_1849增減變動估計表附表七" localSheetId="94">#REF!</definedName>
    <definedName name="預算1708_1849增減變動估計表附表七" localSheetId="107">#REF!</definedName>
    <definedName name="預算1708_1849增減變動估計表附表七" localSheetId="108">#REF!</definedName>
    <definedName name="預算1708_1849增減變動估計表附表七">#REF!</definedName>
    <definedName name="預算一萬元以下應列管物品編列情形統計表附表六" localSheetId="93">#REF!</definedName>
    <definedName name="預算一萬元以下應列管物品編列情形統計表附表六" localSheetId="94">#REF!</definedName>
    <definedName name="預算一萬元以下應列管物品編列情形統計表附表六" localSheetId="107">#REF!</definedName>
    <definedName name="預算一萬元以下應列管物品編列情形統計表附表六" localSheetId="108">#REF!</definedName>
    <definedName name="預算一萬元以下應列管物品編列情形統計表附表六">#REF!</definedName>
    <definedName name="預算全部車輛輛數及燃料編列情形統計表附表五" localSheetId="93">#REF!</definedName>
    <definedName name="預算全部車輛輛數及燃料編列情形統計表附表五" localSheetId="94">#REF!</definedName>
    <definedName name="預算全部車輛輛數及燃料編列情形統計表附表五" localSheetId="107">#REF!</definedName>
    <definedName name="預算全部車輛輛數及燃料編列情形統計表附表五" localSheetId="108">#REF!</definedName>
    <definedName name="預算全部車輛輛數及燃料編列情形統計表附表五">#REF!</definedName>
    <definedName name="預算各級人員薪給編製標準附表二" localSheetId="93">#REF!</definedName>
    <definedName name="預算各級人員薪給編製標準附表二" localSheetId="94">#REF!</definedName>
    <definedName name="預算各級人員薪給編製標準附表二" localSheetId="107">#REF!</definedName>
    <definedName name="預算各級人員薪給編製標準附表二" localSheetId="108">#REF!</definedName>
    <definedName name="預算各級人員薪給編製標準附表二">#REF!</definedName>
    <definedName name="預算各級人員薪給編製標準附表二修改後" localSheetId="93">#REF!</definedName>
    <definedName name="預算各級人員薪給編製標準附表二修改後" localSheetId="94">#REF!</definedName>
    <definedName name="預算各級人員薪給編製標準附表二修改後" localSheetId="107">#REF!</definedName>
    <definedName name="預算各級人員薪給編製標準附表二修改後" localSheetId="108">#REF!</definedName>
    <definedName name="預算各級人員薪給編製標準附表二修改後">#REF!</definedName>
    <definedName name="預算委託調查研究費用明細表附表四" localSheetId="93">#REF!</definedName>
    <definedName name="預算委託調查研究費用明細表附表四" localSheetId="94">#REF!</definedName>
    <definedName name="預算委託調查研究費用明細表附表四" localSheetId="107">#REF!</definedName>
    <definedName name="預算委託調查研究費用明細表附表四" localSheetId="108">#REF!</definedName>
    <definedName name="預算委託調查研究費用明細表附表四">#REF!</definedName>
    <definedName name="預算員工編制名額表附表一" localSheetId="93">#REF!</definedName>
    <definedName name="預算員工編制名額表附表一" localSheetId="94">#REF!</definedName>
    <definedName name="預算員工編制名額表附表一" localSheetId="107">#REF!</definedName>
    <definedName name="預算員工編制名額表附表一" localSheetId="108">#REF!</definedName>
    <definedName name="預算員工編制名額表附表一">#REF!</definedName>
    <definedName name="預算員工編制名額表附表一修改後" localSheetId="93">#REF!</definedName>
    <definedName name="預算員工編制名額表附表一修改後" localSheetId="94">#REF!</definedName>
    <definedName name="預算員工編制名額表附表一修改後" localSheetId="107">#REF!</definedName>
    <definedName name="預算員工編制名額表附表一修改後" localSheetId="108">#REF!</definedName>
    <definedName name="預算員工編制名額表附表一修改後">#REF!</definedName>
    <definedName name="預算退休人員年節特別濟助金編列表附表八" localSheetId="93">#REF!</definedName>
    <definedName name="預算退休人員年節特別濟助金編列表附表八" localSheetId="94">#REF!</definedName>
    <definedName name="預算退休人員年節特別濟助金編列表附表八" localSheetId="107">#REF!</definedName>
    <definedName name="預算退休人員年節特別濟助金編列表附表八" localSheetId="108">#REF!</definedName>
    <definedName name="預算退休人員年節特別濟助金編列表附表八">#REF!</definedName>
    <definedName name="預算退休及離職金編列情形統計表附表三" localSheetId="93">#REF!</definedName>
    <definedName name="預算退休及離職金編列情形統計表附表三" localSheetId="94">#REF!</definedName>
    <definedName name="預算退休及離職金編列情形統計表附表三" localSheetId="107">#REF!</definedName>
    <definedName name="預算退休及離職金編列情形統計表附表三" localSheetId="108">#REF!</definedName>
    <definedName name="預算退休及離職金編列情形統計表附表三">#REF!</definedName>
    <definedName name="預算資訊作業費用編列明細附表九" localSheetId="93">#REF!</definedName>
    <definedName name="預算資訊作業費用編列明細附表九" localSheetId="94">#REF!</definedName>
    <definedName name="預算資訊作業費用編列明細附表九" localSheetId="107">#REF!</definedName>
    <definedName name="預算資訊作業費用編列明細附表九" localSheetId="108">#REF!</definedName>
    <definedName name="預算資訊作業費用編列明細附表九">#REF!</definedName>
    <definedName name="維" localSheetId="93">#REF!</definedName>
    <definedName name="維" localSheetId="94">#REF!</definedName>
    <definedName name="維" localSheetId="107">#REF!</definedName>
    <definedName name="維" localSheetId="108">#REF!</definedName>
    <definedName name="維">#REF!</definedName>
    <definedName name="維護費" localSheetId="93">#REF!</definedName>
    <definedName name="維護費" localSheetId="94">#REF!</definedName>
    <definedName name="維護費" localSheetId="107">#REF!</definedName>
    <definedName name="維護費" localSheetId="108">#REF!</definedName>
    <definedName name="維護費">#REF!</definedName>
    <definedName name="維護費明細檔" localSheetId="93">#REF!</definedName>
    <definedName name="維護費明細檔" localSheetId="94">#REF!</definedName>
    <definedName name="維護費明細檔" localSheetId="107">#REF!</definedName>
    <definedName name="維護費明細檔" localSheetId="108">#REF!</definedName>
    <definedName name="維護費明細檔">#REF!</definedName>
    <definedName name="廣公告費明細表附表十一" localSheetId="93">#REF!</definedName>
    <definedName name="廣公告費明細表附表十一" localSheetId="94">#REF!</definedName>
    <definedName name="廣公告費明細表附表十一" localSheetId="107">#REF!</definedName>
    <definedName name="廣公告費明細表附表十一" localSheetId="108">#REF!</definedName>
    <definedName name="廣公告費明細表附表十一">#REF!</definedName>
    <definedName name="應付款項增減">[3]央行資負!$J$100-[3]央行資負!$J$103</definedName>
    <definedName name="檔案說明" localSheetId="93">#REF!</definedName>
    <definedName name="檔案說明" localSheetId="94">#REF!</definedName>
    <definedName name="檔案說明" localSheetId="107">#REF!</definedName>
    <definedName name="檔案說明" localSheetId="108">#REF!</definedName>
    <definedName name="檔案說明">#REF!</definedName>
    <definedName name="營業預算頁碼" localSheetId="93">#REF!</definedName>
    <definedName name="營業預算頁碼" localSheetId="94">#REF!</definedName>
    <definedName name="營業預算頁碼" localSheetId="107">#REF!</definedName>
    <definedName name="營業預算頁碼" localSheetId="108">#REF!</definedName>
    <definedName name="營業預算頁碼">#REF!</definedName>
    <definedName name="營業預算資料封面" localSheetId="93">#REF!</definedName>
    <definedName name="營業預算資料封面" localSheetId="94">#REF!</definedName>
    <definedName name="營業預算資料封面" localSheetId="107">#REF!</definedName>
    <definedName name="營業預算資料封面" localSheetId="108">#REF!</definedName>
    <definedName name="營業預算資料封面">#REF!</definedName>
  </definedNames>
  <calcPr calcId="145621"/>
</workbook>
</file>

<file path=xl/calcChain.xml><?xml version="1.0" encoding="utf-8"?>
<calcChain xmlns="http://schemas.openxmlformats.org/spreadsheetml/2006/main">
  <c r="E33" i="192" l="1"/>
  <c r="E32" i="192"/>
  <c r="E31" i="192"/>
  <c r="D30" i="192"/>
  <c r="C30" i="192"/>
  <c r="B30" i="192"/>
  <c r="E30" i="192" s="1"/>
  <c r="E29" i="192"/>
  <c r="D28" i="192"/>
  <c r="D27" i="192" s="1"/>
  <c r="B28" i="192"/>
  <c r="E28" i="192" s="1"/>
  <c r="C27" i="192"/>
  <c r="E26" i="192"/>
  <c r="E25" i="192"/>
  <c r="E24" i="192"/>
  <c r="E23" i="192"/>
  <c r="E22" i="192"/>
  <c r="D21" i="192"/>
  <c r="C21" i="192"/>
  <c r="B21" i="192"/>
  <c r="E21" i="192" s="1"/>
  <c r="E20" i="192"/>
  <c r="E19" i="192"/>
  <c r="E18" i="192"/>
  <c r="C18" i="192"/>
  <c r="E17" i="192"/>
  <c r="E16" i="192"/>
  <c r="E15" i="192"/>
  <c r="D14" i="192"/>
  <c r="C14" i="192"/>
  <c r="B14" i="192"/>
  <c r="E14" i="192" s="1"/>
  <c r="E13" i="192"/>
  <c r="D12" i="192"/>
  <c r="B12" i="192"/>
  <c r="E12" i="192" s="1"/>
  <c r="E11" i="192"/>
  <c r="D10" i="192"/>
  <c r="D9" i="192" s="1"/>
  <c r="D8" i="192" s="1"/>
  <c r="D7" i="192" s="1"/>
  <c r="D40" i="192" s="1"/>
  <c r="C10" i="192"/>
  <c r="E10" i="192" s="1"/>
  <c r="B10" i="192"/>
  <c r="B9" i="192" l="1"/>
  <c r="C9" i="192"/>
  <c r="C8" i="192" s="1"/>
  <c r="C7" i="192" s="1"/>
  <c r="C40" i="192" s="1"/>
  <c r="B27" i="192"/>
  <c r="E27" i="192" s="1"/>
  <c r="E19" i="169"/>
  <c r="E18" i="169"/>
  <c r="E17" i="169"/>
  <c r="E16" i="169"/>
  <c r="E15" i="169"/>
  <c r="E14" i="169"/>
  <c r="E13" i="169"/>
  <c r="E12" i="169"/>
  <c r="E11" i="169"/>
  <c r="E10" i="169"/>
  <c r="E9" i="169"/>
  <c r="E8" i="169"/>
  <c r="E7" i="169"/>
  <c r="F56" i="179"/>
  <c r="E56" i="179"/>
  <c r="D56" i="179"/>
  <c r="C56" i="179"/>
  <c r="B56" i="179"/>
  <c r="F55" i="179"/>
  <c r="E55" i="179"/>
  <c r="D55" i="179"/>
  <c r="C55" i="179"/>
  <c r="B55" i="179"/>
  <c r="F54" i="179"/>
  <c r="E54" i="179"/>
  <c r="D54" i="179"/>
  <c r="C54" i="179"/>
  <c r="B54" i="179"/>
  <c r="F53" i="179"/>
  <c r="E53" i="179"/>
  <c r="D53" i="179"/>
  <c r="C53" i="179"/>
  <c r="C57" i="179" s="1"/>
  <c r="B53" i="179"/>
  <c r="F43" i="179"/>
  <c r="E43" i="179"/>
  <c r="D43" i="179"/>
  <c r="C43" i="179"/>
  <c r="B43" i="179"/>
  <c r="B52" i="178"/>
  <c r="D51" i="178"/>
  <c r="D39" i="178"/>
  <c r="D50" i="178" s="1"/>
  <c r="B39" i="178"/>
  <c r="B50" i="178" s="1"/>
  <c r="F47" i="177"/>
  <c r="D47" i="177"/>
  <c r="E46" i="177"/>
  <c r="C46" i="177"/>
  <c r="F38" i="177"/>
  <c r="E38" i="177"/>
  <c r="E47" i="177" s="1"/>
  <c r="D38" i="177"/>
  <c r="C38" i="177"/>
  <c r="C47" i="177" s="1"/>
  <c r="B38" i="177"/>
  <c r="B47" i="177" s="1"/>
  <c r="F34" i="177"/>
  <c r="F46" i="177" s="1"/>
  <c r="E34" i="177"/>
  <c r="D34" i="177"/>
  <c r="C34" i="177"/>
  <c r="B34" i="177"/>
  <c r="D25" i="176"/>
  <c r="D32" i="176" s="1"/>
  <c r="E36" i="176" s="1"/>
  <c r="B25" i="176"/>
  <c r="B32" i="176" s="1"/>
  <c r="B36" i="176" s="1"/>
  <c r="B34" i="175"/>
  <c r="B41" i="175" s="1"/>
  <c r="D28" i="175"/>
  <c r="D34" i="175" s="1"/>
  <c r="D40" i="175" s="1"/>
  <c r="B8" i="192" l="1"/>
  <c r="E9" i="192"/>
  <c r="D57" i="179"/>
  <c r="B39" i="177"/>
  <c r="C39" i="177"/>
  <c r="D39" i="177"/>
  <c r="F39" i="177"/>
  <c r="E57" i="179"/>
  <c r="B42" i="175"/>
  <c r="E39" i="177"/>
  <c r="B46" i="177"/>
  <c r="B51" i="178"/>
  <c r="B57" i="179"/>
  <c r="F57" i="179"/>
  <c r="B35" i="176"/>
  <c r="B40" i="176" s="1"/>
  <c r="D35" i="176"/>
  <c r="D38" i="176"/>
  <c r="D46" i="177"/>
  <c r="D41" i="175"/>
  <c r="B37" i="176"/>
  <c r="D37" i="176"/>
  <c r="D42" i="175"/>
  <c r="D43" i="175" s="1"/>
  <c r="E37" i="176"/>
  <c r="B40" i="175"/>
  <c r="D39" i="176"/>
  <c r="E38" i="176"/>
  <c r="D36" i="176"/>
  <c r="E39" i="176"/>
  <c r="E35" i="176"/>
  <c r="E78" i="89"/>
  <c r="E76" i="89"/>
  <c r="E64" i="89"/>
  <c r="E54" i="89"/>
  <c r="E42" i="89"/>
  <c r="E30" i="89"/>
  <c r="E10" i="89"/>
  <c r="E148" i="92"/>
  <c r="E128" i="92"/>
  <c r="E125" i="92" s="1"/>
  <c r="E124" i="92" s="1"/>
  <c r="E126" i="92"/>
  <c r="E118" i="92"/>
  <c r="E108" i="92"/>
  <c r="E99" i="92"/>
  <c r="E88" i="92"/>
  <c r="E64" i="92"/>
  <c r="E58" i="92"/>
  <c r="E50" i="92"/>
  <c r="E33" i="92"/>
  <c r="E26" i="92"/>
  <c r="E21" i="92"/>
  <c r="E11" i="92"/>
  <c r="E223" i="89"/>
  <c r="E203" i="89"/>
  <c r="E8" i="192" l="1"/>
  <c r="B7" i="192"/>
  <c r="D40" i="176"/>
  <c r="B43" i="175"/>
  <c r="B44" i="175" s="1"/>
  <c r="E40" i="176"/>
  <c r="E201" i="89"/>
  <c r="E200" i="89" s="1"/>
  <c r="E8" i="89"/>
  <c r="E7" i="89" s="1"/>
  <c r="E31" i="92"/>
  <c r="E30" i="92" s="1"/>
  <c r="E86" i="92"/>
  <c r="E9" i="92"/>
  <c r="E8" i="92" s="1"/>
  <c r="E7" i="192" l="1"/>
  <c r="B40" i="192"/>
  <c r="E40" i="192" s="1"/>
  <c r="E7" i="92"/>
  <c r="E183" i="89"/>
  <c r="E181" i="89" s="1"/>
  <c r="E160" i="89"/>
  <c r="E149" i="89"/>
  <c r="E142" i="89" s="1"/>
  <c r="E130" i="89"/>
  <c r="E123" i="89" s="1"/>
  <c r="E114" i="89"/>
  <c r="E93" i="89" s="1"/>
  <c r="E91" i="89" l="1"/>
  <c r="E90" i="89" s="1"/>
  <c r="C42" i="139" l="1"/>
  <c r="F21" i="139"/>
  <c r="F20" i="139"/>
  <c r="F19" i="139"/>
  <c r="F18" i="139"/>
  <c r="F17" i="139"/>
  <c r="F16" i="139"/>
  <c r="F15" i="139"/>
  <c r="F14" i="139"/>
  <c r="F13" i="139"/>
  <c r="F12" i="139"/>
  <c r="F11" i="139"/>
  <c r="F10" i="139"/>
  <c r="F9" i="139"/>
  <c r="F8" i="139"/>
  <c r="F7" i="139"/>
  <c r="F42" i="139" l="1"/>
  <c r="F23" i="85"/>
  <c r="F22" i="85"/>
  <c r="F21" i="85"/>
  <c r="F20" i="85"/>
  <c r="F19" i="85"/>
  <c r="F18" i="85"/>
  <c r="F17" i="85"/>
  <c r="F16" i="85"/>
  <c r="F15" i="85"/>
  <c r="F14" i="85"/>
  <c r="F13" i="85"/>
  <c r="F12" i="85"/>
  <c r="F11" i="85"/>
  <c r="F10" i="85"/>
  <c r="F9" i="85"/>
  <c r="F8" i="85"/>
  <c r="F7" i="85"/>
  <c r="F6" i="85"/>
  <c r="F5" i="85"/>
  <c r="C44" i="73"/>
  <c r="F9" i="73"/>
  <c r="F44" i="73" s="1"/>
  <c r="F31" i="85" l="1"/>
  <c r="C56" i="139"/>
  <c r="C55" i="139"/>
  <c r="C51" i="139"/>
  <c r="C52" i="139" s="1"/>
  <c r="F49" i="139"/>
  <c r="F48" i="139"/>
  <c r="C46" i="139"/>
  <c r="C47" i="139" s="1"/>
  <c r="C43" i="139"/>
  <c r="C60" i="139"/>
  <c r="C57" i="139" l="1"/>
  <c r="C54" i="139" s="1"/>
  <c r="C59" i="139" s="1"/>
  <c r="C67" i="139" s="1"/>
  <c r="F60" i="139"/>
  <c r="F54" i="139" l="1"/>
  <c r="F59" i="139" s="1"/>
  <c r="F67" i="139" s="1"/>
</calcChain>
</file>

<file path=xl/comments1.xml><?xml version="1.0" encoding="utf-8"?>
<comments xmlns="http://schemas.openxmlformats.org/spreadsheetml/2006/main">
  <authors>
    <author>作者</author>
  </authors>
  <commentList>
    <comment ref="C9" authorId="0">
      <text>
        <r>
          <rPr>
            <b/>
            <sz val="9"/>
            <color indexed="81"/>
            <rFont val="新細明體"/>
            <family val="1"/>
            <charset val="136"/>
          </rPr>
          <t>作者:</t>
        </r>
        <r>
          <rPr>
            <sz val="9"/>
            <color indexed="81"/>
            <rFont val="新細明體"/>
            <family val="1"/>
            <charset val="136"/>
          </rPr>
          <t xml:space="preserve">
已扣除中興基地
=101年本金+102年資產投入4.8E
</t>
        </r>
      </text>
    </comment>
    <comment ref="C10" authorId="0">
      <text>
        <r>
          <rPr>
            <b/>
            <sz val="9"/>
            <color indexed="81"/>
            <rFont val="新細明體"/>
            <family val="1"/>
            <charset val="136"/>
          </rPr>
          <t>作者:</t>
        </r>
        <r>
          <rPr>
            <sz val="9"/>
            <color indexed="81"/>
            <rFont val="新細明體"/>
            <family val="1"/>
            <charset val="136"/>
          </rPr>
          <t xml:space="preserve">
=101年本金+102年資本支出投入8.16E</t>
        </r>
      </text>
    </comment>
  </commentList>
</comments>
</file>

<file path=xl/comments2.xml><?xml version="1.0" encoding="utf-8"?>
<comments xmlns="http://schemas.openxmlformats.org/spreadsheetml/2006/main">
  <authors>
    <author>作者</author>
  </authors>
  <commentList>
    <comment ref="E205" authorId="0">
      <text>
        <r>
          <rPr>
            <b/>
            <sz val="12"/>
            <color indexed="81"/>
            <rFont val="細明體"/>
            <family val="3"/>
            <charset val="136"/>
          </rPr>
          <t>作者</t>
        </r>
        <r>
          <rPr>
            <b/>
            <sz val="12"/>
            <color indexed="81"/>
            <rFont val="Tahoma"/>
            <family val="2"/>
          </rPr>
          <t>:</t>
        </r>
        <r>
          <rPr>
            <sz val="12"/>
            <color indexed="81"/>
            <rFont val="Tahoma"/>
            <family val="2"/>
          </rPr>
          <t xml:space="preserve">
401,623</t>
        </r>
      </text>
    </comment>
    <comment ref="E207" authorId="0">
      <text>
        <r>
          <rPr>
            <b/>
            <sz val="12"/>
            <color indexed="81"/>
            <rFont val="Tahoma"/>
            <family val="2"/>
          </rPr>
          <t>作者:</t>
        </r>
        <r>
          <rPr>
            <sz val="12"/>
            <color indexed="81"/>
            <rFont val="Tahoma"/>
            <family val="2"/>
          </rPr>
          <t xml:space="preserve">
6,038</t>
        </r>
      </text>
    </comment>
  </commentList>
</comments>
</file>

<file path=xl/sharedStrings.xml><?xml version="1.0" encoding="utf-8"?>
<sst xmlns="http://schemas.openxmlformats.org/spreadsheetml/2006/main" count="9202" uniqueCount="3883">
  <si>
    <t xml:space="preserve">　其他業務外費用                                              </t>
  </si>
  <si>
    <t xml:space="preserve">　　違規罰款收入                                                </t>
  </si>
  <si>
    <t xml:space="preserve">業務外收入                                                  </t>
  </si>
  <si>
    <t xml:space="preserve">　其他業務費用                                                </t>
  </si>
  <si>
    <t xml:space="preserve">　出租資產成本                                                </t>
  </si>
  <si>
    <t xml:space="preserve">　勞務成本                                                    </t>
  </si>
  <si>
    <t>合    計</t>
  </si>
  <si>
    <t>單位:新臺幣仟元</t>
  </si>
  <si>
    <t>中華民國105年度</t>
  </si>
  <si>
    <t>科學工業園區管理局作業基金</t>
  </si>
  <si>
    <t>科技部新竹科學工業園區管理局</t>
  </si>
  <si>
    <t/>
  </si>
  <si>
    <t>本年度預算數</t>
    <phoneticPr fontId="10" type="noConversion"/>
  </si>
  <si>
    <t>上年度預算數</t>
    <phoneticPr fontId="10" type="noConversion"/>
  </si>
  <si>
    <t xml:space="preserve">▼不影響現金流量之投資與融資活動                              </t>
  </si>
  <si>
    <t xml:space="preserve">▼期末現金及約當現金                                          </t>
  </si>
  <si>
    <t xml:space="preserve">▼期初現金及約當現金                                          </t>
  </si>
  <si>
    <t xml:space="preserve">▼現金及約當現金之淨增(淨減-)                                 </t>
  </si>
  <si>
    <t xml:space="preserve">▼融資活動之現金流量                                          </t>
  </si>
  <si>
    <t xml:space="preserve">▼投資活動之現金流量                                          </t>
  </si>
  <si>
    <t xml:space="preserve">▼業務活動之現金流量                                          </t>
  </si>
  <si>
    <t>說明</t>
    <phoneticPr fontId="10" type="noConversion"/>
  </si>
  <si>
    <t>104年12月31日</t>
  </si>
  <si>
    <t>105年12月31日</t>
  </si>
  <si>
    <t>科學工業園區管理局作業基金</t>
    <phoneticPr fontId="10" type="noConversion"/>
  </si>
  <si>
    <t>科技部新竹科學工業園區管理局</t>
    <phoneticPr fontId="10" type="noConversion"/>
  </si>
  <si>
    <t>　一次性項目</t>
  </si>
  <si>
    <t>一般建築及設備計畫</t>
  </si>
  <si>
    <t>　繼續計畫</t>
  </si>
  <si>
    <t>專案計畫</t>
  </si>
  <si>
    <t>管理局作業基金</t>
    <phoneticPr fontId="10" type="noConversion"/>
  </si>
  <si>
    <t xml:space="preserve">_x000D_
</t>
  </si>
  <si>
    <t>　合    計</t>
  </si>
  <si>
    <t xml:space="preserve"> 84.07
106.12</t>
  </si>
  <si>
    <t xml:space="preserve"> 99.01
108.12</t>
  </si>
  <si>
    <t>土地活化再利用;促進就業機會;增加各類投資、帶動地方發展;帶動週邊地區房地產市場之發展;提供優質而國際化研發環境。</t>
  </si>
  <si>
    <t xml:space="preserve"> 92.07
110.12</t>
  </si>
  <si>
    <t>促進土地資源利用、提高土地經濟價值;聚集經濟效益;促進區域整體發展;增加直接就業機會;帶動相關產業之發展;增加國家及地方稅收;提升鄰近地區居民之生活層次。</t>
  </si>
  <si>
    <t xml:space="preserve"> 97.01
110.12</t>
  </si>
  <si>
    <t>提供新興產業(通訊知識服務、數位創意產業等)發展用地;帶動東北部地區之產業升級;增加政府稅收;帶動地方經濟發展及提升當地國民所得。</t>
  </si>
  <si>
    <t xml:space="preserve"> 85.07
106.12</t>
  </si>
  <si>
    <t>促進土地資源利用，提高土地經濟價值;促進區域整體發展;帶動相關產業之發展及增加直接就業機會。</t>
  </si>
  <si>
    <t>金額</t>
    <phoneticPr fontId="10" type="noConversion"/>
  </si>
  <si>
    <t>本年度應提折舊額</t>
  </si>
  <si>
    <t>本年度(12月底)資產總額</t>
  </si>
  <si>
    <t>資產重估增值額</t>
  </si>
  <si>
    <t>前年度決算資產原值</t>
  </si>
  <si>
    <t>117.12</t>
  </si>
  <si>
    <t>106.01</t>
  </si>
  <si>
    <t>金融機構或建設公債買受人</t>
  </si>
  <si>
    <t xml:space="preserve">南部科學工業園區建設計畫                                                                            </t>
  </si>
  <si>
    <t>126.12</t>
  </si>
  <si>
    <t>111.01</t>
  </si>
  <si>
    <t xml:space="preserve">中部科學工業園區建設計畫                                                                            </t>
  </si>
  <si>
    <t xml:space="preserve">期末基金數額                            </t>
  </si>
  <si>
    <t xml:space="preserve">　　其他                                </t>
  </si>
  <si>
    <t xml:space="preserve">　　解繳國庫                            </t>
  </si>
  <si>
    <t xml:space="preserve">　　填補短絀                            </t>
  </si>
  <si>
    <t xml:space="preserve">　減：                                  </t>
  </si>
  <si>
    <t xml:space="preserve">　　國庫增撥數                          </t>
  </si>
  <si>
    <t xml:space="preserve">　　以代管國有財產撥充                  </t>
  </si>
  <si>
    <t xml:space="preserve">　　賸餘撥充                            </t>
  </si>
  <si>
    <t xml:space="preserve">　　以前年度公積撥充                    </t>
  </si>
  <si>
    <t xml:space="preserve">　加：                                  </t>
  </si>
  <si>
    <t xml:space="preserve">期初基金數額                            </t>
  </si>
  <si>
    <t xml:space="preserve">        </t>
  </si>
  <si>
    <t xml:space="preserve">　公共設施                    </t>
  </si>
  <si>
    <t xml:space="preserve">人      </t>
  </si>
  <si>
    <t xml:space="preserve">　幼兒園業務                  </t>
  </si>
  <si>
    <t xml:space="preserve">　環境保護                    </t>
  </si>
  <si>
    <t xml:space="preserve">人次    </t>
  </si>
  <si>
    <t xml:space="preserve">　休閒服務業務                </t>
  </si>
  <si>
    <t xml:space="preserve">公噸    </t>
  </si>
  <si>
    <t xml:space="preserve">　廢棄物處理業務              </t>
  </si>
  <si>
    <t>平方公尺</t>
  </si>
  <si>
    <t xml:space="preserve">　出租資產業務                </t>
  </si>
  <si>
    <t>立方公尺</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</si>
  <si>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</si>
  <si>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</si>
  <si>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</si>
  <si>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</si>
  <si>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</si>
  <si>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</si>
  <si>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</si>
  <si>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102年度決算數                 </t>
  </si>
  <si>
    <t xml:space="preserve">前年度決算數                  </t>
  </si>
  <si>
    <t xml:space="preserve">上年度預算數                  </t>
  </si>
  <si>
    <t>新竹園區41,975,000立方公尺_x000D_
竹南園區8,030,000立方公尺_x000D_
銅鑼園區438,000立方公尺_x000D_
龍潭園區2,372,500立方公尺_x000D_
宜蘭園區109,500立方公尺_x000D_
台中園區30,630,435立方公尺_x000D_
虎尾園區547,500立方公尺_x000D_
后里園區8,030,000立方公尺_x000D_
高等研究園區36,500立方公尺_x000D_
台南園區42,340,000立方公尺_x000D_
高雄園區7,665,000立方公尺</t>
  </si>
  <si>
    <t xml:space="preserve">本年度預算數                  </t>
  </si>
  <si>
    <t xml:space="preserve">總　　　計                    </t>
  </si>
  <si>
    <t xml:space="preserve">　約僱                        </t>
  </si>
  <si>
    <t xml:space="preserve">　技工                        </t>
  </si>
  <si>
    <t xml:space="preserve">　警察                        </t>
  </si>
  <si>
    <t xml:space="preserve">專任人員                      </t>
  </si>
  <si>
    <t xml:space="preserve">業務支出部份：                </t>
  </si>
  <si>
    <t xml:space="preserve">總      計          </t>
  </si>
  <si>
    <t xml:space="preserve">  合      計        </t>
  </si>
  <si>
    <t xml:space="preserve">　　　工員          </t>
  </si>
  <si>
    <t xml:space="preserve">　　　職員          </t>
  </si>
  <si>
    <t xml:space="preserve">　　聘僱人員        </t>
  </si>
  <si>
    <t xml:space="preserve">　　正式人員        </t>
  </si>
  <si>
    <t xml:space="preserve">　勞務成本          </t>
  </si>
  <si>
    <t xml:space="preserve">業務總支出部分      </t>
  </si>
  <si>
    <t>總        計</t>
  </si>
  <si>
    <t>　其他費用</t>
  </si>
  <si>
    <t>其他</t>
  </si>
  <si>
    <t>　各項短絀</t>
  </si>
  <si>
    <t>短絀、賠償與保險給付</t>
  </si>
  <si>
    <t>　補貼(償)、獎勵、慰問與救助(濟)</t>
  </si>
  <si>
    <t>　分擔</t>
  </si>
  <si>
    <t>　捐助、補助與獎助</t>
  </si>
  <si>
    <t>　會費</t>
  </si>
  <si>
    <t>會費、捐助、補助、分攤、救助(濟)與交流活動費</t>
  </si>
  <si>
    <t>　規費</t>
  </si>
  <si>
    <t>　消費與行為稅</t>
  </si>
  <si>
    <t>　房屋稅</t>
  </si>
  <si>
    <t>　土地稅</t>
  </si>
  <si>
    <t>稅捐與規費(強制費)</t>
  </si>
  <si>
    <t>　攤銷</t>
  </si>
  <si>
    <t>　代管資產折舊</t>
  </si>
  <si>
    <t>　什項設備折舊</t>
  </si>
  <si>
    <t>　交通及運輸設備折舊</t>
  </si>
  <si>
    <t>　機械及設備折舊</t>
  </si>
  <si>
    <t>　房屋折舊</t>
  </si>
  <si>
    <t>　土地改良物折舊</t>
  </si>
  <si>
    <t>折舊、折耗及攤銷</t>
  </si>
  <si>
    <t>　利息</t>
  </si>
  <si>
    <t>　什項設備租金</t>
  </si>
  <si>
    <t>　交通及運輸設備租金</t>
  </si>
  <si>
    <t>　機器租金</t>
  </si>
  <si>
    <t>　房租</t>
  </si>
  <si>
    <t>　地租及水租</t>
  </si>
  <si>
    <t>租金與利息</t>
  </si>
  <si>
    <t>　商品及醫療用品</t>
  </si>
  <si>
    <t>　用品消耗</t>
  </si>
  <si>
    <t>　使用材料費</t>
  </si>
  <si>
    <t>材料及用品費</t>
  </si>
  <si>
    <t>　公共關係費</t>
  </si>
  <si>
    <t>　專業服務費</t>
  </si>
  <si>
    <t>　一般服務費</t>
  </si>
  <si>
    <t>　保險費</t>
  </si>
  <si>
    <t>　修理保養及保固費</t>
  </si>
  <si>
    <t>　印刷裝訂與廣告費</t>
  </si>
  <si>
    <t>　旅運費</t>
  </si>
  <si>
    <t>　郵電費</t>
  </si>
  <si>
    <t>　水電費</t>
  </si>
  <si>
    <t>服務費用</t>
  </si>
  <si>
    <t>　提繳費</t>
  </si>
  <si>
    <t>　福利費</t>
  </si>
  <si>
    <t>　退休及卹償金</t>
  </si>
  <si>
    <t>　獎金</t>
  </si>
  <si>
    <t>　超時工作報酬</t>
  </si>
  <si>
    <t>　聘僱及兼職人員薪資</t>
  </si>
  <si>
    <t>　正式員額薪資</t>
  </si>
  <si>
    <t>用人費用</t>
  </si>
  <si>
    <t>其他業務外費用</t>
  </si>
  <si>
    <t>財務費用</t>
  </si>
  <si>
    <t>其他業務費用</t>
  </si>
  <si>
    <t>出租資產成本</t>
  </si>
  <si>
    <t>勞務成本</t>
  </si>
  <si>
    <t>前年度決算數</t>
    <phoneticPr fontId="10" type="noConversion"/>
  </si>
  <si>
    <t>科技部新竹科學工業園區管理局</t>
    <phoneticPr fontId="10" type="noConversion"/>
  </si>
  <si>
    <t>科學工業園區管理局作業基金</t>
    <phoneticPr fontId="10" type="noConversion"/>
  </si>
  <si>
    <t>勞務收入明細表</t>
    <phoneticPr fontId="10" type="noConversion"/>
  </si>
  <si>
    <t>單位:新竹科學園區</t>
  </si>
  <si>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</si>
  <si>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</si>
  <si>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</si>
  <si>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</si>
  <si>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</si>
  <si>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單價(元 )</t>
  </si>
  <si>
    <t>金額</t>
    <phoneticPr fontId="10" type="noConversion"/>
  </si>
  <si>
    <t xml:space="preserve">新竹科學園區                                                                    </t>
  </si>
  <si>
    <t xml:space="preserve">勞務收入                                                                        </t>
  </si>
  <si>
    <t xml:space="preserve">　服務收入                                                                      </t>
  </si>
  <si>
    <t xml:space="preserve">　　污水處理收入                                                                </t>
  </si>
  <si>
    <t xml:space="preserve">　　　污水處理收入                                                              </t>
  </si>
  <si>
    <t xml:space="preserve">　　休閒服務收入                                                                </t>
  </si>
  <si>
    <t xml:space="preserve">　　　外包場地租金收入                                                          </t>
  </si>
  <si>
    <t xml:space="preserve">月      </t>
  </si>
  <si>
    <t xml:space="preserve">　管理收入                                                                      </t>
  </si>
  <si>
    <t>租金及權利金收入明細表</t>
    <phoneticPr fontId="10" type="noConversion"/>
  </si>
  <si>
    <t xml:space="preserve">租金及權利金收入                                                                </t>
  </si>
  <si>
    <t xml:space="preserve">　土地租金收入                                                                  </t>
  </si>
  <si>
    <t xml:space="preserve">出租資產:_x000D_2,779,000㎡*53.62元*12月=1,788,120千元_x000D_
55,000㎡*32.17元(6折部份)*12月=     21,233千元_x000D_
128,157㎡*50.25元*12月=77,279千元_x000D_
34,407㎡*5.6元*12月=2,312千元_x000D_
11,593㎡*15.31元*12月=2,130千元(三五路服務區)_x000D_
_x000D_
</t>
  </si>
  <si>
    <t xml:space="preserve">　廠房租金收入                                                                  </t>
  </si>
  <si>
    <t xml:space="preserve">　住宅租金收入                                                                  </t>
  </si>
  <si>
    <t xml:space="preserve">　其他建築物租金收入                                                            </t>
  </si>
  <si>
    <t xml:space="preserve">　權利金收入                                                                    </t>
  </si>
  <si>
    <t xml:space="preserve">業務外收入                                                                      </t>
  </si>
  <si>
    <t xml:space="preserve">財務收入                                                                        </t>
  </si>
  <si>
    <t xml:space="preserve">　利息收入                                                                      </t>
  </si>
  <si>
    <t xml:space="preserve">其他業務外收入                                                                  </t>
  </si>
  <si>
    <t xml:space="preserve">　資產使用及權利金收入                                                          </t>
  </si>
  <si>
    <t xml:space="preserve">　雜項收入                                                                      </t>
  </si>
  <si>
    <t xml:space="preserve">　　雜項收入                                                                    </t>
  </si>
  <si>
    <t xml:space="preserve">　　　車輛拖吊收入                                                              </t>
  </si>
  <si>
    <t xml:space="preserve">　　　電信及寬頻管道租金收入                                                    </t>
  </si>
  <si>
    <t xml:space="preserve">　　　其他收入                                                                  </t>
  </si>
  <si>
    <t>單位:竹南科學園區</t>
  </si>
  <si>
    <t xml:space="preserve">竹南科學園區                                                                    </t>
  </si>
  <si>
    <t>預計污水處理每日約22,000立方公尺，每立方公尺25.1元，內含水污費，一年以365天計算。</t>
  </si>
  <si>
    <t xml:space="preserve">　　　會場租金收入                                                              </t>
  </si>
  <si>
    <t>勞務收入明細表</t>
    <phoneticPr fontId="10" type="noConversion"/>
  </si>
  <si>
    <t>單位:銅鑼科學園區</t>
  </si>
  <si>
    <t>科目及營運項目</t>
    <phoneticPr fontId="10" type="noConversion"/>
  </si>
  <si>
    <t>單位</t>
    <phoneticPr fontId="10" type="noConversion"/>
  </si>
  <si>
    <t>預    算    數</t>
    <phoneticPr fontId="10" type="noConversion"/>
  </si>
  <si>
    <t>數量</t>
    <phoneticPr fontId="10" type="noConversion"/>
  </si>
  <si>
    <t>金額</t>
    <phoneticPr fontId="10" type="noConversion"/>
  </si>
  <si>
    <t xml:space="preserve">銅鑼科學園區                                                                    </t>
  </si>
  <si>
    <t>租金及權利金收入明細表</t>
    <phoneticPr fontId="10" type="noConversion"/>
  </si>
  <si>
    <t>單位:龍潭科學園區</t>
  </si>
  <si>
    <t xml:space="preserve">龍潭科學園區                                                                    </t>
  </si>
  <si>
    <t>預計污水處理每日6,500立方公尺，每立方公尺16.95元，內含水污費，一年以365天計算。</t>
  </si>
  <si>
    <t>出租資產:_x000D_400,000㎡*22.58元*12月=108,384千元。</t>
  </si>
  <si>
    <t>單位:宜蘭科學園區</t>
  </si>
  <si>
    <t xml:space="preserve">宜蘭科學園區                                                                    </t>
  </si>
  <si>
    <t>預計污水處理每日300立方公尺，每立方公尺20元，內含水污費，一年以365天計算。</t>
  </si>
  <si>
    <t>出租資產:_x000D_100,000㎡*20.81元*12月=24,972千元。</t>
  </si>
  <si>
    <t>單位:新竹生物醫學園區</t>
  </si>
  <si>
    <t xml:space="preserve">新竹生物醫學園區                                                                </t>
  </si>
  <si>
    <t>單位:台南園區</t>
  </si>
  <si>
    <t xml:space="preserve">南部科學工業園區台南園區                                                        </t>
  </si>
  <si>
    <t xml:space="preserve">　　07  污水處理業務                                                            </t>
  </si>
  <si>
    <t>預計污水收費水量每日約116,000立方公尺，污水費率估計每立方公尺15.8元(包含水污費0.44元/立方公尺)，以365天計，共計如列數。</t>
  </si>
  <si>
    <t xml:space="preserve">　　08  廢棄物處理業務                                                          </t>
  </si>
  <si>
    <t xml:space="preserve">　　廢棄物處理收入                                                              </t>
  </si>
  <si>
    <t xml:space="preserve">　　　廢棄物處理收入                                                            </t>
  </si>
  <si>
    <t>預計廢棄物收受每日約80噸，每公噸平均計徵約5,000元，以365天計，共計如列數。</t>
  </si>
  <si>
    <t xml:space="preserve">　　16  休閒服務業務                                                            </t>
  </si>
  <si>
    <t>(1)宿舍洗衣室使用費_x000D_
5,500元/月*12月=66千元。_x000D_
(2)迎曦湖權利金_x000D_
8,000元/月*12月=96千元。_x000D_
(3)總理餐廳權利金_x000D_
138,600元/月*12月=1,663千元。_x000D_
(4)二期標準廠房一樓E區_x000D_
27,000元/期*12月=324千元。_x000D_
(5)健康生活館營業、租金收入10,543千元。_x000D_
(6)社區中心租金收入、會議室及招待所收入4,570千元。</t>
  </si>
  <si>
    <t xml:space="preserve">　　14  公共設施                                                                </t>
  </si>
  <si>
    <t>1.預計廠商營業總額為7,400億元，按0.19%計收，共計1,406,000千元。_x000D_
2.金融機構依營業額萬分之二核算管理費計120千元。_x000D_
3.除園區事業及金融機構外之其他機構依承租面積核算管理費計6,038千元。</t>
  </si>
  <si>
    <t>土地租金收入為4,650,000㎡*30元*12月=1,674,000千元。</t>
  </si>
  <si>
    <t xml:space="preserve">　　10  出租資產                                                                </t>
  </si>
  <si>
    <t>135,040㎡*101元*12月=163,668千元。</t>
  </si>
  <si>
    <t>1.主管宿舍_x000D_
(55戶)16,750㎡*86.78元*12月=17,443千元。_x000D_
2.有眷宿舍_x000D_
(164戶)34,604㎡*86.78元*12月=36,035千元。_x000D_
3.單身宿舍:預估出租1,700戶。_x000D_
(1,700戶)88,400㎡*86.78元*12月=92,056千元。</t>
  </si>
  <si>
    <t>單位:高雄園區</t>
  </si>
  <si>
    <t xml:space="preserve">南部科學工業園區高雄園區                                                        </t>
  </si>
  <si>
    <t>預計污水收費水量每日約21,000立方公尺，污水費率估計每立方公尺15.8元(包含污水費0.31元/立方公尺)，以365天計，共計如列數。</t>
  </si>
  <si>
    <t>1.預計廠商營業總額為600億元，按0.19%計收，共計114,000千元。_x000D_
2.金融機構依營業額萬分之二核算管理費計6千元。_x000D_
3.除園區事業及金融機構外之其他機構依承租面積核算管理費計1,040千元。</t>
  </si>
  <si>
    <t>1,700,000㎡*17.5元*12月=357,000千元。</t>
  </si>
  <si>
    <t>80,300㎡*104元*12月=100,214千元。</t>
  </si>
  <si>
    <t xml:space="preserve">1.主管宿舍_x000D_
(5戶)1,200㎡*84.05元*12月=1,210千元。_x000D_
2.有眷宿舍_x000D_
(15戶)2,100㎡*84.05元*12月=2,118千元。_x000D_
3.單身宿舍:預估出租545戶。_x000D_
(545戶)27,095㎡*84.05元*12月=27,328千元。  </t>
  </si>
  <si>
    <t>行政服務大樓部分出租_x000D_
1,276.96㎡*66元*12月=1,011千元。</t>
  </si>
  <si>
    <t xml:space="preserve">　違規罰款收入                                                                  </t>
  </si>
  <si>
    <t>車輛拖吊收入500千元。</t>
  </si>
  <si>
    <t>科目及業務計畫項目</t>
    <phoneticPr fontId="10" type="noConversion"/>
  </si>
  <si>
    <t xml:space="preserve">勞務成本                                                                        </t>
  </si>
  <si>
    <t xml:space="preserve">　服務成本                                                                      </t>
  </si>
  <si>
    <t xml:space="preserve">　　部門別：07  污水處理廠                                                      </t>
  </si>
  <si>
    <t xml:space="preserve">　　用人費用                                                                    </t>
  </si>
  <si>
    <t xml:space="preserve">　　　超時工作報酬                                                              </t>
  </si>
  <si>
    <t xml:space="preserve">　　服務費用                                                                    </t>
  </si>
  <si>
    <t xml:space="preserve">　　　水電費                                                                    </t>
  </si>
  <si>
    <t xml:space="preserve">　　　郵電費                                                                    </t>
  </si>
  <si>
    <t xml:space="preserve">　　　旅運費                                                                    </t>
  </si>
  <si>
    <t xml:space="preserve">　　　印刷裝訂與廣告費                                                          </t>
  </si>
  <si>
    <t xml:space="preserve">　　　修理保養及保固費                                                          </t>
  </si>
  <si>
    <t xml:space="preserve">　　　保險費                                                                    </t>
  </si>
  <si>
    <t xml:space="preserve">　　　專業服務費                                                                </t>
  </si>
  <si>
    <t xml:space="preserve">　　　公共關係費                                                                </t>
  </si>
  <si>
    <t xml:space="preserve">　　材料及用品費                                                                </t>
  </si>
  <si>
    <t xml:space="preserve">　　　使用材料費                                                                </t>
  </si>
  <si>
    <t xml:space="preserve">　　　用品消耗                                                                  </t>
  </si>
  <si>
    <t xml:space="preserve">　　　商品及醫療用品                                                            </t>
  </si>
  <si>
    <t xml:space="preserve">　　租金與利息                                                                  </t>
  </si>
  <si>
    <t xml:space="preserve">　　　地租及水租                                                                </t>
  </si>
  <si>
    <t xml:space="preserve">　　　交通及運輸設備租金                                                        </t>
  </si>
  <si>
    <t xml:space="preserve">　　　什項設備租金                                                              </t>
  </si>
  <si>
    <t xml:space="preserve">　　折舊、折耗及攤銷                                                            </t>
  </si>
  <si>
    <t xml:space="preserve">　　　土地改良物折舊                                                            </t>
  </si>
  <si>
    <t xml:space="preserve">　　　房屋折舊                                                                  </t>
  </si>
  <si>
    <t xml:space="preserve">　　　機械及設備折舊                                                            </t>
  </si>
  <si>
    <t xml:space="preserve">　　　交通及運輸設備折舊                                                        </t>
  </si>
  <si>
    <t xml:space="preserve">　　　什項設備折舊                                                              </t>
  </si>
  <si>
    <t xml:space="preserve">　　　代管資產折舊                                                              </t>
  </si>
  <si>
    <t xml:space="preserve">　　　攤銷                                                                      </t>
  </si>
  <si>
    <t xml:space="preserve">　　稅捐與規費(強制費)                                                          </t>
  </si>
  <si>
    <t xml:space="preserve">　　　房屋稅                                                                    </t>
  </si>
  <si>
    <t xml:space="preserve">　　　消費與行為稅                                                              </t>
  </si>
  <si>
    <t xml:space="preserve">　　　規費                                                                      </t>
  </si>
  <si>
    <t xml:space="preserve">　　會費、捐助、補助、分攤、救助(濟)與交流活動費                                </t>
  </si>
  <si>
    <t xml:space="preserve">　　　會費                                                                      </t>
  </si>
  <si>
    <t xml:space="preserve">　　　聘僱及兼職人員薪資                                                        </t>
  </si>
  <si>
    <t xml:space="preserve">　　　獎金                                                                      </t>
  </si>
  <si>
    <t xml:space="preserve">　　　退休及卹償金                                                              </t>
  </si>
  <si>
    <t xml:space="preserve">　　　福利費                                                                    </t>
  </si>
  <si>
    <t xml:space="preserve">　　　一般服務費                                                                </t>
  </si>
  <si>
    <t xml:space="preserve">　　　土地稅                                                                    </t>
  </si>
  <si>
    <t xml:space="preserve">　管理成本                                                                      </t>
  </si>
  <si>
    <t xml:space="preserve">　　部門別：02  警察隊                                                          </t>
  </si>
  <si>
    <t xml:space="preserve">　　　正式員額薪資                                                              </t>
  </si>
  <si>
    <t xml:space="preserve">　　　機器租金                                                                  </t>
  </si>
  <si>
    <t xml:space="preserve">　　　分擔                                                                      </t>
  </si>
  <si>
    <t xml:space="preserve">　　　補貼(償)、獎勵、慰問與救助(濟)                                            </t>
  </si>
  <si>
    <t xml:space="preserve">　　部門別：03  消防隊                                                          </t>
  </si>
  <si>
    <t xml:space="preserve">　　　提繳費                                                                    </t>
  </si>
  <si>
    <t xml:space="preserve">　　部門別：04  清潔隊                                                          </t>
  </si>
  <si>
    <t xml:space="preserve">　　　房租                                                                      </t>
  </si>
  <si>
    <t xml:space="preserve">　　部門別：05  景觀維護                                                        </t>
  </si>
  <si>
    <t xml:space="preserve">　　部門別：06  公共設施維護                                                    </t>
  </si>
  <si>
    <t xml:space="preserve">　　　捐助、補助與獎助                                                          </t>
  </si>
  <si>
    <t xml:space="preserve">　　部門別：14  公共設施                                                        </t>
  </si>
  <si>
    <t xml:space="preserve">　　短絀、賠償與保險給付                                                        </t>
  </si>
  <si>
    <t xml:space="preserve">　　　各項短絀                                                                  </t>
  </si>
  <si>
    <t xml:space="preserve">　　部門別：15  環境保護                                                        </t>
  </si>
  <si>
    <t>勞務成本說明</t>
    <phoneticPr fontId="10" type="noConversion"/>
  </si>
  <si>
    <t>說                    明</t>
    <phoneticPr fontId="10" type="noConversion"/>
  </si>
  <si>
    <t>新竹科學園區</t>
  </si>
  <si>
    <t>5112 服務成本</t>
  </si>
  <si>
    <t>5112-100 用人費用-22千元</t>
  </si>
  <si>
    <t>　5112-130 超時工作報酬-22千元</t>
  </si>
  <si>
    <t>按實際需要編列加班誤餐費，編列22千元。</t>
  </si>
  <si>
    <t>　5112-220 郵電費-350千元</t>
  </si>
  <si>
    <t>參酌業務需要，編列辦公用郵費、電話費及數據通信費，編列350千元。</t>
  </si>
  <si>
    <t>　5112-230 旅運費-93千元</t>
  </si>
  <si>
    <t xml:space="preserve">按國內出差旅費報支要點依實際需要，編列93千元。_x000D_
</t>
  </si>
  <si>
    <t>　5112-240 印刷裝訂與廣告費-50千元</t>
  </si>
  <si>
    <t>印刷辦公用表報及收費繳款書等，編列50千元。_x0007_</t>
  </si>
  <si>
    <t>　5112-250 修理保養及保固費-488千元</t>
  </si>
  <si>
    <t>1.辦公房舍維護依實際需要，編列280千元。_x000D_
2.車輛養護費，編列6千元。_x000D_
3.電腦設備維護費，編列30千元。_x000D_
4.印表機、影印機、傳真機及電話系統等維護費，編列172千元。</t>
  </si>
  <si>
    <t>　5112-260 保險費-2,894千元</t>
  </si>
  <si>
    <t>1.環境教育館、竹科污水廠及篤行污水廠建物，其他建物(包括污泥乾燥設施)，編列946千元。_x000D_
2.竹科污水廠相關設備、篤行污水廠相關設備及污泥乾燥設施相關設備，編列1,937千元。_x000D_
3.車輛保險費，編列11千元。</t>
  </si>
  <si>
    <t>　5112-290 公共關係費-18千元</t>
  </si>
  <si>
    <t>污水處理業務協調費，編列18千元。</t>
  </si>
  <si>
    <t>5112-300 材料及用品費-892千元</t>
  </si>
  <si>
    <t>　5112-310 使用材料費-72千元</t>
  </si>
  <si>
    <t>車輛耗油計63千元，其他相關材料費9千元，合計編列72千元。</t>
  </si>
  <si>
    <t>　5112-320 用品消耗-820千元</t>
  </si>
  <si>
    <t>5112-400 租金與利息-197千元</t>
  </si>
  <si>
    <t>　5112-410 地租及水租-50千元</t>
  </si>
  <si>
    <t>第二放流延伸管土地使用租金費用，編列50千元。</t>
  </si>
  <si>
    <t>　5112-450 什項設備租金-147千元</t>
  </si>
  <si>
    <t>租用影印機1台租金費用，編列147千元。</t>
  </si>
  <si>
    <t>5112-700 會費、捐助、補助、分攤、救助(濟)與交流活動費-10千元</t>
  </si>
  <si>
    <t>　5112-710 會費-10千元</t>
  </si>
  <si>
    <t>土壤地下水團體會員年費，編列10千元。</t>
  </si>
  <si>
    <t>　5112-250 修理保養及保固費-1,020千元</t>
  </si>
  <si>
    <t>1.戶外休閒設施維護費，編列20千元。_x000D_
2.房屋修繕費依實際需要，編列700千元。_x000D_
3.機械及設備修護費，編列300千元。</t>
  </si>
  <si>
    <t>　5112-620 土地稅-2,231千元</t>
  </si>
  <si>
    <t>建物地價稅，編列2,231千元。</t>
  </si>
  <si>
    <t>　5112-680 規費-2千元</t>
  </si>
  <si>
    <t>營業登記證照費等，編列2千元。</t>
  </si>
  <si>
    <t>511A 管理成本</t>
  </si>
  <si>
    <t>　511A-210 水電費-4,825千元</t>
  </si>
  <si>
    <t>警察服務大樓、保警中隊、竹園、竹村等隊舍及崗亭、測速照相、警報器等水電瓦斯費，編列4,825千元。</t>
  </si>
  <si>
    <t>　511A-220 郵電費-511千元</t>
  </si>
  <si>
    <t>保警中隊、竹園、竹村等警政業務用郵費、電信費、通聯記錄費，編列511千元。</t>
  </si>
  <si>
    <t>　511A-230 旅運費-5千元</t>
  </si>
  <si>
    <t>警政業務聯繫市外出差，按國內出差旅費報支要點依實際需要，編列5千元。</t>
  </si>
  <si>
    <t>　511A-240 印刷裝訂與廣告費-220千元</t>
  </si>
  <si>
    <t>1.警政業務印刷費，編列106千元。_x000D_
2.警政業務宣導費(含交通安全、保防安全、預防犯罪宣導等用品費)，編列114千元。</t>
  </si>
  <si>
    <t>　511A-250 修理保養及保固費-3,404千元</t>
  </si>
  <si>
    <t>　511A-260 保險費-709千元</t>
  </si>
  <si>
    <t>警察隊舍、崗亭、車輛保險費，編列709千元。</t>
  </si>
  <si>
    <t>　511A-290 公共關係費-54千元</t>
  </si>
  <si>
    <t xml:space="preserve">特種勤務支援警力用餐，上級業務督導、評比、業務（治安、專案）會報、園區廠商業務會報用餐，編列54千元。 </t>
  </si>
  <si>
    <t>　511A-310 使用材料費-2,103千元</t>
  </si>
  <si>
    <t>511A-600 稅捐與規費(強制費)-101千元</t>
  </si>
  <si>
    <t>　511A-680 規費-101千元</t>
  </si>
  <si>
    <t>車輛檢驗費、公路通行費等，編列101千元。</t>
  </si>
  <si>
    <t>　511A-740 補貼(償)、獎勵、慰問與救助(濟)-116千元</t>
  </si>
  <si>
    <t>警察隊刑事案件，秘密證人及辦案有功人員獎金、其他業務獎金，編列116千元。</t>
  </si>
  <si>
    <t>　511A-160 退休及卹償金-233千元</t>
  </si>
  <si>
    <t>依「各機關學校聘僱人員離職儲金給與辦法」編列提存退休及離職金233千元。</t>
  </si>
  <si>
    <t>　511A-180 福利費-703千元</t>
  </si>
  <si>
    <t>　511A-190 提繳費-1千元</t>
  </si>
  <si>
    <t>依勞動基準法規定提繳積欠工資墊償基金之費用，編列1千元。</t>
  </si>
  <si>
    <t>　511A-210 水電費-356千元</t>
  </si>
  <si>
    <t>消防隊業務用水費、電費及瓦斯費，編列356千元。</t>
  </si>
  <si>
    <t>　511A-230 旅運費-8千元</t>
  </si>
  <si>
    <t>消防隊業務聯繫市外出差及替代役退役返鄉差旅費，按國內出差旅費報支要點依實際需要，編列8千元。</t>
  </si>
  <si>
    <t>　511A-240 印刷裝訂與廣告費-29千元</t>
  </si>
  <si>
    <t>消防隊業務報表印刷費，編列29千元。</t>
  </si>
  <si>
    <t>　511A-250 修理保養及保固費-696千元</t>
  </si>
  <si>
    <t>　511A-260 保險費-131千元</t>
  </si>
  <si>
    <t>　511A-290 公共關係費-13千元</t>
  </si>
  <si>
    <t>消防隊業務聯繫費及替代役退役紀念品費，編列13千元。</t>
  </si>
  <si>
    <t>511A-300 材料及用品費-1,594千元</t>
  </si>
  <si>
    <t>　511A-310 使用材料費-305千元</t>
  </si>
  <si>
    <t>　511A-320 用品消耗-1,289千元</t>
  </si>
  <si>
    <t>1.辦公事務器材用品、報章雜誌、綠化盆栽、其他辦公費用，編列435千元。_x000D_
2.訓練、救災用泡沫、乾粉、氣體等物料，編列200千元。_x000D_
3.防火工作服、運動服等服裝費，編列430千元。_x000D_
4.年節加菜金、執行勤務救災餐費、茶水費，編列35千元。_x000D_
5.疫苗接種費、救護醫療用品費，編列189千元。</t>
  </si>
  <si>
    <t>511A-400 租金與利息-60千元</t>
  </si>
  <si>
    <t>　511A-440 交通及運輸設備租金-36千元</t>
  </si>
  <si>
    <t>　511A-450 什項設備租金-24千元</t>
  </si>
  <si>
    <t>影印機1台，月租金2千元，本年度編列24千元。</t>
  </si>
  <si>
    <t>511A-600 稅捐與規費(強制費)-26千元</t>
  </si>
  <si>
    <t>　511A-650 消費與行為稅-12千元</t>
  </si>
  <si>
    <t>汽車牌照稅，編列12千元。</t>
  </si>
  <si>
    <t>　511A-680 規費-14千元</t>
  </si>
  <si>
    <t>汽車燃料使用費及行政規費與強制費，編列14千元。</t>
  </si>
  <si>
    <t>　511A-190 提繳費-2千元</t>
  </si>
  <si>
    <t>依勞動基準法規定提繳積欠工資墊償基金之費用，編列2千元。</t>
  </si>
  <si>
    <t>　511A-210 水電費-270千元</t>
  </si>
  <si>
    <t>　511A-220 郵電費-180千元</t>
  </si>
  <si>
    <t>　511A-240 印刷裝訂與廣告費-15千元</t>
  </si>
  <si>
    <t>辦公用表報印刷及裝訂費，編列15千元。</t>
  </si>
  <si>
    <t>　511A-250 修理保養及保固費-971千元</t>
  </si>
  <si>
    <t>　511A-260 保險費-203千元</t>
  </si>
  <si>
    <t>　511A-280 專業服務費-50千元</t>
  </si>
  <si>
    <t>1.園區環境維護競賽委員出席審查費，編列40千元。_x000D_
2.委託檢驗(定)試驗認證費，編列7千元。_x000D_
3.其他費用，編列3千元。</t>
  </si>
  <si>
    <t>　511A-290 公共關係費-31千元</t>
  </si>
  <si>
    <t>清潔業務協調費，編列31千元。</t>
  </si>
  <si>
    <t>　511A-310 使用材料費-455千元</t>
  </si>
  <si>
    <t>1.車輛汽、柴油費，編列413千元。_x000D_
2.車輛機油、操作油費，編列42千元。</t>
  </si>
  <si>
    <t>511A-400 租金與利息-22千元</t>
  </si>
  <si>
    <t>　511A-440 交通及運輸設備租金-22千元</t>
  </si>
  <si>
    <t>數位式用戶交換機電信設備租金，編列22千元。</t>
  </si>
  <si>
    <t>　511A-520 房屋折舊-712千元</t>
  </si>
  <si>
    <t>　511A-530 機械及設備折舊-5千元</t>
  </si>
  <si>
    <t>511A-600 稅捐與規費(強制費)-75千元</t>
  </si>
  <si>
    <t>　511A-650 消費與行為稅-9千元</t>
  </si>
  <si>
    <t>車輛使用牌照稅費用，編列9千元。</t>
  </si>
  <si>
    <t>　511A-680 規費-66千元</t>
  </si>
  <si>
    <t>1.行政規費與強制費，編列33千元。_x000D_
2.汽車燃料使用費，編列33千元。</t>
  </si>
  <si>
    <t>　511A-260 保險費-40千元</t>
  </si>
  <si>
    <t>511A-300 材料及用品費-25千元</t>
  </si>
  <si>
    <t>　511A-310 使用材料費-15千元</t>
  </si>
  <si>
    <t>公務機車油料與保養費用，編列15千元。</t>
  </si>
  <si>
    <t>　511A-320 用品消耗-10千元</t>
  </si>
  <si>
    <t>辦理考核會議、研討會及綠美化競賽等事務用品、便當及茶點費用，編列10千元。</t>
  </si>
  <si>
    <t>511A-400 租金與利息-20千元</t>
  </si>
  <si>
    <t>　511A-440 交通及運輸設備租金-20千元</t>
  </si>
  <si>
    <t>辦理景觀維護考核及綠美化競賽租車費用，編列20千元。</t>
  </si>
  <si>
    <t>　511A-210 水電費-19,085千元</t>
  </si>
  <si>
    <t xml:space="preserve">1.園區道路、公園、公共區域等照明及交通號誌電費，編列13,200千元。_x000D_
2.園區道路、公園、公共設施等用水費，編列85千元。_x000D_
3.自來水加壓站電費，編列5,800千元。_x000D_
</t>
  </si>
  <si>
    <t>　511A-260 保險費-1,100千元</t>
  </si>
  <si>
    <t>　511A-270 一般服務費-1,000千元</t>
  </si>
  <si>
    <t>辦理自來水供水系統委託操作服務費，編列1,000千元。</t>
  </si>
  <si>
    <t>　511A-290 公共關係費-40千元</t>
  </si>
  <si>
    <t>園區水、電、氣及其他管線供應協調費用，編列40千元。</t>
  </si>
  <si>
    <t>　511A-720 捐助、補助與獎助-97,978千元</t>
  </si>
  <si>
    <t>14  公共設施-0千元</t>
  </si>
  <si>
    <t xml:space="preserve">出租資產成本                                                                    </t>
  </si>
  <si>
    <t xml:space="preserve">　出租土地成本                                                                  </t>
  </si>
  <si>
    <t xml:space="preserve">　出租廠房成本                                                                  </t>
  </si>
  <si>
    <t xml:space="preserve">　出租其他建築物成本                                                            </t>
  </si>
  <si>
    <t xml:space="preserve">　出租住宅成本                                                                  </t>
  </si>
  <si>
    <t>出租資產成本說明</t>
    <phoneticPr fontId="10" type="noConversion"/>
  </si>
  <si>
    <t>5141 出租土地成本</t>
  </si>
  <si>
    <t>　5141-290 公共關係費-397千元</t>
  </si>
  <si>
    <t>公共關係協調費，編列397千元。</t>
  </si>
  <si>
    <t>　5141-680 規費-240千元</t>
  </si>
  <si>
    <t>土地建物登記與管理行政規費，編列240千元。</t>
  </si>
  <si>
    <t>5142 出租廠房成本</t>
  </si>
  <si>
    <t>　5142-220 郵電費-78千元</t>
  </si>
  <si>
    <t>　5142-240 印刷裝訂與廣告費-40千元</t>
  </si>
  <si>
    <t>租賃合約等印刷費，編列40千元。</t>
  </si>
  <si>
    <t>5142-300 材料及用品費-235千元</t>
  </si>
  <si>
    <t>　5142-320 用品消耗-235千元</t>
  </si>
  <si>
    <t>1.租賃業務用文具紙張等費用，編列10千元。_x000D_2.商務中心辦公用品消耗費，編列225千元。</t>
  </si>
  <si>
    <t>5142-400 租金與利息-72千元</t>
  </si>
  <si>
    <t>　5142-450 什項設備租金-72千元</t>
  </si>
  <si>
    <t>商務中心電子保全系統建置月租費用及電子服務費，編列72千元。</t>
  </si>
  <si>
    <t>　5142-580 代管資產折舊-34千元</t>
  </si>
  <si>
    <t>5142-700 會費、捐助、補助、分攤、救助(濟)與交流活動費-60千元</t>
  </si>
  <si>
    <t>　5142-730 分擔-60千元</t>
  </si>
  <si>
    <t>商務中心與矽導廠商共同分攤保全、客服、清潔耗品等大樓管理相關費用，編列60千元。</t>
  </si>
  <si>
    <t>5144 出租其他建築物成本</t>
  </si>
  <si>
    <t>5145 出租住宅成本</t>
  </si>
  <si>
    <t>　5145-220 郵電費-20千元</t>
  </si>
  <si>
    <t>租賃業務用郵電費，編列20千元。</t>
  </si>
  <si>
    <t>5145-300 材料及用品費-192千元</t>
  </si>
  <si>
    <t>　5145-320 用品消耗-192千元</t>
  </si>
  <si>
    <t>租賃業務用文具紙張等，編列192千元。</t>
  </si>
  <si>
    <t>5145-400 租金與利息-1,344千元</t>
  </si>
  <si>
    <t>　5145-450 什項設備租金-1,344千元</t>
  </si>
  <si>
    <t>其他業務費用明細表</t>
    <phoneticPr fontId="10" type="noConversion"/>
  </si>
  <si>
    <t xml:space="preserve">其他業務費用                                                                    </t>
  </si>
  <si>
    <t xml:space="preserve">　雜項業務費用                                                                  </t>
  </si>
  <si>
    <t>51DY 雜項業務費用</t>
  </si>
  <si>
    <t>　51DY-230 旅運費-498千元</t>
  </si>
  <si>
    <t>竹南科學園區</t>
  </si>
  <si>
    <t>5112-100 用人費用-8千元</t>
  </si>
  <si>
    <t>　5112-130 超時工作報酬-8千元</t>
  </si>
  <si>
    <t>按實際需要編列加班誤餐費，編列8千元。</t>
  </si>
  <si>
    <t>　5112-220 郵電費-6千元</t>
  </si>
  <si>
    <t>參酌業務需要編列辦公用郵電、業務聯絡用電話費及數據通信費，編列6千元。</t>
  </si>
  <si>
    <t>　5112-230 旅運費-8千元</t>
  </si>
  <si>
    <t>按國內出差旅費報支要點依實際需要，編列8千元。</t>
  </si>
  <si>
    <t>　5112-240 印刷裝訂與廣告費-10千元</t>
  </si>
  <si>
    <t>印刷辦公用報表、收費繳款書及污水廠簡介等，編列10千元。</t>
  </si>
  <si>
    <t>　5112-250 修理保養及保固費-525千元</t>
  </si>
  <si>
    <t>1.辦公房舍維護依實際需要，編列92千元。_x000D_
2.車輛養護費，編列3千元。_x000D_
3.影印機、傳真機等維護費，編列30千元。_x000D_
4.雜項機電設施維護費，編列400千元。</t>
  </si>
  <si>
    <t>　5112-260 保險費-3,051千元</t>
  </si>
  <si>
    <t>按本年度實際需要編列污水處理廠房、機電設備、車輛保險費，編列3,051千元。</t>
  </si>
  <si>
    <t>　5112-290 公共關係費-9千元</t>
  </si>
  <si>
    <t>污水處理業務協調費，編列9千元。</t>
  </si>
  <si>
    <t>5112-300 材料及用品費-248千元</t>
  </si>
  <si>
    <t>　5112-310 使用材料費-8千元</t>
  </si>
  <si>
    <t>機車耗油，編列8千元。</t>
  </si>
  <si>
    <t>　5112-320 用品消耗-240千元</t>
  </si>
  <si>
    <t>　5112-540 交通及運輸設備折舊-5千元</t>
  </si>
  <si>
    <t>5112-600 稅捐與規費(強制費)-2,140千元</t>
  </si>
  <si>
    <t>　5112-650 消費與行為稅-2千元</t>
  </si>
  <si>
    <t>公務用車輛機車燃料使用費，編列2千元。</t>
  </si>
  <si>
    <t>　5112-680 規費-2,138千元</t>
  </si>
  <si>
    <t>預計水污費開徵，應繳水污費，編列2,138千元。</t>
  </si>
  <si>
    <t>5112-200 服務費用-2,383千元</t>
  </si>
  <si>
    <t>　5112-210 水電費-893千元</t>
  </si>
  <si>
    <t>　5112-220 郵電費-1千元</t>
  </si>
  <si>
    <t>業務用郵費，編列1千元。</t>
  </si>
  <si>
    <t>　5112-250 修理保養及保固費-545千元</t>
  </si>
  <si>
    <t>　5112-260 保險費-63千元</t>
  </si>
  <si>
    <t>活動中心房屋保險費，編列63千元。</t>
  </si>
  <si>
    <t>　5112-270 一般服務費-859千元</t>
  </si>
  <si>
    <t>　5112-280 專業服務費-22千元</t>
  </si>
  <si>
    <t>1.評選業務委員出席審查費，編列12千元。_x000D_
2.建築物公共安全檢查費等費用，編列10千元。</t>
  </si>
  <si>
    <t>5112-300 材料及用品費-72千元</t>
  </si>
  <si>
    <t>　5112-320 用品消耗-72千元</t>
  </si>
  <si>
    <t>竹南行政中心(禮堂、會議室)辦公用品費，編列72千元。</t>
  </si>
  <si>
    <t>　5112-530 機械及設備折舊-32千元</t>
  </si>
  <si>
    <t>　5112-620 土地稅-43千元</t>
  </si>
  <si>
    <t>地價稅，編列43千元。</t>
  </si>
  <si>
    <t>　511A-210 水電費-1,015千元</t>
  </si>
  <si>
    <t>1.保警竹南隊舍水費75千元、電費417千元、瓦斯費90千元，合計編列582千元。_x000D_
2.分攤竹南服務處公設電費(1至3樓公設電費400千元及電梯電費33千元)，編列433千元。</t>
  </si>
  <si>
    <t>　511A-220 郵電費-100千元</t>
  </si>
  <si>
    <t>保警竹南分隊警政業務用郵費、電信費、通聯記錄費，編列100千元。</t>
  </si>
  <si>
    <t>　511A-230 旅運費-1千元</t>
  </si>
  <si>
    <t>警政業務聯繫市外出差，按國內出差旅費報支要點依實際需要，編列1千元。</t>
  </si>
  <si>
    <t>　511A-240 印刷裝訂與廣告費-20千元</t>
  </si>
  <si>
    <t>警政業務印刷費，編列20千元。</t>
  </si>
  <si>
    <t>　511A-250 修理保養及保固費-894千元</t>
  </si>
  <si>
    <t>　511A-260 保險費-471千元</t>
  </si>
  <si>
    <t>警察隊舍、崗亭、車輛保險費，編列471千元。</t>
  </si>
  <si>
    <t>　511A-280 專業服務費-15千元</t>
  </si>
  <si>
    <t>建築物公共安全檢查費，編列15千元。</t>
  </si>
  <si>
    <t>　511A-310 使用材料費-344千元</t>
  </si>
  <si>
    <t>511A-400 租金與利息-9,910千元</t>
  </si>
  <si>
    <t>　511A-450 什項設備租金-9,910千元</t>
  </si>
  <si>
    <t>　511A-520 房屋折舊-1,490千元</t>
  </si>
  <si>
    <t>　511A-5A0 攤銷-5千元</t>
  </si>
  <si>
    <t>　511A-280 專業服務費-20千元</t>
  </si>
  <si>
    <t xml:space="preserve">委聘專家學者擔任景觀維護考核委員，編列20千元。_x000D_
</t>
  </si>
  <si>
    <t>511A-300 材料及用品費-4千元</t>
  </si>
  <si>
    <t>　511A-320 用品消耗-4千元</t>
  </si>
  <si>
    <t>辦理景觀維護考核所需誤餐便當及茶點費用，編列4千元。</t>
  </si>
  <si>
    <t>辦理景觀維護考核租車費用，編列20千元。</t>
  </si>
  <si>
    <t>　511A-260 保險費-1,900千元</t>
  </si>
  <si>
    <t>辦理竹南園區行政管理中心及自來水設施火災、地震險，編列1,900千元。</t>
  </si>
  <si>
    <t>　511A-270 一般服務費-1,190千元</t>
  </si>
  <si>
    <t>511A-200 服務費用-44,850千元</t>
  </si>
  <si>
    <t>　511A-280 專業服務費-44,850千元</t>
  </si>
  <si>
    <t>1.委員出席審查會，編列50千元。_x000D_
2.依環境影響評估法規定竹南園區環境監測費用，編列12,000千元(預計進用勞務承攬人力3人，編列1,500千元)。_x000D_
3.配合特殊性工業區緩衝地帶及空氣品質監測設施設置標準規定增設置4空品測站(租用)及連續監測、設置監測中心費用，編列30,000千元(預計進用勞務承攬人力3人，編列1,500千元)。_x000D_
4.環評差異分析及追蹤費用，編列1,900千元(預計進用勞務承攬人力1人，編列500千元)。_x000D_
5.委託專業機構辦理所轄園區綜合管理計畫900千元。</t>
  </si>
  <si>
    <t>　5141-680 規費-20千元</t>
  </si>
  <si>
    <t>土地建物登記與管理行政規費等費用，編列20千元。</t>
  </si>
  <si>
    <t>　5142-210 水電費-460千元</t>
  </si>
  <si>
    <t>廠房公共設施公用電費、公共設施公用水費(含廠房消防用水)，編列460千元。</t>
  </si>
  <si>
    <t>　5142-250 修理保養及保固費-6,443千元</t>
  </si>
  <si>
    <t>5142-300 材料及用品費-100千元</t>
  </si>
  <si>
    <t>　5142-320 用品消耗-100千元</t>
  </si>
  <si>
    <t>竹南行政中心編列用品消耗費用，100千元。</t>
  </si>
  <si>
    <t>5142-700 會費、捐助、補助、分攤、救助(濟)與交流活動費-240千元</t>
  </si>
  <si>
    <t>　5142-730 分擔-240千元</t>
  </si>
  <si>
    <t>分攤廠房空戶管理費(含清潔費及保全費)，編列240千元。</t>
  </si>
  <si>
    <t>51DY-200 服務費用-5千元</t>
  </si>
  <si>
    <t>　51DY-250 修理保養及保固費-3千元</t>
  </si>
  <si>
    <t>公務機車修護保養費，編列3千元。</t>
  </si>
  <si>
    <t>　51DY-260 保險費-2千元</t>
  </si>
  <si>
    <t>公務機車保險費，編列2千元。</t>
  </si>
  <si>
    <t>51DY-300 材料及用品費-6千元</t>
  </si>
  <si>
    <t>公務機車燃料費，編列6千元。</t>
  </si>
  <si>
    <t>　51DY-310 使用材料費-6千元</t>
  </si>
  <si>
    <t>　51DY-520 房屋折舊-1,368千元</t>
  </si>
  <si>
    <t>51DY-600 稅捐與規費(強制費)-2千元</t>
  </si>
  <si>
    <t>　51DY-650 消費與行為稅-2千元</t>
  </si>
  <si>
    <t>公務機車牌照稅燃料使用費，編列2千元。</t>
  </si>
  <si>
    <t>銅鑼科學園區</t>
  </si>
  <si>
    <t>按實際需要編列加班誤餐費8千元。</t>
  </si>
  <si>
    <t>　5112-220 郵電費-40千元</t>
  </si>
  <si>
    <t>　5112-230 旅運費-20千元</t>
  </si>
  <si>
    <t>按國內出差旅費報支要點依實際需要，編列20千元。</t>
  </si>
  <si>
    <t>　5112-240 印刷裝訂與廣告費-13千元</t>
  </si>
  <si>
    <t>印刷辦公用表報及收費繳款書等，編列13千元。_x0007_</t>
  </si>
  <si>
    <t>　5112-250 修理保養及保固費-383千元</t>
  </si>
  <si>
    <t>　5112-260 保險費-3,000千元</t>
  </si>
  <si>
    <t>污水處理廠房及機電相關設備保險費，編列3,000千元。</t>
  </si>
  <si>
    <t>　5112-290 公共關係費-6千元</t>
  </si>
  <si>
    <t>污水處理業務協調費，編列6千元。</t>
  </si>
  <si>
    <t>5112-300 材料及用品費-140千元</t>
  </si>
  <si>
    <t>　5112-320 用品消耗-140千元</t>
  </si>
  <si>
    <t>　511A-210 水電費-237千元</t>
  </si>
  <si>
    <t>保警銅鑼隊舍水費25千元、電費182千元及瓦斯費30千元，合計編列237千元。</t>
  </si>
  <si>
    <t>保警銅鑼分隊警政業務用郵費、電信費、通聯紀錄費，編列100千元。</t>
  </si>
  <si>
    <t>　511A-240 印刷裝訂與廣告費-5千元</t>
  </si>
  <si>
    <t>警政業務印刷費，編列5千元。</t>
  </si>
  <si>
    <t>　511A-250 修理保養及保固費-518千元</t>
  </si>
  <si>
    <t>　511A-260 保險費-75千元</t>
  </si>
  <si>
    <t>警察隊舍30千元及車輛保險費45千元，合計編列75千元。</t>
  </si>
  <si>
    <t>　511A-310 使用材料費-198千元</t>
  </si>
  <si>
    <t>　511A-5A0 攤銷-8千元</t>
  </si>
  <si>
    <t>　511A-230 旅運費-10千元</t>
  </si>
  <si>
    <t>　511A-210 水電費-8,979千元</t>
  </si>
  <si>
    <t>1.園區道路、公園、公共區域等照明及交通號誌電費，編列3,339千元。_x000D_
2.自來水加壓站電費，編列3,000千元。_x000D_
3.園區道路、公園、公共區域等用水費，編列2,640千元。</t>
  </si>
  <si>
    <t>　511A-250 修理保養及保固費-2,600千元</t>
  </si>
  <si>
    <t xml:space="preserve">1.辦理園區道路、人行步道、公園、污排水管線、電信及寬頻管道、機車棚、停車場、隔離圍牆、路燈、庭園燈等公共設施及交通標誌、標線等維護費用，編列1,500千元。_x000D_
2.辦理園區自來水供水系統維修費用，編列1,000千元。_x000D_
3.交通號誌硬體維護費，編列100千元。_x000D_
</t>
  </si>
  <si>
    <t>　511A-260 保險費-400千元</t>
  </si>
  <si>
    <t>辦理自來水設施火災、地震險，編列400千元。</t>
  </si>
  <si>
    <t>辦理自來水供水系統委託操作服務費用，編列1,000千元。</t>
  </si>
  <si>
    <t>511A-200 服務費用-7,500千元</t>
  </si>
  <si>
    <t>　511A-280 專業服務費-7,500千元</t>
  </si>
  <si>
    <t>土地建物登記與管理行政規費，編列20千元。</t>
  </si>
  <si>
    <t>龍潭科學園區</t>
  </si>
  <si>
    <t>　5112-230 旅運費-10千元</t>
  </si>
  <si>
    <t>按現行旅費支付標準依本年度實際需要，編列10千元。</t>
  </si>
  <si>
    <t>公共關係協調費，本年度編列6千元。</t>
  </si>
  <si>
    <t>5112-600 稅捐與規費(強制費)-810千元</t>
  </si>
  <si>
    <t>　5112-680 規費-810千元</t>
  </si>
  <si>
    <t>預計水污費開徵，應繳水污費，編列810千元。</t>
  </si>
  <si>
    <t>保警龍潭隊舍水費25千元、電費182千元及瓦斯費30千元，合計編列237千元。</t>
  </si>
  <si>
    <t>保警龍潭分隊警政業務用郵費、電信費及通聯記錄費，編列100千元。</t>
  </si>
  <si>
    <t>　511A-250 修理保養及保固費-264千元</t>
  </si>
  <si>
    <t>　511A-260 保險費-71千元</t>
  </si>
  <si>
    <t>警察隊舍、車輛保險費，編列71千元。</t>
  </si>
  <si>
    <t>　511A-310 使用材料費-271千元</t>
  </si>
  <si>
    <t>　511A-320 用品消耗-453千元</t>
  </si>
  <si>
    <t>511A-400 租金與利息-3,646千元</t>
  </si>
  <si>
    <t>　511A-450 什項設備租金-3,646千元</t>
  </si>
  <si>
    <t>1.租用影印機1台，每月3千元，本年度編列36千元。_x000D_
2.龍潭園區設置監控系統30組（含4組車牌辨識監視系統)，104年度起分五年租賃  (104年3月至109年2月止)總計18,050千元，本年度編列3,610千元。</t>
  </si>
  <si>
    <t>　511A-270 一般服務費-2,692千元</t>
  </si>
  <si>
    <t>05  景觀維護-5,170千元</t>
  </si>
  <si>
    <t>511A-200 服務費用-5,150千元</t>
  </si>
  <si>
    <t>　511A-270 一般服務費-5,130千元</t>
  </si>
  <si>
    <t>委聘專家學者擔任景觀維護考核委員，編列20千元。</t>
  </si>
  <si>
    <t>　511A-210 水電費-1,184千元</t>
  </si>
  <si>
    <t>1.園區道路、公園、公共區域等照明及交通號誌電費，編列766千元。_x000D_
2.自來水加壓站電費，編列400千元。_x000D_
3.園區道路、公園、公共區域等用水費，編列18千元。</t>
  </si>
  <si>
    <t>　511A-250 修理保養及保固費-2,314千元</t>
  </si>
  <si>
    <t>1.辦理園區道路、人行步道、公園、污排水管線、電信及寬頻管道、機車棚、停車場、隔離圍牆、路燈、庭園燈等公共設施及交通標誌、標線等維護費用，編列1,500千元。_x000D_
2.辦理園區自來水供水系統維修費用，編列500千元。_x000D_
3.交通號誌硬體維護費用，編列314千元。</t>
  </si>
  <si>
    <t>　511A-260 保險費-70千元</t>
  </si>
  <si>
    <t>辦理自來水設施火災、地震險，編列70千元。</t>
  </si>
  <si>
    <t>15  環境保護-13,500千元</t>
  </si>
  <si>
    <t>511A-200 服務費用-13,500千元</t>
  </si>
  <si>
    <t>　511A-280 專業服務費-13,500千元</t>
  </si>
  <si>
    <t>　5141-550 什項設備折舊-39千元</t>
  </si>
  <si>
    <t>　5141-620 土地稅-10,216千元</t>
  </si>
  <si>
    <t>地價稅，編列10,216千元。</t>
  </si>
  <si>
    <t>宜蘭科學園區</t>
  </si>
  <si>
    <t>按實際需要編列加班費8千元。</t>
  </si>
  <si>
    <t>　5112-220 郵電費-18千元</t>
  </si>
  <si>
    <t>參酌業務需要，編列辦公用郵費、業務聯絡用電話費及數據通信費，編列18千元。</t>
  </si>
  <si>
    <t>印刷辦公用表報及收費繳款書等，編列10千元。_x0007_</t>
  </si>
  <si>
    <t xml:space="preserve">辦公房舍及機械設備等保養及維護費，編列383千元。_x000D_
</t>
  </si>
  <si>
    <t>　5112-260 保險費-1,200千元</t>
  </si>
  <si>
    <t>污水處理廠房及機電相關設備保險費，編列1,200千元。</t>
  </si>
  <si>
    <t>　5112-290 公共關係費-7千元</t>
  </si>
  <si>
    <t>污水處理業務協調費，編列7千元。</t>
  </si>
  <si>
    <t>5112-300 材料及用品費-100千元</t>
  </si>
  <si>
    <t>　5112-320 用品消耗-100千元</t>
  </si>
  <si>
    <t>辦公用品，編列100千元。</t>
  </si>
  <si>
    <t>　5112-510 土地改良物折舊-493千元</t>
  </si>
  <si>
    <t>　5112-520 房屋折舊-7,218千元</t>
  </si>
  <si>
    <t>5112-600 稅捐與規費(強制費)-55千元</t>
  </si>
  <si>
    <t>　5112-680 規費-55千元</t>
  </si>
  <si>
    <t>預計水污費開徵，應繳水污費，編列55千元。</t>
  </si>
  <si>
    <t>511A-200 服務費用-4,639千元</t>
  </si>
  <si>
    <t>保警宜蘭隊舍水費25千元、電費182千元及瓦斯費30千元，合計編列237千元。</t>
  </si>
  <si>
    <t>　511A-250 修理保養及保固費-44千元</t>
  </si>
  <si>
    <t>　511A-260 保險費-55千元</t>
  </si>
  <si>
    <t>　511A-270 一般服務費-4,288千元</t>
  </si>
  <si>
    <t>511A-300 材料及用品費-130千元</t>
  </si>
  <si>
    <t>　511A-310 使用材料費-130千元</t>
  </si>
  <si>
    <t>511A-400 租金與利息-2,333千元</t>
  </si>
  <si>
    <t>　511A-450 什項設備租金-2,333千元</t>
  </si>
  <si>
    <t xml:space="preserve">宜蘭園區設置監控系統24組(含4組車牌辨識監視系統)，104年度起分五年租賃(104年3月至109年2月止)總計11,665千元，本年度編列2,333千元。 </t>
  </si>
  <si>
    <t>　511A-550 什項設備折舊-51千元</t>
  </si>
  <si>
    <t>511A-400 租金與利息-30千元</t>
  </si>
  <si>
    <t>　511A-440 交通及運輸設備租金-30千元</t>
  </si>
  <si>
    <t>　511A-250 修理保養及保固費-1,800千元</t>
  </si>
  <si>
    <t>1.辦理園區道路、人行步道、公園、污排水管線、電信及寬頻管道、機車棚、停車場、隔離圍牆、路燈、庭園燈等公共設施及標線等維護，編列1,000千元。_x000D_
2.交通號誌硬體維護費300千元。_x000D_
3.辦理園區自來水供水系統維修500千元。</t>
  </si>
  <si>
    <t>15  環境保護-4,626千元</t>
  </si>
  <si>
    <t>511A-200 服務費用-4,600千元</t>
  </si>
  <si>
    <t>　511A-280 專業服務費-4,600千元</t>
  </si>
  <si>
    <t>511A-500 折舊、折耗及攤銷-26千元</t>
  </si>
  <si>
    <t>　511A-530 機械及設備折舊-26千元</t>
  </si>
  <si>
    <t>5141-600 稅捐與規費(強制費)-1,108千元</t>
  </si>
  <si>
    <t>　5141-620 土地稅-1,088千元</t>
  </si>
  <si>
    <t>地價稅，編列1,088千元。</t>
  </si>
  <si>
    <t>　5142-620 土地稅-109千元</t>
  </si>
  <si>
    <t>地價稅，編列109千元。</t>
  </si>
  <si>
    <t>新竹生物醫學園區</t>
  </si>
  <si>
    <t>　511A-270 一般服務費-6,000千元</t>
  </si>
  <si>
    <t>生醫園區設置保全人員費用，編列6,000千元(預計進用勞務承攬人力12人，編列   4,679千元)。</t>
  </si>
  <si>
    <t>　511A-210 水電費-7,961千元</t>
  </si>
  <si>
    <t>　511A-260 保險費-787千元</t>
  </si>
  <si>
    <t>生醫管理中心、地下停車場、地下南北配水池等保險費，編列787千元。</t>
  </si>
  <si>
    <t>5141-600 稅捐與規費(強制費)-4,331千元</t>
  </si>
  <si>
    <t>　5141-620 土地稅-4,131千元</t>
  </si>
  <si>
    <t>地價稅，編列4,131千元。</t>
  </si>
  <si>
    <t>　5141-680 規費-200千元</t>
  </si>
  <si>
    <t>　5142-620 土地稅-2,403千元</t>
  </si>
  <si>
    <t>　51DY-230 旅運費-297千元</t>
  </si>
  <si>
    <t xml:space="preserve">財務費用                                                                        </t>
  </si>
  <si>
    <t xml:space="preserve">　利息費用                                                                      </t>
  </si>
  <si>
    <t xml:space="preserve">　　　利息                                                                      </t>
  </si>
  <si>
    <t xml:space="preserve">其他業務外費用                                                                  </t>
  </si>
  <si>
    <t xml:space="preserve">　雜項費用                                                                      </t>
  </si>
  <si>
    <t xml:space="preserve">　　其他                                                                        </t>
  </si>
  <si>
    <t xml:space="preserve">　　　其他費用                                                                  </t>
  </si>
  <si>
    <t>其他業務外費用說明</t>
    <phoneticPr fontId="10" type="noConversion"/>
  </si>
  <si>
    <t>522Y 雜項費用</t>
  </si>
  <si>
    <t>　522Y-240 印刷裝訂與廣告費-20千元</t>
  </si>
  <si>
    <t>　522Y-260 保險費-1,000千元</t>
  </si>
  <si>
    <t>　522Y-510 土地改良物折舊-681千元</t>
  </si>
  <si>
    <t>　522Y-5A0 攤銷-1,400千元</t>
  </si>
  <si>
    <t>　522Y-640 房屋稅-2,550千元</t>
  </si>
  <si>
    <t>財務費用說明</t>
    <phoneticPr fontId="10" type="noConversion"/>
  </si>
  <si>
    <t>貸款機關</t>
  </si>
  <si>
    <t>借款種類及用途</t>
  </si>
  <si>
    <t>計息本金</t>
  </si>
  <si>
    <t>金融機構</t>
    <phoneticPr fontId="10" type="noConversion"/>
  </si>
  <si>
    <t>合計</t>
    <phoneticPr fontId="10" type="noConversion"/>
  </si>
  <si>
    <t xml:space="preserve">　　部門別：07  污水處理業務                                                    </t>
  </si>
  <si>
    <t xml:space="preserve">　　部門別：08  廢棄物處理業務                                                  </t>
  </si>
  <si>
    <t xml:space="preserve">　　部門別：16  休閒服務業務                                                    </t>
  </si>
  <si>
    <t xml:space="preserve">　　部門別：02  警察勤務                                                        </t>
  </si>
  <si>
    <t xml:space="preserve">　　部門別：03  消防業務                                                        </t>
  </si>
  <si>
    <t xml:space="preserve">　　部門別：04  環境清潔                                                        </t>
  </si>
  <si>
    <t>南部科學工業園區台南園區</t>
  </si>
  <si>
    <t>　5112-210 水電費-67,461千元</t>
  </si>
  <si>
    <t>污水處理設施、辦公室電費65,908千元，水費1,553千元，共編列費用67,461千元。</t>
  </si>
  <si>
    <t>　5112-220 郵電費-183千元</t>
  </si>
  <si>
    <t>污水處理業務之辦公用郵電及業務聯絡用電話費183千元。</t>
  </si>
  <si>
    <t>　5112-240 印刷裝訂與廣告費-52千元</t>
  </si>
  <si>
    <t>辦公用表報印刷費52千元。</t>
  </si>
  <si>
    <t>　5112-250 修理保養及保固費-5,330千元</t>
  </si>
  <si>
    <t xml:space="preserve">1.辦公房舍維護4,775平方公尺，每平方公尺31元，計編列148千元。_x000D_
2.電腦(含錄像攝影機、DV等)、印表機、傳真機及相關資訊設備維護或升級費用182千元。_x000D_
3.污水處理廠內相關設備管線修繕處理費5,000千元。_x000D_
</t>
  </si>
  <si>
    <t>　5112-280 專業服務費-342,627千元</t>
  </si>
  <si>
    <t>　5112-290 公共關係費-100千元</t>
  </si>
  <si>
    <t>公共關係協調費100千元。</t>
  </si>
  <si>
    <t>5112-300 材料及用品費-556千元</t>
  </si>
  <si>
    <t>　5112-310 使用材料費-456千元</t>
  </si>
  <si>
    <t>機電設備零件更新456千元。</t>
  </si>
  <si>
    <t>1.污水業務巡檢、查核工作所需之識別及安全服裝(鞋)50千元。_x000D_
2.配合政府環保教育、提供來賓參訪之相關宣導品50千元。</t>
  </si>
  <si>
    <t>　5112-540 交通及運輸設備折舊-300千元</t>
  </si>
  <si>
    <t>　5112-550 什項設備折舊-970千元</t>
  </si>
  <si>
    <t>　5112-640 房屋稅-66千元</t>
  </si>
  <si>
    <t>房屋稅66千元。</t>
  </si>
  <si>
    <t>5112-700 會費、捐助、補助、分攤、救助(濟)與交流活動費-20千元</t>
  </si>
  <si>
    <t>　5112-710 會費-20千元</t>
  </si>
  <si>
    <t>參加業務相關團體、組織會費20千元。</t>
  </si>
  <si>
    <t>　5112-210 水電費-15,219千元</t>
  </si>
  <si>
    <t>資源再生中心及廢棄物暫存設施電費14,107千元，水費1,112千元，共編列費用15,219千元。</t>
  </si>
  <si>
    <t>　5112-220 郵電費-15千元</t>
  </si>
  <si>
    <t>參酌業務需要編列辦公用郵電及業務聯絡用電話費15千元。</t>
  </si>
  <si>
    <t>　5112-240 印刷裝訂與廣告費-87千元</t>
  </si>
  <si>
    <t>辦公用表報、文宣品及收費繳款書等印刷費87千元。</t>
  </si>
  <si>
    <t>　5112-250 修理保養及保固費-700千元</t>
  </si>
  <si>
    <t xml:space="preserve">1.辦公房舍維護6,452平方公尺，每平方公尺31元，計編列200千元。_x000D_
2.電腦資訊、數位影音設備維護費100千元。_x000D_
3.相關處理設施、設備、清運車輛等維修保養費用400千元。_x000D_
</t>
  </si>
  <si>
    <t>　5112-260 保險費-860千元</t>
  </si>
  <si>
    <t>　5112-310 使用材料費-1,500千元</t>
  </si>
  <si>
    <t>燃料費1,000千元，相關設備零件更新500千元，共編列費用1,500千元。</t>
  </si>
  <si>
    <t>5112-400 租金與利息-330千元</t>
  </si>
  <si>
    <t>　5112-430 機器租金-330千元</t>
  </si>
  <si>
    <t>廢棄物前處理破碎機及清運機具租賃費330千元。</t>
  </si>
  <si>
    <t>　5112-520 房屋折舊-18,040千元</t>
  </si>
  <si>
    <t>　5112-550 什項設備折舊-380千元</t>
  </si>
  <si>
    <t>5112-600 稅捐與規費(強制費)-1,270千元</t>
  </si>
  <si>
    <t>　5112-640 房屋稅-570千元</t>
  </si>
  <si>
    <t>房屋稅570千元。</t>
  </si>
  <si>
    <t>　5112-650 消費與行為稅-100千元</t>
  </si>
  <si>
    <t xml:space="preserve">使用牌照稅100千元。_x000D_
</t>
  </si>
  <si>
    <t>　5112-680 規費-600千元</t>
  </si>
  <si>
    <t xml:space="preserve">1.定檢費用、空氣污染防治費及土壤污染整治費430千元。_x000D_
2.汽車燃料使用費170千元。_x000D_
</t>
  </si>
  <si>
    <t>5112-700 會費、捐助、補助、分攤、救助(濟)與交流活動費-100千元</t>
  </si>
  <si>
    <t>　5112-710 會費-100千元</t>
  </si>
  <si>
    <t>參加業務相關團體、組織會費100千元。</t>
  </si>
  <si>
    <t>　5112-230 旅運費-12千元</t>
  </si>
  <si>
    <t>評審委員交通費12千元。</t>
  </si>
  <si>
    <t>　5112-510 土地改良物折舊-3,755千元</t>
  </si>
  <si>
    <t>　5112-520 房屋折舊-16,125千元</t>
  </si>
  <si>
    <t>　5112-540 交通及運輸設備折舊-43千元</t>
  </si>
  <si>
    <t>　5112-550 什項設備折舊-4,175千元</t>
  </si>
  <si>
    <t>　511A-210 水電費-3,552千元</t>
  </si>
  <si>
    <t xml:space="preserve">1.電費180千元*12月=2,160千元。_x000D_
2.路口監視器及電子看板電費100千元*12月=1,200千元。_x000D_
3.水費8千元*12月=96千元。_x000D_
4.瓦斯費8千元*12月=96千元。_x000D_
</t>
  </si>
  <si>
    <t>　511A-230 旅運費-85千元</t>
  </si>
  <si>
    <t xml:space="preserve">1.旅運費：57人*78元*12月=53千元。_x000D_
2.公務車輛通行費及停車費32千元。_x000D_
</t>
  </si>
  <si>
    <t>　511A-240 印刷裝訂與廣告費-170千元</t>
  </si>
  <si>
    <t>1.警政業務印刷費70千元。_x000D_
2.預防犯罪保防宣導品100千元。</t>
  </si>
  <si>
    <t>　511A-250 修理保養及保固費-2,168千元</t>
  </si>
  <si>
    <t>　511A-260 保險費-199千元</t>
  </si>
  <si>
    <t>警察隊舍、車輛保險費199千元。</t>
  </si>
  <si>
    <t>　511A-280 專業服務費-272千元</t>
  </si>
  <si>
    <t>1.保防工作費每月1千元，本年度編列12千元。_x000D_
2.常訓工作費(含常訓助教鐘點費)每月5千元，本年度編列60千元。_x000D_
3.警察大樓電氣設備申報及技術員執照費100千元。_x000D_
4.警察大樓年度消防檢修申報及改善費用100千元。</t>
  </si>
  <si>
    <t>　511A-290 公共關係費-78千元</t>
  </si>
  <si>
    <t>機動警力支援用78千元（動員區外警力所需各項費用)。</t>
  </si>
  <si>
    <t>　511A-310 使用材料費-1,727千元</t>
  </si>
  <si>
    <t>511A-600 稅捐與規費(強制費)-30千元</t>
  </si>
  <si>
    <t>　511A-680 規費-30千元</t>
  </si>
  <si>
    <t>燃料稅及車輛定檢費30千元。</t>
  </si>
  <si>
    <t>　511A-740 補貼(償)、獎勵、慰問與救助(濟)-200千元</t>
  </si>
  <si>
    <t xml:space="preserve">警察刑事案件、秘密證人及辦案有功人員獎金200千元（依「內政部警政署核發刑事類工作獎金細部支給要點暨一覽表」規定）。_x000D_
</t>
  </si>
  <si>
    <t>511A-900 其他-84千元</t>
  </si>
  <si>
    <t>　511A-920 其他費用-84千元</t>
  </si>
  <si>
    <t>　511A-210 水電費-1,032千元</t>
  </si>
  <si>
    <t>消防隊舍電費900千元，水費96千元及瓦斯費36千元。</t>
  </si>
  <si>
    <t>　511A-250 修理保養及保固費-488千元</t>
  </si>
  <si>
    <t>1.消防隊舍維修費161千元。_x000D_
2.電器、電腦、印表機、無線電等設備維護費70千元。_x000D_
3.空調冷氣、電梯保養、電氣設備保養維修費200千元。_x000D_
4.特殊救災儀器設備維護保養費36千元。_x000D_
5.辦公器具維護費21千元。</t>
  </si>
  <si>
    <t>　511A-260 保險費-460千元</t>
  </si>
  <si>
    <t>消防隊舍保險費460千元。</t>
  </si>
  <si>
    <t>511A-300 材料及用品費-600千元</t>
  </si>
  <si>
    <t>　511A-320 用品消耗-600千元</t>
  </si>
  <si>
    <t>訓練及救災用乾粉、泡沫、消耗性消防器材補充、園區防災演練防護具等計600千元。</t>
  </si>
  <si>
    <t>511A-400 租金與利息-98千元</t>
  </si>
  <si>
    <t>　511A-430 機器租金-90千元</t>
  </si>
  <si>
    <t>租用影印機、傳真機費用90千元。</t>
  </si>
  <si>
    <t>　511A-450 什項設備租金-8千元</t>
  </si>
  <si>
    <t>租用有線電視線路費8千元。</t>
  </si>
  <si>
    <t>511A-500 折舊、折耗及攤銷-3,322千元</t>
  </si>
  <si>
    <t>　511A-510 土地改良物折舊-113千元</t>
  </si>
  <si>
    <t>　511A-520 房屋折舊-1,334千元</t>
  </si>
  <si>
    <t>　511A-530 機械及設備折舊-1,775千元</t>
  </si>
  <si>
    <t>　511A-550 什項設備折舊-100千元</t>
  </si>
  <si>
    <t>04  環境清潔-22,412千元</t>
  </si>
  <si>
    <t>511A-200 服務費用-22,412千元</t>
  </si>
  <si>
    <t>　511A-270 一般服務費-22,412千元</t>
  </si>
  <si>
    <t>1.大洲排水、安順寮、座駕、大社看西排水及滯洪池等清淤工程費用4,951千元。_x000D_
2.園區道路、邊溝清潔及垃圾清運處理費17,461千元。(預計進用勞務承攬人力39人，編列15,600千元。)</t>
  </si>
  <si>
    <t>　511A-260 保險費-5,553千元</t>
  </si>
  <si>
    <t>　511A-410 地租及水租-10千元</t>
  </si>
  <si>
    <t>支付高速鐵路工程局台南園區寬頻管道使用租金10千元。</t>
  </si>
  <si>
    <t>　511A-730 分擔-19,000千元</t>
  </si>
  <si>
    <t>枯旱時期調用農水加強灌溉管理成本19,000千元。</t>
  </si>
  <si>
    <t>　511A-230 旅運費-60千元</t>
  </si>
  <si>
    <t>專家學者交通費60千元。</t>
  </si>
  <si>
    <t xml:space="preserve">　　部門別：10  出租資產                                                        </t>
  </si>
  <si>
    <t>5141-200 服務費用-8,071千元</t>
  </si>
  <si>
    <t>　5141-220 郵電費-7千元</t>
  </si>
  <si>
    <t>租賃業務用郵費及電話費7千元。</t>
  </si>
  <si>
    <t>　5141-240 印刷裝訂與廣告費-22千元</t>
  </si>
  <si>
    <t>租賃合約等印刷費及裝訂費22千元。</t>
  </si>
  <si>
    <t>　5141-270 一般服務費-4,262千元</t>
  </si>
  <si>
    <t>　5141-280 專業服務費-3,780千元</t>
  </si>
  <si>
    <t>1.土地測量費280千元。_x000D_
2.租賃業務委外作業及委託律師法律服務費用1,000千元。_x000D_
3.都市計畫變更、土地使用規劃及環境規劃費用2,500千元。</t>
  </si>
  <si>
    <t>5141-300 材料及用品費-24千元</t>
  </si>
  <si>
    <t>　5141-320 用品消耗-24千元</t>
  </si>
  <si>
    <t>租賃業務用文具紙張費用24千元。</t>
  </si>
  <si>
    <t>5142-200 服務費用-39,248千元</t>
  </si>
  <si>
    <t>　5142-210 水電費-6,728千元</t>
  </si>
  <si>
    <t>廠房公共設施公用電費6,690千元及水費38千元。</t>
  </si>
  <si>
    <t>　5142-220 郵電費-27千元</t>
  </si>
  <si>
    <t>公共設施維修專線電話費27千元。</t>
  </si>
  <si>
    <t>　5142-250 修理保養及保固費-4,469千元</t>
  </si>
  <si>
    <t>廠房設備修繕維護費4,469千元。</t>
  </si>
  <si>
    <t>　5142-260 保險費-3,440千元</t>
  </si>
  <si>
    <t>出租廠房保險費3,440千元。</t>
  </si>
  <si>
    <t>　5142-270 一般服務費-24,584千元</t>
  </si>
  <si>
    <t>5142-300 材料及用品費-4,000千元</t>
  </si>
  <si>
    <t>　5142-310 使用材料費-4,000千元</t>
  </si>
  <si>
    <t>廠房油漆、水電、消防等之材料費用4,000千元。</t>
  </si>
  <si>
    <t>　5145-220 郵電費-28千元</t>
  </si>
  <si>
    <t>宿舍保全電話費28千元。</t>
  </si>
  <si>
    <t>　5145-250 修理保養及保固費-3,753千元</t>
  </si>
  <si>
    <t>住宅等修繕費3,753千元。</t>
  </si>
  <si>
    <t>　5145-260 保險費-2,313千元</t>
  </si>
  <si>
    <t>出租住宅保險費2,313千元。</t>
  </si>
  <si>
    <t>　5145-270 一般服務費-27,705千元</t>
  </si>
  <si>
    <t>5145-300 材料及用品費-3,095千元</t>
  </si>
  <si>
    <t>　5145-310 使用材料費-2,000千元</t>
  </si>
  <si>
    <t>更換節能燈具及電表2,000千元。</t>
  </si>
  <si>
    <t>　5145-320 用品消耗-1,095千元</t>
  </si>
  <si>
    <t xml:space="preserve">1.單身宿舍康樂用品495千元。_x000D_
2.宿舍報章雜誌600千元。_x000D_
</t>
  </si>
  <si>
    <t>5145-600 稅捐與規費(強制費)-4,200千元</t>
  </si>
  <si>
    <t>　5145-640 房屋稅-4,200千元</t>
  </si>
  <si>
    <t>住宅房屋稅4,200千元。</t>
  </si>
  <si>
    <t>南部科學工業園區高雄園區</t>
  </si>
  <si>
    <t>　5112-210 水電費-9,155千元</t>
  </si>
  <si>
    <t>污水處理設施、辦公室及廢棄物暫存設施電費8,789千元，水費366千元，共編列費用9,155千元。</t>
  </si>
  <si>
    <t>　5112-220 郵電費-130千元</t>
  </si>
  <si>
    <t>污水處理業務之辦公用郵電及業務聯絡用電話費130千元。</t>
  </si>
  <si>
    <t>　5112-240 印刷裝訂與廣告費-26千元</t>
  </si>
  <si>
    <t>辦公用表報及文宣印刷費26千元。</t>
  </si>
  <si>
    <t>　5112-250 修理保養及保固費-6,556千元</t>
  </si>
  <si>
    <t>　5112-260 保險費-1,000千元</t>
  </si>
  <si>
    <t>污水處理廠房、機電設備保險費1,000千元。</t>
  </si>
  <si>
    <t>5112-300 材料及用品費-500千元</t>
  </si>
  <si>
    <t>　5112-310 使用材料費-350千元</t>
  </si>
  <si>
    <t xml:space="preserve">1.機械設備保養用潤滑油60千元。_x000D_
2.緊急發電機等運轉用油40千元。_x000D_
3.機電設備零件更新250千元。_x000D_
</t>
  </si>
  <si>
    <t>　5112-320 用品消耗-150千元</t>
  </si>
  <si>
    <t>1.污水業務巡檢、查核工作所需之識別及安全服裝(鞋)50千元。_x000D_
2.配合政府環保教育、提供參訪來賓宣導品100千元。</t>
  </si>
  <si>
    <t>　5112-510 土地改良物折舊-16,500千元</t>
  </si>
  <si>
    <t>　5112-520 房屋折舊-8,834千元</t>
  </si>
  <si>
    <t>　511A-130 超時工作報酬-3,380千元</t>
  </si>
  <si>
    <t>　511A-230 旅運費-36千元</t>
  </si>
  <si>
    <t>1.旅運費：19人*78元*12月=18千元。_x000D_
2.公務車輛通行費及停車費18千元。</t>
  </si>
  <si>
    <t>　511A-240 印刷裝訂與廣告費-22千元</t>
  </si>
  <si>
    <t>警政業務印刷費22千元。</t>
  </si>
  <si>
    <t>　511A-260 保險費-64千元</t>
  </si>
  <si>
    <t>1.機車強制險1,432元/年部*19部*1年=27千元。_x000D_
2.汽車險(強制+第三責任+竊盜)12,320元/年部*2部*1年=25千元。                                                                                                                                                                  3.警察大樓意外公共危險保險費12千元。</t>
  </si>
  <si>
    <t>　511A-270 一般服務費-1,226千元</t>
  </si>
  <si>
    <t>1.清潔工作、炊事與打臘外包費用(預計進用勞務承攬人力3人，編列972千元。) _x000D_
清潔外包：每月56千元，本年度編列672千元。_x000D_
炊事外包：每月25千元，本年度編列300千元。_x000D_
打臘：每月18千元，本年度編列216千元。_x000D_
2.文康活動費2,000元/人*19人=38千元。</t>
  </si>
  <si>
    <t>　511A-280 專業服務費-200千元</t>
  </si>
  <si>
    <t>1.警察大樓電氣設備申報及技術員執照費100千元。                                                                                                              2.警察大樓年度消防檢修申報及改善費用100千元。</t>
  </si>
  <si>
    <t>　511A-310 使用材料費-499千元</t>
  </si>
  <si>
    <t>511A-600 稅捐與規費(強制費)-10千元</t>
  </si>
  <si>
    <t>　511A-680 規費-10千元</t>
  </si>
  <si>
    <t>燃料稅及車輛定檢費10千元。</t>
  </si>
  <si>
    <t>04  環境清潔-13,983千元</t>
  </si>
  <si>
    <t>511A-200 服務費用-13,983千元</t>
  </si>
  <si>
    <t>　511A-270 一般服務費-13,983千元</t>
  </si>
  <si>
    <t>1.道路清潔費用11,173千元。(預計進用勞務承攬人力22人，編列8,976千元。)     _x000D_
2.邊界溝(含道路側溝)清淤費用2,810千元。</t>
  </si>
  <si>
    <t>　511A-250 修理保養及保固費-254千元</t>
  </si>
  <si>
    <t>植栽維護及修繕費254千元。</t>
  </si>
  <si>
    <t>　511A-310 使用材料費-200千元</t>
  </si>
  <si>
    <t>　511A-210 水電費-15,409千元</t>
  </si>
  <si>
    <t>　511A-260 保險費-1,380千元</t>
  </si>
  <si>
    <t>公有建物保險費1,380千元。</t>
  </si>
  <si>
    <t>511A-400 租金與利息-2,000千元</t>
  </si>
  <si>
    <t>　511A-440 交通及運輸設備租金-2,000千元</t>
  </si>
  <si>
    <t>5141-200 服務費用-3,798千元</t>
  </si>
  <si>
    <t>　5141-220 郵電費-2千元</t>
  </si>
  <si>
    <t>租賃業務用郵費及電話費2千元。</t>
  </si>
  <si>
    <t>　5141-240 印刷裝訂與廣告費-4千元</t>
  </si>
  <si>
    <t>租賃合約等印刷費及裝訂費4千元。</t>
  </si>
  <si>
    <t>　5141-270 一般服務費-2,192千元</t>
  </si>
  <si>
    <t>　5141-280 專業服務費-1,600千元</t>
  </si>
  <si>
    <t>1.土地測量費100千元。_x000D_
2.都市計畫變更、土地使用規劃及環境規劃費用1,500千元</t>
  </si>
  <si>
    <t>5141-300 材料及用品費-2千元</t>
  </si>
  <si>
    <t>　5141-320 用品消耗-2千元</t>
  </si>
  <si>
    <t>租賃業務用文具紙張費用2千元。</t>
  </si>
  <si>
    <t>　5141-680 規費-285千元</t>
  </si>
  <si>
    <t>土地登記規費285千元。</t>
  </si>
  <si>
    <t>　5142-220 郵電費-25千元</t>
  </si>
  <si>
    <t>廠房保全電話費25千元。</t>
  </si>
  <si>
    <t>　5142-250 修理保養及保固費-1,896千元</t>
  </si>
  <si>
    <t>廠房設備修繕維護費1,896千元。</t>
  </si>
  <si>
    <t>　5142-260 保險費-1,775千元</t>
  </si>
  <si>
    <t>出租廠房保險費1,775千元。</t>
  </si>
  <si>
    <t>5142-300 材料及用品費-1,200千元</t>
  </si>
  <si>
    <t>　5142-310 使用材料費-1,200千元</t>
  </si>
  <si>
    <t>標準廠房水電、消防及油漆材料費1,200千元。</t>
  </si>
  <si>
    <t>　5142-510 土地改良物折舊-131千元</t>
  </si>
  <si>
    <t>5142-600 稅捐與規費(強制費)-2,600千元</t>
  </si>
  <si>
    <t>　5142-640 房屋稅-2,600千元</t>
  </si>
  <si>
    <t>廠房房屋稅2,600千元。</t>
  </si>
  <si>
    <t>10  出租資產-12,208千元</t>
  </si>
  <si>
    <t>5144-500 折舊、折耗及攤銷-12,208千元</t>
  </si>
  <si>
    <t>　5144-510 土地改良物折舊-970千元</t>
  </si>
  <si>
    <t>　5144-520 房屋折舊-7,066千元</t>
  </si>
  <si>
    <t>　5144-530 機械及設備折舊-4,077千元</t>
  </si>
  <si>
    <t>　5144-540 交通及運輸設備折舊-95千元</t>
  </si>
  <si>
    <t>　5145-220 郵電費-24千元</t>
  </si>
  <si>
    <t>宿舍保全電話費24千元。</t>
  </si>
  <si>
    <t>　5145-250 修理保養及保固費-2,522千元</t>
  </si>
  <si>
    <t>住宅等修繕費2,522千元。</t>
  </si>
  <si>
    <t>　5145-260 保險費-706千元</t>
  </si>
  <si>
    <t>出租住宅保險費706千元。</t>
  </si>
  <si>
    <t>　5145-270 一般服務費-12,297千元</t>
  </si>
  <si>
    <t>5145-300 材料及用品費-800千元</t>
  </si>
  <si>
    <t>　5145-310 使用材料費-600千元</t>
  </si>
  <si>
    <t>水電、消防及油漆材料費600千元。</t>
  </si>
  <si>
    <t>　5145-320 用品消耗-200千元</t>
  </si>
  <si>
    <t>宿舍報章雜誌200千元。</t>
  </si>
  <si>
    <t xml:space="preserve">　　部門別：20  其他                                                            </t>
  </si>
  <si>
    <t>　51DY-230 旅運費-1,657千元</t>
  </si>
  <si>
    <t>　51DY-240 印刷裝訂與廣告費-43千元</t>
  </si>
  <si>
    <t>預算書表印刷及裝訂經費編列43千元。</t>
  </si>
  <si>
    <t>87-90台南園區第一期土地開發工程</t>
    <phoneticPr fontId="5" type="noConversion"/>
  </si>
  <si>
    <t>1年</t>
    <phoneticPr fontId="5" type="noConversion"/>
  </si>
  <si>
    <t>87-94台南園區1-5期標準廠房工程</t>
    <phoneticPr fontId="5" type="noConversion"/>
  </si>
  <si>
    <t>87-96台南園區員工宿舍工程</t>
    <phoneticPr fontId="5" type="noConversion"/>
  </si>
  <si>
    <t>522Y-200 服務費用-6,117千元</t>
  </si>
  <si>
    <t>　522Y-270 一般服務費-4,322千元</t>
  </si>
  <si>
    <t>拖吊移置保管作業費4,322千元。(預計進用勞務承攬人力8人，編列2,842千元。)</t>
  </si>
  <si>
    <t>　522Y-280 專業服務費-1,795千元</t>
  </si>
  <si>
    <t>地理資訊系統及公共設施管理系統維護費1,795千元。</t>
  </si>
  <si>
    <t>科技部新竹科學工業園區管理局</t>
    <phoneticPr fontId="10" type="noConversion"/>
  </si>
  <si>
    <t>科學工業園區管理局作業基金</t>
    <phoneticPr fontId="10" type="noConversion"/>
  </si>
  <si>
    <t>固定資產建設改良擴充明細表</t>
    <phoneticPr fontId="10" type="noConversion"/>
  </si>
  <si>
    <t>單位：新臺幣千元</t>
    <phoneticPr fontId="10" type="noConversion"/>
  </si>
  <si>
    <t>項目</t>
    <phoneticPr fontId="10" type="noConversion"/>
  </si>
  <si>
    <t>本年度預算數</t>
    <phoneticPr fontId="10" type="noConversion"/>
  </si>
  <si>
    <t>說明</t>
    <phoneticPr fontId="10" type="noConversion"/>
  </si>
  <si>
    <t>單位</t>
    <phoneticPr fontId="10" type="noConversion"/>
  </si>
  <si>
    <t>單價</t>
    <phoneticPr fontId="10" type="noConversion"/>
  </si>
  <si>
    <t>專案計畫</t>
    <phoneticPr fontId="10" type="noConversion"/>
  </si>
  <si>
    <t>新竹科學工業園區建設計畫</t>
    <phoneticPr fontId="10" type="noConversion"/>
  </si>
  <si>
    <t>竹南園區</t>
    <phoneticPr fontId="10" type="noConversion"/>
  </si>
  <si>
    <t xml:space="preserve">   </t>
    <phoneticPr fontId="10" type="noConversion"/>
  </si>
  <si>
    <t>銅鑼園區</t>
    <phoneticPr fontId="10" type="noConversion"/>
  </si>
  <si>
    <t>龍潭園區</t>
    <phoneticPr fontId="10" type="noConversion"/>
  </si>
  <si>
    <t>生醫園區</t>
    <phoneticPr fontId="10" type="noConversion"/>
  </si>
  <si>
    <t>新竹科學工業園區宜蘭基地籌設計畫</t>
    <phoneticPr fontId="10" type="noConversion"/>
  </si>
  <si>
    <t>宜蘭園區</t>
    <phoneticPr fontId="10" type="noConversion"/>
  </si>
  <si>
    <t>中部科學工業園區</t>
  </si>
  <si>
    <t>南部科學工業園區</t>
  </si>
  <si>
    <t>新竹科學工業園區</t>
  </si>
  <si>
    <t xml:space="preserve">中部科學工業園區-台中園區                                                       </t>
  </si>
  <si>
    <t>148,900㎡(可出租面積)×1(出租率)*租金單價91元/㎡.月*12月=162,599千元。</t>
  </si>
  <si>
    <t>1.單身宿舍19,680㎡X0.95(出租率)X108元/㎡.月X12月-(換裝冷氣每戶月租金873元x200戶x12月)=22,135千元。_x000D_
2.有眷宿舍（三房）8,587㎡X0.7（出租率）X111元/㎡.月X12月=8,007千元。_x000D_
3.有眷宿舍（四房）11,053㎡X0.7(出租率)X111元/㎡.月X12月=10,306千元。</t>
  </si>
  <si>
    <t>國庫專戶存款利息收入。</t>
  </si>
  <si>
    <t xml:space="preserve">中部科學工業園區-虎尾園區                                                       </t>
  </si>
  <si>
    <t>421,400㎡(可出租面積)×0.95(出租率)×租金單價21.12(素地6.41+公設費14.71)元/㎡.月×12月=101,460千元。</t>
  </si>
  <si>
    <t>電信管道租金收入137千元。</t>
  </si>
  <si>
    <t xml:space="preserve">中部科學工業園區-后里園區                                                       </t>
  </si>
  <si>
    <t>1,419,300㎡(可出租面積)×1(出租率)×租金單價26.3(素地2.71+公設費23.59)元/㎡.月×12月=447,931千元。</t>
  </si>
  <si>
    <t>電信管道租金收入300千元。</t>
  </si>
  <si>
    <t xml:space="preserve">中部科學工業園區-二林園區                                                       </t>
  </si>
  <si>
    <t>212,600㎡(可出租面積)×20%((出租率)×租金單價3.75(素地0.92+公設費2.83)元/㎡.月×12月=1,913千元。</t>
  </si>
  <si>
    <t xml:space="preserve">高等研究園區                                                                    </t>
  </si>
  <si>
    <t xml:space="preserve">　　幼兒園收入                                                                  </t>
  </si>
  <si>
    <t xml:space="preserve">　　　幼兒園收入                                                                </t>
  </si>
  <si>
    <t>1.中興商場、第一市場、第三市場、光明市場出租土地面積12,489.85平方公尺，每月每平方公尺8.98元*60％估算，全年預估808千元。_x000D_
2.179,100㎡(可出租面積)×30%(出租率)×租金單價8.98(素地8.17+公設費0.81)元/㎡.月×12月=5,790千元。</t>
  </si>
  <si>
    <t>42,000㎡×35.35%(出租率)×預估租金單價104元/㎡.月×12月=18,529千元。</t>
  </si>
  <si>
    <t>聖浩開發管理顧問股份有限公司經營權利金收入全年預估60千元。</t>
  </si>
  <si>
    <t xml:space="preserve">　　部門別：07  污水處理                                                        </t>
  </si>
  <si>
    <t>中部科學工業園區-台中園區</t>
  </si>
  <si>
    <t>　5112-220 郵電費-78千元</t>
  </si>
  <si>
    <t>　5112-230 旅運費-2千元</t>
  </si>
  <si>
    <t>　5112-240 印刷裝訂與廣告費-34千元</t>
  </si>
  <si>
    <t>　5112-250 修理保養及保固費-305千元</t>
  </si>
  <si>
    <t>　5112-260 保險費-3,972千元</t>
  </si>
  <si>
    <t>　5112-290 公共關係費-90千元</t>
  </si>
  <si>
    <t>5112-400 租金與利息-135千元</t>
  </si>
  <si>
    <t>　5112-450 什項設備租金-135千元</t>
  </si>
  <si>
    <t>　511A-220 郵電費-600千元</t>
  </si>
  <si>
    <t>　511A-230 旅運費-3千元</t>
  </si>
  <si>
    <t>警政業務聯繫市外出差旅費，編列3千元。</t>
  </si>
  <si>
    <t>　511A-260 保險費-216千元</t>
  </si>
  <si>
    <t>1.辦公大樓地震險、火災險保險費編列100千元。_x000D_
2.汽車保險費70千元（7輛含第三人、附加險)、機車保險費46千元（23輛含第三人、附加險)。</t>
  </si>
  <si>
    <t>　511A-290 公共關係費-7千元</t>
  </si>
  <si>
    <t>警政業務協調會編列7千元。</t>
  </si>
  <si>
    <t>　511A-310 使用材料費-866千元</t>
  </si>
  <si>
    <t>1.汽車7輛使用總油量，編列547千元。_x000D_
2.機車23輛使用總油量，編列319千元。</t>
  </si>
  <si>
    <t>511A-400 租金與利息-16,596千元</t>
  </si>
  <si>
    <t>　511A-440 交通及運輸設備租金-16,200千元</t>
  </si>
  <si>
    <t xml:space="preserve">園區監視錄影及車牌辨識系統租賃16,200千元，每月編列1,350千元*12月＝16,200千元。 </t>
  </si>
  <si>
    <t>　511A-450 什項設備租金-396千元</t>
  </si>
  <si>
    <t>影印機預計租賃3台，每台每月租金11千元，共編列396千元。</t>
  </si>
  <si>
    <t>511A-600 稅捐與規費(強制費)-65千元</t>
  </si>
  <si>
    <t>　511A-680 規費-65千元</t>
  </si>
  <si>
    <t>511A-900 其他-70千元</t>
  </si>
  <si>
    <t>　511A-920 其他費用-70千元</t>
  </si>
  <si>
    <t>業務人員洽公旅費10千元。</t>
  </si>
  <si>
    <t>　511A-250 修理保養及保固費-30,233千元</t>
  </si>
  <si>
    <t>1.道路、交通設施、人行步道、公園、欄杆、休憩設施等修繕費用7,740千元。_x000D_
2.公共設施排水、雨水下水道等維護費135千元。_x000D_
3.園區圍牆隔籬等維護費用378千元。_x000D_
4.園區供水系統等修繕維護費用9,000千元。_x000D_
5.放流水專管出水口清淤整治費用1,000千元。_x000D_
6.放流水專管設施維護及風險降低費用500千元。_x000D_
7.園區路燈、行政區周邊燈光照明等修繕維護費用3,330千元。_x000D_
8.園區滯洪池監控、污排水管線等公共設施修繕維護費用450千元。_x000D_
9.道路交通標誌、標線及號誌修繕維護費用編列4,000千元。_x000D_
10.交通控制設施及中心修繕維護費用編列3,500千元(預計進用勞務承攬人力1人，編列420千元)。_x000D_
11.轉運中心修繕維護費用編列200千元。</t>
  </si>
  <si>
    <t>　511A-270 一般服務費-7,500千元</t>
  </si>
  <si>
    <t>道路地下管線及附屬設施、高架水塔及配水池、抽水站及監控設施、停車場及交通設施等機電設備操作維護費用編列7,500千元(預計進用勞務承攬人力7人，編列4,000千元)。</t>
  </si>
  <si>
    <t>　511A-280 專業服務費-450千元</t>
  </si>
  <si>
    <t>511A-400 租金與利息-13,000千元</t>
  </si>
  <si>
    <t>　511A-440 交通及運輸設備租金-13,000千元</t>
  </si>
  <si>
    <t>租用中科巡迴巴士編列13,000千元。</t>
  </si>
  <si>
    <t>　511A-220 郵電費-10千元</t>
  </si>
  <si>
    <t>辦公用郵電及業務聯絡用電話費10千元。</t>
  </si>
  <si>
    <t>業務聯絡出差旅費1千元。</t>
  </si>
  <si>
    <t>　511A-240 印刷裝訂與廣告費-6千元</t>
  </si>
  <si>
    <t>環保業務說明資料編印裝訂費用6千元。</t>
  </si>
  <si>
    <t>511A-500 折舊、折耗及攤銷-414千元</t>
  </si>
  <si>
    <t>　511A-530 機械及設備折舊-414千元</t>
  </si>
  <si>
    <t>　5141-210 水電費-9千元</t>
  </si>
  <si>
    <t>租賃業務用電費編列9千元。</t>
  </si>
  <si>
    <t>　5141-220 郵電費-10千元</t>
  </si>
  <si>
    <t>　5141-230 旅運費-3千元</t>
  </si>
  <si>
    <t>租賃管理人員接洽公務差旅費編列3千元。</t>
  </si>
  <si>
    <t>　5141-240 印刷裝訂與廣告費-1千元</t>
  </si>
  <si>
    <t>租賃合約及租賃管理等印刷裝訂編列1千元。</t>
  </si>
  <si>
    <t>　5141-290 公共關係費-18千元</t>
  </si>
  <si>
    <t>租賃業務協調費編列18千元。</t>
  </si>
  <si>
    <t>5141-600 稅捐與規費(強制費)-33,018千元</t>
  </si>
  <si>
    <t>　5141-620 土地稅-33,000千元</t>
  </si>
  <si>
    <t>　5141-680 規費-18千元</t>
  </si>
  <si>
    <t>土地建物登記與管理行政規費編列18千元。</t>
  </si>
  <si>
    <t>　5142-250 修理保養及保固費-3,800千元</t>
  </si>
  <si>
    <t>廠房修繕費編列3,800千元。</t>
  </si>
  <si>
    <t>　5142-260 保險費-3,000千元</t>
  </si>
  <si>
    <t>標準廠房保險費編列3,000千元。</t>
  </si>
  <si>
    <t>　5142-280 專業服務費-600千元</t>
  </si>
  <si>
    <t>　5142-510 土地改良物折舊-142千元</t>
  </si>
  <si>
    <t>　5142-680 規費-600千元</t>
  </si>
  <si>
    <t>標準廠房提高供電契約容量線路所需支付台電公司強制費用600千元。</t>
  </si>
  <si>
    <t>　5144-210 水電費-526千元</t>
  </si>
  <si>
    <t>工商大樓公設及未出租單元電費228千元，空調冰水主機電費288千元及水費10千元。</t>
  </si>
  <si>
    <t>5144-300 材料及用品費-50千元</t>
  </si>
  <si>
    <t>　5144-310 使用材料費-25千元</t>
  </si>
  <si>
    <t>工商大樓汰換耗材編列25千元。</t>
  </si>
  <si>
    <t>　5144-320 用品消耗-25千元</t>
  </si>
  <si>
    <t>工商大樓租賃業務事務用品編列25千元。</t>
  </si>
  <si>
    <t>　5144-510 土地改良物折舊-53千元</t>
  </si>
  <si>
    <t>　5144-520 房屋折舊-3,592千元</t>
  </si>
  <si>
    <t>　5144-540 交通及運輸設備折舊-319千元</t>
  </si>
  <si>
    <t>　5145-210 水電費-1,120千元</t>
  </si>
  <si>
    <t>公共設施及預計未出租單元應分攤電費900千元、水費100千元、瓦斯費120千元。</t>
  </si>
  <si>
    <t>租賃業務用郵費編列8千元及電話費編列12千元。</t>
  </si>
  <si>
    <t>　5145-230 旅運費-4千元</t>
  </si>
  <si>
    <t>　5145-240 印刷裝訂與廣告費-12千元</t>
  </si>
  <si>
    <t>租賃合約及租賃管理印刷裝訂編列12千元。</t>
  </si>
  <si>
    <t>　5145-250 修理保養及保固費-3,500千元</t>
  </si>
  <si>
    <t>宿舍修護費編列3,500千元。</t>
  </si>
  <si>
    <t>　5145-260 保險費-3,000千元</t>
  </si>
  <si>
    <t>宿舍保險費編列3,000千元。</t>
  </si>
  <si>
    <t>　5145-280 專業服務費-1,160千元</t>
  </si>
  <si>
    <t>　5145-290 公共關係費-50千元</t>
  </si>
  <si>
    <t>租賃業務協調費編列50千元。</t>
  </si>
  <si>
    <t>5145-300 材料及用品費-1,070千元</t>
  </si>
  <si>
    <t>　5145-310 使用材料費-1,000千元</t>
  </si>
  <si>
    <t>宿舍耗材1,000千元(500戶*2千元=1,000千元)。</t>
  </si>
  <si>
    <t>　5145-320 用品消耗-70千元</t>
  </si>
  <si>
    <t>租賃業務用文具紙張等事務性用品編列40千元、宿舍報紙圖書編列30千元。</t>
  </si>
  <si>
    <t>5145-600 稅捐與規費(強制費)-3,720千元</t>
  </si>
  <si>
    <t>　5145-640 房屋稅-3,420千元</t>
  </si>
  <si>
    <t>宿舍房屋稅3,420千元。</t>
  </si>
  <si>
    <t>　5145-680 規費-300千元</t>
  </si>
  <si>
    <t>建物或管理行政規費300千元。</t>
  </si>
  <si>
    <t xml:space="preserve">　　部門別：19  管理部門                                                        </t>
  </si>
  <si>
    <t>　51DY-230 旅運費-616千元</t>
  </si>
  <si>
    <t>　51DY-240 印刷裝訂與廣告費-50千元</t>
  </si>
  <si>
    <t>作業基金預、決算書表等報表之印製編列50千元。</t>
  </si>
  <si>
    <t>51DY-400 租金與利息-600千元</t>
  </si>
  <si>
    <t>　51DY-430 機器租金-600千元</t>
  </si>
  <si>
    <t>　51DY-520 房屋折舊-6,974千元</t>
  </si>
  <si>
    <t>中部科學工業園區-虎尾園區</t>
  </si>
  <si>
    <t>5112-200 服務費用-28,285千元</t>
  </si>
  <si>
    <t>　5112-210 水電費-3,654千元</t>
  </si>
  <si>
    <t>　5112-220 郵電費-31千元</t>
  </si>
  <si>
    <t>　5112-230 旅運費-1千元</t>
  </si>
  <si>
    <t>　5112-240 印刷裝訂與廣告費-1千元</t>
  </si>
  <si>
    <t>　5112-250 修理保養及保固費-211千元</t>
  </si>
  <si>
    <t>　5112-260 保險費-603千元</t>
  </si>
  <si>
    <t>1.污水處理廠房保險費180千元。_x000D_
2.機械設備保險費423千元。</t>
  </si>
  <si>
    <t>　5112-280 專業服務費-23,784千元</t>
  </si>
  <si>
    <t>1.委託領有專技證照人員提供簽證服務酬勞45千元。_x000D_
2.污水廠評鑑專家學者審查及出席費用90千元。_x000D_
3.參加專業講習訓練28千元。_x000D_
4.污水處理系統操作費23,621千元（污水廠機電設施維護、污泥清理及污水管線檢視、委託環境檢驗單位檢驗污泥、空氣及放流水質費用，預計進用勞務承攬人力20人，編列11,052千元）。</t>
  </si>
  <si>
    <t>5112-400 租金與利息-260千元</t>
  </si>
  <si>
    <t>　5112-430 機器租金-130千元</t>
  </si>
  <si>
    <t>因應緊急事故租用機器設備費用130千元。</t>
  </si>
  <si>
    <t>　5112-450 什項設備租金-130千元</t>
  </si>
  <si>
    <t>因應緊急事故租用吊車等大型什項設備費用130千元。</t>
  </si>
  <si>
    <t>　5112-510 土地改良物折舊-1,638千元</t>
  </si>
  <si>
    <t>　5112-520 房屋折舊-4,234千元</t>
  </si>
  <si>
    <t>　5112-530 機械及設備折舊-15,505千元</t>
  </si>
  <si>
    <t>　5112-540 交通及運輸設備折舊-151千元</t>
  </si>
  <si>
    <t>02  警察勤務-27,229千元</t>
  </si>
  <si>
    <t>　511A-110 正式員額薪資-8,672千元</t>
  </si>
  <si>
    <t>按預算員額10名，編列8,672千元。</t>
  </si>
  <si>
    <t>　511A-130 超時工作報酬-1,790千元</t>
  </si>
  <si>
    <t>　511A-150 獎金-2,095千元</t>
  </si>
  <si>
    <t xml:space="preserve">依正式人員薪資總額2.5個月標準計算年終獎金及考績獎金，編列2,095千元。_x000D_
</t>
  </si>
  <si>
    <t>　511A-210 水電費-495千元</t>
  </si>
  <si>
    <t>　511A-220 郵電費-181千元</t>
  </si>
  <si>
    <t>警政業務聯繫市外出差旅費編列1千元。</t>
  </si>
  <si>
    <t>印製公文信封、簿冊、巡邏表等5千元。</t>
  </si>
  <si>
    <t>汽車保險費20千元（2輛含第三人、附加險）、機車保險費20千元（10輛含第三人、附加險）。</t>
  </si>
  <si>
    <t>　511A-270 一般服務費-420千元</t>
  </si>
  <si>
    <t>　511A-290 公共關係費-1千元</t>
  </si>
  <si>
    <t>警政業務協調會編列1千元。</t>
  </si>
  <si>
    <t>511A-300 材料及用品費-621千元</t>
  </si>
  <si>
    <t>　511A-310 使用材料費-294千元</t>
  </si>
  <si>
    <t>1.汽車2輛使用總油量編列156千元。_x000D_
2.機車10輛使用總油量編列138千元。</t>
  </si>
  <si>
    <t>　511A-320 用品消耗-327千元</t>
  </si>
  <si>
    <t>511A-400 租金與利息-7,332千元</t>
  </si>
  <si>
    <t>　511A-440 交通及運輸設備租金-7,200千元</t>
  </si>
  <si>
    <t xml:space="preserve">園區監視錄影及車牌辨識系統租賃7,200千元，每月編列600千元*12月＝7,200千元。 </t>
  </si>
  <si>
    <t>　511A-450 什項設備租金-132千元</t>
  </si>
  <si>
    <t>影印機1台租賃費用編列132千元。</t>
  </si>
  <si>
    <t>511A-600 稅捐與規費(強制費)-15千元</t>
  </si>
  <si>
    <t>　511A-680 規費-15千元</t>
  </si>
  <si>
    <t>　511A-250 修理保養及保固費-5,710千元</t>
  </si>
  <si>
    <t>　511A-270 一般服務費-2,500千元</t>
  </si>
  <si>
    <t>配水池與高架水塔供水設備維修及巡修相關管線設施等費用，編列2,500千元(預計進用勞務承攬人力5人，編列1,500千元)。</t>
  </si>
  <si>
    <t>511A-700 會費、捐助、補助、分攤、救助(濟)與交流活動費-1,250千元</t>
  </si>
  <si>
    <t>　511A-720 捐助、補助與獎助-1,250千元</t>
  </si>
  <si>
    <t>　511A-220 郵電費-2千元</t>
  </si>
  <si>
    <t>辦公用郵電及業務聯絡用電話費2千元。</t>
  </si>
  <si>
    <t>　511A-240 印刷裝訂與廣告費-2千元</t>
  </si>
  <si>
    <t>環保業務說明資料編印裝訂費用2千元。</t>
  </si>
  <si>
    <t>5141-200 服務費用-113千元</t>
  </si>
  <si>
    <t>租賃合約等印刷裝訂編列1千元。</t>
  </si>
  <si>
    <t>　5141-280 專業服務費-94千元</t>
  </si>
  <si>
    <t>　5141-290 公共關係費-9千元</t>
  </si>
  <si>
    <t>租賃業務協調費編列9千元。</t>
  </si>
  <si>
    <t>　5141-520 房屋折舊-11,328千元</t>
  </si>
  <si>
    <t>　5141-530 機械及設備折舊-11,036千元</t>
  </si>
  <si>
    <t>　5141-540 交通及運輸設備折舊-5,143千元</t>
  </si>
  <si>
    <t>5141-600 稅捐與規費(強制費)-6,218千元</t>
  </si>
  <si>
    <t>　5141-620 土地稅-6,200千元</t>
  </si>
  <si>
    <t>土地地價稅6,200千元。</t>
  </si>
  <si>
    <t>中部科學工業園區-后里園區</t>
  </si>
  <si>
    <t>　5112-210 水電費-20,952千元</t>
  </si>
  <si>
    <t>　5112-220 郵電費-118千元</t>
  </si>
  <si>
    <t>　5112-230 旅運費-4千元</t>
  </si>
  <si>
    <t>業務聯絡出差旅費4千元。</t>
  </si>
  <si>
    <t>　5112-240 印刷裝訂與廣告費-2千元</t>
  </si>
  <si>
    <t>辦公用報表印刷費2千元。</t>
  </si>
  <si>
    <t>　5112-250 修理保養及保固費-321千元</t>
  </si>
  <si>
    <t>　5112-260 保險費-2,991千元</t>
  </si>
  <si>
    <t>1.污水處理廠房保險費947千元。_x000D_
2.機械設備保險費2,044千元。</t>
  </si>
  <si>
    <t>　5112-290 公共關係費-67千元</t>
  </si>
  <si>
    <t>因應園區開發之環保議題、民眾抗爭所需業務協調接待67千元。</t>
  </si>
  <si>
    <t>　5112-320 用品消耗-248千元</t>
  </si>
  <si>
    <t>1.辦公用文具紙張48千元。_x000D_
2.污水處理廠區園藝用品及美化環境費用200千元。</t>
  </si>
  <si>
    <t>5112-400 租金與利息-520千元</t>
  </si>
  <si>
    <t>　5112-430 機器租金-260千元</t>
  </si>
  <si>
    <t>因應緊急事故租用機器設備費用260千元。</t>
  </si>
  <si>
    <t>　5112-450 什項設備租金-260千元</t>
  </si>
  <si>
    <t>因應緊急事故租用吊車等大型什項設備費用260千元。</t>
  </si>
  <si>
    <t>　511A-110 正式員額薪資-8,584千元</t>
  </si>
  <si>
    <t>按預算員額10名編列8,584千元。</t>
  </si>
  <si>
    <t>　511A-150 獎金-1,892千元</t>
  </si>
  <si>
    <t>依正式人員薪資總額2.5個月標準計算年終獎金及考績獎金，編列1,892千元。</t>
  </si>
  <si>
    <t>　511A-210 水電費-440千元</t>
  </si>
  <si>
    <t>　511A-220 郵電費-195千元</t>
  </si>
  <si>
    <t>警政業務聯繫市外出差旅費1千元。</t>
  </si>
  <si>
    <t>511A-300 材料及用品費-497千元</t>
  </si>
  <si>
    <t>　511A-310 使用材料費-295千元</t>
  </si>
  <si>
    <t>　511A-320 用品消耗-202千元</t>
  </si>
  <si>
    <t>　511A-550 什項設備折舊-90千元</t>
  </si>
  <si>
    <t>道路地下管線及附屬設施、高架水塔及配水池、抽水站及監控設施、停車場及交通設施等機電設備操作維護，編列2,500千元(預計進用勞務承攬人力5人，編列2,000千元)。</t>
  </si>
  <si>
    <t>　511A-280 專業服務費-400千元</t>
  </si>
  <si>
    <t>業務聯繫出差旅費1千元。</t>
  </si>
  <si>
    <t>　511A-240 印刷裝訂與廣告費-1千元</t>
  </si>
  <si>
    <t>環保業務說明資料編印裝訂費用1千元。</t>
  </si>
  <si>
    <t>　5141-210 水電費-3千元</t>
  </si>
  <si>
    <t>租賃業務用電費編列3千元。</t>
  </si>
  <si>
    <t>租賃合約等印刷裝訂編列4千元。</t>
  </si>
  <si>
    <t>　5141-280 專業服務費-2,180千元</t>
  </si>
  <si>
    <t>　5141-290 公共關係費-7千元</t>
  </si>
  <si>
    <t>租賃業務協調費編列7千元。</t>
  </si>
  <si>
    <t>5141-600 稅捐與規費(強制費)-12,009千元</t>
  </si>
  <si>
    <t>　5141-620 土地稅-12,000千元</t>
  </si>
  <si>
    <t>土地地價稅12,000千元。</t>
  </si>
  <si>
    <t>　5141-680 規費-9千元</t>
  </si>
  <si>
    <t>土地建物登記與管理行政規費編列9千元。</t>
  </si>
  <si>
    <t>中部科學工業園區-二林園區</t>
  </si>
  <si>
    <t>　511A-220 郵電費-20千元</t>
  </si>
  <si>
    <t>防洪監控系統數據通信費用20千元。</t>
  </si>
  <si>
    <t>　511A-280 專業服務費-6,000千元</t>
  </si>
  <si>
    <t>　511A-220 郵電費-6千元</t>
  </si>
  <si>
    <t>辦公用郵電及業務聯絡用電話費6千元。</t>
  </si>
  <si>
    <t>　5141-210 水電費-10千元</t>
  </si>
  <si>
    <t>租賃業務用電費編列10千元。</t>
  </si>
  <si>
    <t>　5141-220 郵電費-11千元</t>
  </si>
  <si>
    <t>　5141-230 旅運費-5千元</t>
  </si>
  <si>
    <t>租賃管理人員接洽公務差旅費5千元。</t>
  </si>
  <si>
    <t>　5141-240 印刷裝訂與廣告費-2千元</t>
  </si>
  <si>
    <t>租賃合約等印刷裝訂編列2千元。</t>
  </si>
  <si>
    <t>　5141-290 公共關係費-98千元</t>
  </si>
  <si>
    <t>租賃業務協調費編列98千元。</t>
  </si>
  <si>
    <t>5141-300 材料及用品費-20千元</t>
  </si>
  <si>
    <t>　5141-320 用品消耗-20千元</t>
  </si>
  <si>
    <t>　5141-520 房屋折舊-969千元</t>
  </si>
  <si>
    <t>5141-600 稅捐與規費(強制費)-320千元</t>
  </si>
  <si>
    <t>　5141-620 土地稅-300千元</t>
  </si>
  <si>
    <t>土地地價稅300千元。</t>
  </si>
  <si>
    <t>土地建物登記與管理行政規費編列20千元。</t>
  </si>
  <si>
    <t xml:space="preserve">　　部門別：18  幼兒園                                                          </t>
  </si>
  <si>
    <t>高等研究園區</t>
  </si>
  <si>
    <t>　5112-220 郵電費-25千元</t>
  </si>
  <si>
    <t>　5112-230 旅運費-3千元</t>
  </si>
  <si>
    <t>業務聯絡出差旅費3千元。</t>
  </si>
  <si>
    <t>辦公用報表印刷費10千元。</t>
  </si>
  <si>
    <t>　5112-250 修理保養及保固費-1,018千元</t>
  </si>
  <si>
    <t>　5112-260 保險費-225千元</t>
  </si>
  <si>
    <t>污水處理廠房保險費75千元及機電設備保險費150千元。</t>
  </si>
  <si>
    <t>　5112-280 專業服務費-12,193千元</t>
  </si>
  <si>
    <t>　5112-290 公共關係費-37千元</t>
  </si>
  <si>
    <t>因應園區開發之環保議題、民眾抗爭所需業務協調接待37千元。</t>
  </si>
  <si>
    <t>5112-400 租金與利息-280千元</t>
  </si>
  <si>
    <t>　5112-450 什項設備租金-150千元</t>
  </si>
  <si>
    <t>因應緊急事故租用吊車等大型什項設備費用150千元。</t>
  </si>
  <si>
    <t>18  幼兒園-829千元</t>
  </si>
  <si>
    <t>5112-200 服務費用-729千元</t>
  </si>
  <si>
    <t>　5112-210 水電費-122千元</t>
  </si>
  <si>
    <t>幼兒園辦公室電費編列105千元及水費17千元。</t>
  </si>
  <si>
    <t>　5112-220 郵電費-45千元</t>
  </si>
  <si>
    <t>辦公用郵電、數據機通訊及業務聯絡用電話45千元。</t>
  </si>
  <si>
    <t>　5112-240 印刷裝訂與廣告費-11千元</t>
  </si>
  <si>
    <t>幼童親師聯絡簿印刷及招生廣告布條費等11千元。</t>
  </si>
  <si>
    <t>　5112-250 修理保養及保固費-50千元</t>
  </si>
  <si>
    <t>教室、遊樂區及辦公室設備維修50千元。</t>
  </si>
  <si>
    <t>　5112-270 一般服務費-486千元</t>
  </si>
  <si>
    <t>幼童餐點外伙，30位幼童編列486千元。</t>
  </si>
  <si>
    <t>　5112-280 專業服務費-15千元</t>
  </si>
  <si>
    <t>辦理消防講習及邀請教育專家演講15千元。</t>
  </si>
  <si>
    <t>業務人員洽公旅費5千元。</t>
  </si>
  <si>
    <t>　511A-530 機械及設備折舊-229千元</t>
  </si>
  <si>
    <t>15  環境保護-9,659千元</t>
  </si>
  <si>
    <t>511A-200 服務費用-9,659千元</t>
  </si>
  <si>
    <t>　511A-280 專業服務費-9,654千元</t>
  </si>
  <si>
    <t>1.環保工作計畫專家審查及出席費4千元。_x000D_
2.辦理園區施工及營運期間環境監測及環保業務協調計畫總經費9,000千元。_x000D_
3.辦理空氣、放流水、地面水、土壤、地下水或生物體等污染物濃度檢測、生態調查、污染潛勢評估、傳輸模式模擬或污染整治計畫總經費300千元。 _x000D_
4.辦理園區事業化學品管理及緊急應變工作總經費350千元。</t>
  </si>
  <si>
    <t>5141-200 服務費用-1,329千元</t>
  </si>
  <si>
    <t>　5141-210 水電費-46千元</t>
  </si>
  <si>
    <t>租賃業務用電費編列46千元。</t>
  </si>
  <si>
    <t>　5141-230 旅運費-7千元</t>
  </si>
  <si>
    <t>租賃管理人員接洽公務差旅費7千元。</t>
  </si>
  <si>
    <t>　5141-240 印刷裝訂與廣告費-36千元</t>
  </si>
  <si>
    <t>租賃合約等印刷裝訂編列36千元。</t>
  </si>
  <si>
    <t>　5141-280 專業服務費-1,200千元</t>
  </si>
  <si>
    <t>　5141-290 公共關係費-30千元</t>
  </si>
  <si>
    <t>因應園區開發之環保議題、民眾抗爭所需業務協調接待30千元。</t>
  </si>
  <si>
    <t>5141-600 稅捐與規費(強制費)-1,580千元</t>
  </si>
  <si>
    <t>　5141-620 土地稅-1,580千元</t>
  </si>
  <si>
    <t>土地地價稅編列1,580千元。</t>
  </si>
  <si>
    <t>5144-200 服務費用-1,101千元</t>
  </si>
  <si>
    <t>　5144-220 郵電費-14千元</t>
  </si>
  <si>
    <t>　5144-230 旅運費-15千元</t>
  </si>
  <si>
    <t>租賃管理人員接洽公務編列15千元。</t>
  </si>
  <si>
    <t>　5144-240 印刷裝訂與廣告費-7千元</t>
  </si>
  <si>
    <t>租賃合約及租賃管理等印刷裝訂編列7千元。</t>
  </si>
  <si>
    <t>　5144-250 修理保養及保固費-500千元</t>
  </si>
  <si>
    <t>　5144-260 保險費-65千元</t>
  </si>
  <si>
    <t>　5144-280 專業服務費-500千元</t>
  </si>
  <si>
    <t>1.因公訴訟或法律諮詢等費用編列400千元。_x000D_
2.其他測設、鑑價費等編列100千元。</t>
  </si>
  <si>
    <t>5144-300 材料及用品費-18千元</t>
  </si>
  <si>
    <t>　5144-310 使用材料費-5千元</t>
  </si>
  <si>
    <t>其他建物汰換耗材編列5千元。</t>
  </si>
  <si>
    <t>　5144-320 用品消耗-13千元</t>
  </si>
  <si>
    <t>　5145-210 水電費-925千元</t>
  </si>
  <si>
    <t>公共設施及未出租單元應分攤電費550千元、水費200千元、瓦斯費175千元。</t>
  </si>
  <si>
    <t>租賃業務用郵費編列14千元及電話費編列14千元。</t>
  </si>
  <si>
    <t>　5145-230 旅運費-5千元</t>
  </si>
  <si>
    <t>　5145-240 印刷裝訂與廣告費-23千元</t>
  </si>
  <si>
    <t>租賃合約及租賃管理等印刷裝訂編列23千元。</t>
  </si>
  <si>
    <t>　5145-250 修理保養及保固費-1,000千元</t>
  </si>
  <si>
    <t>辦理宿舍修理保養及保固維護費用編列1,000千元。</t>
  </si>
  <si>
    <t>　5145-260 保險費-600千元</t>
  </si>
  <si>
    <t>宿舍保險費編列600千元。</t>
  </si>
  <si>
    <t>　5145-290 公共關係費-51千元</t>
  </si>
  <si>
    <t>租賃業務協調編列51千元。</t>
  </si>
  <si>
    <t>5145-300 材料及用品費-957千元</t>
  </si>
  <si>
    <t>　5145-310 使用材料費-877千元</t>
  </si>
  <si>
    <t>宿舍耗料編列877千元。</t>
  </si>
  <si>
    <t>　5145-320 用品消耗-80千元</t>
  </si>
  <si>
    <t>5145-500 折舊、折耗及攤銷-2,486千元</t>
  </si>
  <si>
    <t>　5145-580 代管資產折舊-136千元</t>
  </si>
  <si>
    <t>　5145-5A0 攤銷-2,350千元</t>
  </si>
  <si>
    <t>5145-600 稅捐與規費(強制費)-738千元</t>
  </si>
  <si>
    <t>　5145-640 房屋稅-738千元</t>
  </si>
  <si>
    <t>宿舍房屋稅738千元。</t>
  </si>
  <si>
    <t>19  管理部門-2,736千元</t>
  </si>
  <si>
    <t>51DY-200 服務費用-2,700千元</t>
  </si>
  <si>
    <t>　51DY-230 旅運費-330千元</t>
  </si>
  <si>
    <t>　51DY-280 專業服務費-2,370千元</t>
  </si>
  <si>
    <t>51DY-400 租金與利息-36千元</t>
  </si>
  <si>
    <t>　51DY-430 機器租金-36千元</t>
  </si>
  <si>
    <t>1年</t>
    <phoneticPr fontId="10" type="noConversion"/>
  </si>
  <si>
    <t>1年</t>
  </si>
  <si>
    <t>0.5年</t>
    <phoneticPr fontId="10" type="noConversion"/>
  </si>
  <si>
    <t>小計</t>
    <phoneticPr fontId="10" type="noConversion"/>
  </si>
  <si>
    <t>96.12.31預估餘額</t>
    <phoneticPr fontId="10" type="noConversion"/>
  </si>
  <si>
    <t>95年利息資本化借款</t>
    <phoneticPr fontId="10" type="noConversion"/>
  </si>
  <si>
    <t>96年利息資本化借款</t>
    <phoneticPr fontId="10" type="noConversion"/>
  </si>
  <si>
    <t>非利息資本化借款</t>
    <phoneticPr fontId="10" type="noConversion"/>
  </si>
  <si>
    <t>95年后里園區土地取得</t>
    <phoneticPr fontId="10" type="noConversion"/>
  </si>
  <si>
    <t>97年后里園區土地取得</t>
    <phoneticPr fontId="10" type="noConversion"/>
  </si>
  <si>
    <t>97年度預估借款金額</t>
    <phoneticPr fontId="10" type="noConversion"/>
  </si>
  <si>
    <t>利息資本化借款</t>
    <phoneticPr fontId="10" type="noConversion"/>
  </si>
  <si>
    <t>98年后里園區土地取得</t>
    <phoneticPr fontId="10" type="noConversion"/>
  </si>
  <si>
    <t>98年度預估借款金額
(自償率91.67%*投資總額3,878,427千元)</t>
    <phoneticPr fontId="10" type="noConversion"/>
  </si>
  <si>
    <t>后里園區小計</t>
    <phoneticPr fontId="10" type="noConversion"/>
  </si>
  <si>
    <t>財務計畫利息費用：13.7億元。</t>
    <phoneticPr fontId="10" type="noConversion"/>
  </si>
  <si>
    <t>19  管理部門-800千元</t>
  </si>
  <si>
    <t>51DY-200 服務費用-800千元</t>
  </si>
  <si>
    <t>　51DY-280 專業服務費-800千元</t>
  </si>
  <si>
    <t>中科園區整體招商規劃委外費用800千元。</t>
  </si>
  <si>
    <t>土地</t>
  </si>
  <si>
    <t>土地改良物</t>
  </si>
  <si>
    <t>房屋及建築</t>
  </si>
  <si>
    <t>國庫撥款</t>
  </si>
  <si>
    <t>機械及設備</t>
  </si>
  <si>
    <t>外借資金</t>
  </si>
  <si>
    <t>交通及運輸設備</t>
  </si>
  <si>
    <t>什項設備</t>
  </si>
  <si>
    <t>合計</t>
  </si>
  <si>
    <t>金額單位：新台幣千元</t>
  </si>
  <si>
    <t>建設改良擴充</t>
  </si>
  <si>
    <t>資金來源</t>
  </si>
  <si>
    <t>營運資金</t>
  </si>
  <si>
    <t>其他設備</t>
  </si>
  <si>
    <t>收入</t>
  </si>
  <si>
    <t xml:space="preserve">  勞務收入</t>
  </si>
  <si>
    <t xml:space="preserve">  勞務成本</t>
  </si>
  <si>
    <t xml:space="preserve">  出租資產成本</t>
  </si>
  <si>
    <t>收入總額</t>
  </si>
  <si>
    <t>勞務收入</t>
  </si>
  <si>
    <t>　　　　　年度</t>
  </si>
  <si>
    <t>項目</t>
  </si>
  <si>
    <t>收入合計</t>
  </si>
  <si>
    <t>年度</t>
  </si>
  <si>
    <t>　解繳國庫淨額</t>
  </si>
  <si>
    <t>　未分配賸餘</t>
  </si>
  <si>
    <r>
      <t>106</t>
    </r>
    <r>
      <rPr>
        <sz val="14"/>
        <rFont val="標楷體"/>
        <family val="4"/>
        <charset val="136"/>
      </rPr>
      <t>年度預算</t>
    </r>
    <phoneticPr fontId="10" type="noConversion"/>
  </si>
  <si>
    <r>
      <t>106</t>
    </r>
    <r>
      <rPr>
        <sz val="20"/>
        <rFont val="標楷體"/>
        <family val="4"/>
        <charset val="136"/>
      </rPr>
      <t>年度收入、支出及賸餘</t>
    </r>
    <phoneticPr fontId="10" type="noConversion"/>
  </si>
  <si>
    <r>
      <t xml:space="preserve">                            </t>
    </r>
    <r>
      <rPr>
        <sz val="12"/>
        <rFont val="標楷體"/>
        <family val="4"/>
        <charset val="136"/>
      </rPr>
      <t>單位：新臺幣千元</t>
    </r>
    <phoneticPr fontId="10" type="noConversion"/>
  </si>
  <si>
    <t>成本與費用及賸餘</t>
    <phoneticPr fontId="10" type="noConversion"/>
  </si>
  <si>
    <t>業務收入</t>
    <phoneticPr fontId="10" type="noConversion"/>
  </si>
  <si>
    <t>業務成本與費用</t>
    <phoneticPr fontId="10" type="noConversion"/>
  </si>
  <si>
    <t xml:space="preserve">  租金及權利金收入</t>
    <phoneticPr fontId="10" type="noConversion"/>
  </si>
  <si>
    <t>業務外收入</t>
    <phoneticPr fontId="10" type="noConversion"/>
  </si>
  <si>
    <t xml:space="preserve">  其他業務費用</t>
    <phoneticPr fontId="10" type="noConversion"/>
  </si>
  <si>
    <t>業務外費用</t>
    <phoneticPr fontId="10" type="noConversion"/>
  </si>
  <si>
    <t>本期賸餘</t>
    <phoneticPr fontId="10" type="noConversion"/>
  </si>
  <si>
    <t>支出及賸餘總額</t>
    <phoneticPr fontId="10" type="noConversion"/>
  </si>
  <si>
    <t>勞務成本</t>
    <phoneticPr fontId="10" type="noConversion"/>
  </si>
  <si>
    <t>租金及權利金收入</t>
    <phoneticPr fontId="10" type="noConversion"/>
  </si>
  <si>
    <r>
      <t>102</t>
    </r>
    <r>
      <rPr>
        <sz val="12"/>
        <rFont val="標楷體"/>
        <family val="4"/>
        <charset val="136"/>
      </rPr>
      <t>年度決算</t>
    </r>
    <phoneticPr fontId="10" type="noConversion"/>
  </si>
  <si>
    <r>
      <t>103</t>
    </r>
    <r>
      <rPr>
        <sz val="12"/>
        <rFont val="標楷體"/>
        <family val="4"/>
        <charset val="136"/>
      </rPr>
      <t>年度決算</t>
    </r>
    <phoneticPr fontId="10" type="noConversion"/>
  </si>
  <si>
    <r>
      <t>　　　　　</t>
    </r>
    <r>
      <rPr>
        <sz val="18"/>
        <rFont val="Times New Roman"/>
        <family val="1"/>
      </rPr>
      <t>106</t>
    </r>
    <r>
      <rPr>
        <sz val="18"/>
        <rFont val="標楷體"/>
        <family val="4"/>
        <charset val="136"/>
      </rPr>
      <t>年度賸餘分配</t>
    </r>
    <phoneticPr fontId="10" type="noConversion"/>
  </si>
  <si>
    <r>
      <t xml:space="preserve">      </t>
    </r>
    <r>
      <rPr>
        <sz val="12"/>
        <rFont val="標楷體"/>
        <family val="4"/>
        <charset val="136"/>
      </rPr>
      <t>單位：新臺幣千元</t>
    </r>
    <phoneticPr fontId="10"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</si>
  <si>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10" type="noConversion"/>
  </si>
  <si>
    <t>按所得對象分</t>
    <phoneticPr fontId="10" type="noConversion"/>
  </si>
  <si>
    <t>填補累積短絀</t>
    <phoneticPr fontId="10" type="noConversion"/>
  </si>
  <si>
    <r>
      <t>最近</t>
    </r>
    <r>
      <rPr>
        <sz val="20"/>
        <rFont val="Times New Roman"/>
        <family val="1"/>
      </rPr>
      <t>5</t>
    </r>
    <r>
      <rPr>
        <sz val="20"/>
        <rFont val="標楷體"/>
        <family val="4"/>
        <charset val="136"/>
      </rPr>
      <t>年賸餘分配</t>
    </r>
    <phoneticPr fontId="10" type="noConversion"/>
  </si>
  <si>
    <r>
      <t xml:space="preserve">              </t>
    </r>
    <r>
      <rPr>
        <sz val="12"/>
        <rFont val="標楷體"/>
        <family val="4"/>
        <charset val="136"/>
      </rPr>
      <t>單位：新臺幣千元</t>
    </r>
    <phoneticPr fontId="10" type="noConversion"/>
  </si>
  <si>
    <r>
      <t>　　　　</t>
    </r>
    <r>
      <rPr>
        <sz val="14"/>
        <rFont val="Times New Roman"/>
        <family val="1"/>
      </rPr>
      <t xml:space="preserve">    </t>
    </r>
    <r>
      <rPr>
        <sz val="14"/>
        <rFont val="標楷體"/>
        <family val="4"/>
        <charset val="136"/>
      </rPr>
      <t>年度</t>
    </r>
    <phoneticPr fontId="10" type="noConversion"/>
  </si>
  <si>
    <r>
      <t>103</t>
    </r>
    <r>
      <rPr>
        <sz val="14"/>
        <rFont val="標楷體"/>
        <family val="4"/>
        <charset val="136"/>
      </rPr>
      <t>年度決算</t>
    </r>
    <phoneticPr fontId="10" type="noConversion"/>
  </si>
  <si>
    <r>
      <t>104</t>
    </r>
    <r>
      <rPr>
        <sz val="14"/>
        <color indexed="8"/>
        <rFont val="標楷體"/>
        <family val="4"/>
        <charset val="136"/>
      </rPr>
      <t>年度決算</t>
    </r>
    <phoneticPr fontId="10" type="noConversion"/>
  </si>
  <si>
    <r>
      <t>105</t>
    </r>
    <r>
      <rPr>
        <sz val="14"/>
        <rFont val="標楷體"/>
        <family val="4"/>
        <charset val="136"/>
      </rPr>
      <t>年度預算</t>
    </r>
    <phoneticPr fontId="10" type="noConversion"/>
  </si>
  <si>
    <r>
      <t>106</t>
    </r>
    <r>
      <rPr>
        <sz val="14"/>
        <color indexed="8"/>
        <rFont val="標楷體"/>
        <family val="4"/>
        <charset val="136"/>
      </rPr>
      <t>年度預算</t>
    </r>
    <phoneticPr fontId="10" type="noConversion"/>
  </si>
  <si>
    <t>賸餘分配</t>
    <phoneticPr fontId="10" type="noConversion"/>
  </si>
  <si>
    <r>
      <t xml:space="preserve">    </t>
    </r>
    <r>
      <rPr>
        <sz val="14"/>
        <rFont val="標楷體"/>
        <family val="4"/>
        <charset val="136"/>
      </rPr>
      <t>填補累積短絀</t>
    </r>
    <phoneticPr fontId="10" type="noConversion"/>
  </si>
  <si>
    <t>　提存公積</t>
    <phoneticPr fontId="10" type="noConversion"/>
  </si>
  <si>
    <t>　賸餘撥充基金數</t>
    <phoneticPr fontId="10" type="noConversion"/>
  </si>
  <si>
    <t>前年度決算數</t>
    <phoneticPr fontId="10" type="noConversion"/>
  </si>
  <si>
    <t>本年度預算數</t>
    <phoneticPr fontId="10" type="noConversion"/>
  </si>
  <si>
    <t>上年度預算數</t>
    <phoneticPr fontId="10" type="noConversion"/>
  </si>
  <si>
    <t>金    額</t>
    <phoneticPr fontId="10" type="noConversion"/>
  </si>
  <si>
    <t>附註：1.前年度決算數為審定決算數；上年度預算數為法定預算數。_x000D_
　　　2.百分比及前年度決算數細數之和與總數或略有出入，係四捨五入關係。以下各表同。</t>
  </si>
  <si>
    <t>中華民國106年度</t>
  </si>
  <si>
    <t>單位:新臺幣千元</t>
  </si>
  <si>
    <t>％</t>
    <phoneticPr fontId="10" type="noConversion"/>
  </si>
  <si>
    <t>預算數</t>
    <phoneticPr fontId="10" type="noConversion"/>
  </si>
  <si>
    <t>說明</t>
    <phoneticPr fontId="10" type="noConversion"/>
  </si>
  <si>
    <t>提列備抵呆帳16,424千元</t>
  </si>
  <si>
    <t>提列折舊5,742,205千元</t>
  </si>
  <si>
    <t>提列攤銷14,960千元</t>
  </si>
  <si>
    <t>增加固定資產，包括:_x000D_
新竹科學工業園區建設計畫651,811千元_x000D_
新竹科學工業園區宜蘭基地籌設計畫30,365千元_x000D_
中部科學工業園區建設計劃646,456千元_x000D_
中興新村高等研究園區籌設計畫117,592千元_x000D_
南部科學工業園區建設計畫850,985千元_x000D_
一般建築及設備計畫754,867千元</t>
  </si>
  <si>
    <t xml:space="preserve">建置探索館建置科技互動軟體系統2,000千元_x000D_
建置公用設備管理監控整合及智慧型交通執法管理系統10,500千元_x000D_
</t>
  </si>
  <si>
    <t>賸餘撥充基金數為3,235,874千元_x000D_
資產作價撥充基金1,235,617千元：_x000D_
依科技部104年9月22日科產字第10400663038號函核定新竹生醫園區「生醫科技與產品研發中心」106年作價撥充園區作業基金。_x000D_
財產移撥折減基金192千元：_x000D_
依科技部104年7月27日科部產字第1040043809號函，原則同意無償移撥后里園區圳寮段 55-10地號土地予臺中市政府作為疏濬溝渠之用。</t>
  </si>
  <si>
    <t>科技部新竹科學</t>
    <phoneticPr fontId="10" type="noConversion"/>
  </si>
  <si>
    <t>工業園區管理局</t>
    <phoneticPr fontId="10" type="noConversion"/>
  </si>
  <si>
    <t>科學工業園區</t>
    <phoneticPr fontId="10" type="noConversion"/>
  </si>
  <si>
    <t>管理局作業基金</t>
    <phoneticPr fontId="10" type="noConversion"/>
  </si>
  <si>
    <t>固定資產建設</t>
    <phoneticPr fontId="10" type="noConversion"/>
  </si>
  <si>
    <t>改良擴充明細表</t>
    <phoneticPr fontId="10" type="noConversion"/>
  </si>
  <si>
    <t>中華民國</t>
    <phoneticPr fontId="10" type="noConversion"/>
  </si>
  <si>
    <t>106年度</t>
    <phoneticPr fontId="10" type="noConversion"/>
  </si>
  <si>
    <t>單位:新臺幣千元</t>
    <phoneticPr fontId="10" type="noConversion"/>
  </si>
  <si>
    <t>項                目</t>
    <phoneticPr fontId="10" type="noConversion"/>
  </si>
  <si>
    <t>土　　地</t>
    <phoneticPr fontId="10" type="noConversion"/>
  </si>
  <si>
    <t>土地改良物</t>
    <phoneticPr fontId="10" type="noConversion"/>
  </si>
  <si>
    <t>房屋及建築</t>
    <phoneticPr fontId="10" type="noConversion"/>
  </si>
  <si>
    <t>交通及運輸
設     備</t>
    <phoneticPr fontId="10" type="noConversion"/>
  </si>
  <si>
    <t>什項設備</t>
    <phoneticPr fontId="10" type="noConversion"/>
  </si>
  <si>
    <t>租賃資產</t>
    <phoneticPr fontId="10" type="noConversion"/>
  </si>
  <si>
    <t>租賃權益
改    良</t>
    <phoneticPr fontId="10" type="noConversion"/>
  </si>
  <si>
    <t>其    他</t>
    <phoneticPr fontId="10" type="noConversion"/>
  </si>
  <si>
    <t>合    計</t>
    <phoneticPr fontId="10" type="noConversion"/>
  </si>
  <si>
    <t>新竹園區編列319,208千元。_x000D_
竹南園區編列100千元。_x000D_
銅鑼園區編列203,998千元。_x000D_
龍潭園區編列122,645千元。_x000D_
生醫園區編列5,860千元。_x000D_
(本計畫本年度依中央政府各機關工程管理費支用要點規定，按0 .61%~1%估算編列工程管理費3,274千元)</t>
  </si>
  <si>
    <t>宜蘭園區編列30,365千元。_x000D_
(本計畫本年度依中央政府各機關工程管理費支用要點規定，按1.62％估算編列工程管理費486千元)</t>
  </si>
  <si>
    <t>　　 3.中部科學工業園區建設計畫</t>
  </si>
  <si>
    <t>台中園區編列453,980千元。_x000D_
虎尾園區編列27,250千元。_x000D_
后里園區編列56,650千元。_x000D_
二林園區編列108,576千元。_x000D_
(本計畫本年度依中央政府各機關工程管理費支用要點規定，按0.71%~1.95%估算編列工程管理費5,941千元)</t>
  </si>
  <si>
    <t>(本計畫本年度依中央政府各機關工程管理費支用要點規定，按1.16%~1.49%估算編列工程管理費1,549千元)</t>
  </si>
  <si>
    <t>　　 5.南部科學工業園區建設計畫</t>
  </si>
  <si>
    <t>台南園區編列578,409千元，高雄園區編列272,576千元。_x000D_
(本計畫本年度依中央政府各機關工程管理費支用要點規定，按0.5％~3％估算編列工程管理費7,603千元)</t>
  </si>
  <si>
    <t>　分年性項目</t>
  </si>
  <si>
    <t>本計畫本年度依中央政府各機關工程管理費支用要點規定，按0.86%~2.50%估算編列工程管理費2,146千元。</t>
  </si>
  <si>
    <t>　　 1.新竹科學工業園區</t>
  </si>
  <si>
    <t xml:space="preserve">本計畫本年度依中央政府各機關工程管理費支用要點規定，按1.35%~2.81%估算編列工程管理費2,883千元。_x000D_
</t>
  </si>
  <si>
    <t>　　 2.中部科學工業園區</t>
  </si>
  <si>
    <t>　　 3.南部科學工業園區</t>
  </si>
  <si>
    <t>本計畫本年度依中央政府各機關工程管理費支用要點規定，按1.5％~3％估算編列工程管理費1,870千元。</t>
  </si>
  <si>
    <t>機械及設備</t>
    <phoneticPr fontId="10" type="noConversion"/>
  </si>
  <si>
    <t>說                            明</t>
    <phoneticPr fontId="10" type="noConversion"/>
  </si>
  <si>
    <t>　　 1.新竹科學工業園區建設計畫</t>
    <phoneticPr fontId="10" type="noConversion"/>
  </si>
  <si>
    <t>　　 2.新竹科學工業園區宜蘭基地
       籌設計畫</t>
    <phoneticPr fontId="10" type="noConversion"/>
  </si>
  <si>
    <t>　　 4.中興新村高等研究園區籌設
       計畫</t>
    <phoneticPr fontId="10" type="noConversion"/>
  </si>
  <si>
    <t>　　 新竹科學工業園區</t>
    <phoneticPr fontId="10" type="noConversion"/>
  </si>
  <si>
    <t>固定資產建設改良</t>
    <phoneticPr fontId="10" type="noConversion"/>
  </si>
  <si>
    <t>擴充資金來源明細表</t>
    <phoneticPr fontId="10" type="noConversion"/>
  </si>
  <si>
    <t>項                    目</t>
    <phoneticPr fontId="10" type="noConversion"/>
  </si>
  <si>
    <t>自有資金</t>
    <phoneticPr fontId="10" type="noConversion"/>
  </si>
  <si>
    <t>外借資金</t>
    <phoneticPr fontId="10" type="noConversion"/>
  </si>
  <si>
    <t>營運資金</t>
    <phoneticPr fontId="10" type="noConversion"/>
  </si>
  <si>
    <t>出售不適用
資   　 產</t>
    <phoneticPr fontId="10" type="noConversion"/>
  </si>
  <si>
    <t>國庫撥款</t>
    <phoneticPr fontId="10" type="noConversion"/>
  </si>
  <si>
    <t>其他</t>
    <phoneticPr fontId="10" type="noConversion"/>
  </si>
  <si>
    <t>小      計</t>
    <phoneticPr fontId="10" type="noConversion"/>
  </si>
  <si>
    <t>國內借款</t>
    <phoneticPr fontId="10" type="noConversion"/>
  </si>
  <si>
    <t>國外借款</t>
    <phoneticPr fontId="10" type="noConversion"/>
  </si>
  <si>
    <t>小     計</t>
    <phoneticPr fontId="10" type="noConversion"/>
  </si>
  <si>
    <t>合      計</t>
    <phoneticPr fontId="10" type="noConversion"/>
  </si>
  <si>
    <t>金額</t>
    <phoneticPr fontId="10" type="noConversion"/>
  </si>
  <si>
    <t>　　 1.新竹科學工業園區建設計畫</t>
  </si>
  <si>
    <t>　　 2.新竹科學工業園區宜蘭基地籌設計畫</t>
  </si>
  <si>
    <t>　　 4.中興新村高等研究園區籌設計畫</t>
  </si>
  <si>
    <t>固定資產建設改良擴</t>
    <phoneticPr fontId="10" type="noConversion"/>
  </si>
  <si>
    <t>充計畫預期進度明細表</t>
    <phoneticPr fontId="10" type="noConversion"/>
  </si>
  <si>
    <t>項            目</t>
    <phoneticPr fontId="10" type="noConversion"/>
  </si>
  <si>
    <t>全                    部                    計                    畫</t>
    <phoneticPr fontId="10" type="noConversion"/>
  </si>
  <si>
    <t>資        金        來        源</t>
    <phoneticPr fontId="10" type="noConversion"/>
  </si>
  <si>
    <t>本    年    度</t>
    <phoneticPr fontId="10" type="noConversion"/>
  </si>
  <si>
    <t>截至本年度累計數</t>
    <phoneticPr fontId="10" type="noConversion"/>
  </si>
  <si>
    <t>投    資
總    額</t>
    <phoneticPr fontId="10" type="noConversion"/>
  </si>
  <si>
    <t>自    有    資    金</t>
    <phoneticPr fontId="10" type="noConversion"/>
  </si>
  <si>
    <t>目標
能量</t>
    <phoneticPr fontId="10" type="noConversion"/>
  </si>
  <si>
    <t>進度
起迄
年月</t>
    <phoneticPr fontId="10" type="noConversion"/>
  </si>
  <si>
    <t>資金
成本
率％</t>
    <phoneticPr fontId="10" type="noConversion"/>
  </si>
  <si>
    <t>現值
報酬
率％</t>
    <phoneticPr fontId="10" type="noConversion"/>
  </si>
  <si>
    <t>收回
年限
(年)</t>
    <phoneticPr fontId="10" type="noConversion"/>
  </si>
  <si>
    <t>金    額</t>
    <phoneticPr fontId="10" type="noConversion"/>
  </si>
  <si>
    <t>佔全部
計畫％</t>
    <phoneticPr fontId="10" type="noConversion"/>
  </si>
  <si>
    <t>營運資金</t>
    <phoneticPr fontId="10" type="noConversion"/>
  </si>
  <si>
    <t>出售不適用
資　　　產</t>
    <phoneticPr fontId="10" type="noConversion"/>
  </si>
  <si>
    <t>國庫撥款</t>
    <phoneticPr fontId="10" type="noConversion"/>
  </si>
  <si>
    <t>其他</t>
    <phoneticPr fontId="10" type="noConversion"/>
  </si>
  <si>
    <t>　　 1.新竹科學工業園區建設計畫</t>
    <phoneticPr fontId="10" type="noConversion"/>
  </si>
  <si>
    <t>　　 2.新竹科學工業園區宜蘭基
       地籌設計畫</t>
    <phoneticPr fontId="10" type="noConversion"/>
  </si>
  <si>
    <t>　　 3.中部科學工業園區建設計畫</t>
    <phoneticPr fontId="10" type="noConversion"/>
  </si>
  <si>
    <t>　　 4.中興新村高等研究園區籌
       設計畫</t>
    <phoneticPr fontId="10" type="noConversion"/>
  </si>
  <si>
    <t>　　 5.南部科學工業園區建設計畫</t>
    <phoneticPr fontId="10" type="noConversion"/>
  </si>
  <si>
    <t>促進土地資源利用，提高土地經濟價值;促進區域整體發展;帶動相關產業之發展；增加直接就業機會；增加國家及地方稅；提升鄰近地區居民之生活層次。</t>
  </si>
  <si>
    <t>　　 新竹科學工業園區</t>
    <phoneticPr fontId="10" type="noConversion"/>
  </si>
  <si>
    <t>105.01
109.12</t>
  </si>
  <si>
    <t>106.01
106.12</t>
  </si>
  <si>
    <t>資產折</t>
    <phoneticPr fontId="10" type="noConversion"/>
  </si>
  <si>
    <t>舊明細表</t>
    <phoneticPr fontId="10" type="noConversion"/>
  </si>
  <si>
    <t>項        目</t>
    <phoneticPr fontId="10" type="noConversion"/>
  </si>
  <si>
    <t>土    地
改 良 物</t>
    <phoneticPr fontId="10" type="noConversion"/>
  </si>
  <si>
    <t>房 屋 及
建    築</t>
    <phoneticPr fontId="10" type="noConversion"/>
  </si>
  <si>
    <t>機 械 及
設    備</t>
    <phoneticPr fontId="10" type="noConversion"/>
  </si>
  <si>
    <t>交 通 及
運輸設備</t>
    <phoneticPr fontId="10" type="noConversion"/>
  </si>
  <si>
    <t>非 業 務
資    產</t>
    <phoneticPr fontId="10" type="noConversion"/>
  </si>
  <si>
    <t>什項資產</t>
    <phoneticPr fontId="10" type="noConversion"/>
  </si>
  <si>
    <t>上年度預計增減資產原值</t>
  </si>
  <si>
    <t>本年度預計增減資產原值</t>
  </si>
  <si>
    <t>科技部新竹科學工業園區管理局</t>
    <phoneticPr fontId="10" type="noConversion"/>
  </si>
  <si>
    <t>科學工業園區管理局作業基金</t>
    <phoneticPr fontId="10" type="noConversion"/>
  </si>
  <si>
    <t>長期債務借舉及償還明細表</t>
    <phoneticPr fontId="10" type="noConversion"/>
  </si>
  <si>
    <t>中華民國106年度</t>
    <phoneticPr fontId="10" type="noConversion"/>
  </si>
  <si>
    <t>單位:新臺幣仟元</t>
    <phoneticPr fontId="10" type="noConversion"/>
  </si>
  <si>
    <t>借(還)款項目</t>
    <phoneticPr fontId="10" type="noConversion"/>
  </si>
  <si>
    <t>債 權 人</t>
    <phoneticPr fontId="10" type="noConversion"/>
  </si>
  <si>
    <t>借款
年度</t>
    <phoneticPr fontId="10" type="noConversion"/>
  </si>
  <si>
    <t>償還時間</t>
    <phoneticPr fontId="10" type="noConversion"/>
  </si>
  <si>
    <t>本年度
舉借數</t>
    <phoneticPr fontId="10" type="noConversion"/>
  </si>
  <si>
    <t>本年度
償還數</t>
    <phoneticPr fontId="10" type="noConversion"/>
  </si>
  <si>
    <t>起</t>
    <phoneticPr fontId="10" type="noConversion"/>
  </si>
  <si>
    <t>止</t>
    <phoneticPr fontId="10" type="noConversion"/>
  </si>
  <si>
    <t>105-
106</t>
  </si>
  <si>
    <t>長期債務借舉餘額明細表</t>
    <phoneticPr fontId="10" type="noConversion"/>
  </si>
  <si>
    <t>債務項目</t>
    <phoneticPr fontId="10" type="noConversion"/>
  </si>
  <si>
    <t>預計債務
餘    額</t>
    <phoneticPr fontId="10" type="noConversion"/>
  </si>
  <si>
    <t>償還財源</t>
    <phoneticPr fontId="10" type="noConversion"/>
  </si>
  <si>
    <t>備註</t>
    <phoneticPr fontId="10" type="noConversion"/>
  </si>
  <si>
    <t>出售資產</t>
    <phoneticPr fontId="10" type="noConversion"/>
  </si>
  <si>
    <t>105-
110</t>
  </si>
  <si>
    <t xml:space="preserve">賸餘撥充基金數為3,235,874千元_x000D_
</t>
  </si>
  <si>
    <t>資產作價撥充基金1,235,617千元：_x000D_
依科技部104年9月22日科產字第10400663038號函核定新竹生醫園區「生醫科技與產品研發中心」106年作價撥充園區作業基金。</t>
  </si>
  <si>
    <t>財產移撥折減基金192千元：_x000D_
依科技部104年7月27日科部產字第1040043809號函，原則同意無償移撥后里園區圳寮段 55-10地號土地予臺中市政府作為疏濬溝渠之用。</t>
  </si>
  <si>
    <t>中華民國106年12月31日</t>
  </si>
  <si>
    <t>106年12月31日</t>
  </si>
  <si>
    <t>說        明</t>
    <phoneticPr fontId="5" type="noConversion"/>
  </si>
  <si>
    <t xml:space="preserve">新竹園區3,453,102平方公尺_x000D_
竹南園區863,210平方公尺_x000D_
銅鑼園區700,000平方公尺_x000D_
龍潭園區400,000平方公尺_x000D_
宜蘭園區102,780平方公尺_x000D_
生醫園區154,698平方公尺_x000D_
台中園區2,454,000平方公尺_x000D_
虎尾園區400,366平方公尺_x000D_
后里園區1,419,300平方公尺_x000D_
二林園區42,520平方公尺_x000D_
高等研究園區86,448平方公尺_x000D_
台南園區5,026,674平方公尺_x000D_
高雄園區1,868,093平方公尺_x000D_
</t>
  </si>
  <si>
    <t>新竹園區3,458,499平方公尺_x000D_
竹南園區863,210平方公尺_x000D_
銅鑼園區600,000平方公尺_x000D_
龍潭園區400,000平方公尺_x000D_
宜蘭園區101,390平方公尺_x000D_
生醫園區127,636平方公尺_x000D_
台中園區2,454,000平方公尺_x000D_
虎尾園區400,366平方公尺_x000D_
后里園區1,419,300平方公尺_x000D_
二林園區42,520平方公尺_x000D_
高等研究園區86,448平方公尺_x000D_
台南園區4,924,794平方公尺_x000D_
高雄園區1,811,971平方公尺</t>
  </si>
  <si>
    <t xml:space="preserve">103年度決算數                 </t>
  </si>
  <si>
    <t>員工人數彙計表</t>
    <phoneticPr fontId="10" type="noConversion"/>
  </si>
  <si>
    <t>單位:人</t>
    <phoneticPr fontId="10" type="noConversion"/>
  </si>
  <si>
    <t>科          目</t>
    <phoneticPr fontId="5" type="noConversion"/>
  </si>
  <si>
    <t>上年度最高
可進用員額數</t>
    <phoneticPr fontId="5" type="noConversion"/>
  </si>
  <si>
    <t>本年度
增減( - )數</t>
    <phoneticPr fontId="5" type="noConversion"/>
  </si>
  <si>
    <t>本年度最高
可進用員額數</t>
    <phoneticPr fontId="5" type="noConversion"/>
  </si>
  <si>
    <t>竹科預計進用派遣人力3人，勞務承攬人力408.3人，中科預計進用勞務承攬人力423人南科預計進用勞務承攬人力689人。</t>
  </si>
  <si>
    <t>用人費</t>
    <phoneticPr fontId="10" type="noConversion"/>
  </si>
  <si>
    <t>用彙計表</t>
    <phoneticPr fontId="10" type="noConversion"/>
  </si>
  <si>
    <t>正式員
額薪資</t>
    <phoneticPr fontId="5" type="noConversion"/>
  </si>
  <si>
    <t>聘僱人
員薪資</t>
    <phoneticPr fontId="5" type="noConversion"/>
  </si>
  <si>
    <t>超時工
作報酬</t>
    <phoneticPr fontId="5" type="noConversion"/>
  </si>
  <si>
    <t>津  貼</t>
    <phoneticPr fontId="5" type="noConversion"/>
  </si>
  <si>
    <t>獎                    金</t>
    <phoneticPr fontId="5" type="noConversion"/>
  </si>
  <si>
    <t>退  休  及  恤  償</t>
    <phoneticPr fontId="5" type="noConversion"/>
  </si>
  <si>
    <t>資遣費</t>
    <phoneticPr fontId="5" type="noConversion"/>
  </si>
  <si>
    <t>福利費</t>
    <phoneticPr fontId="5" type="noConversion"/>
  </si>
  <si>
    <t>提繳費</t>
    <phoneticPr fontId="5" type="noConversion"/>
  </si>
  <si>
    <t>合    計</t>
    <phoneticPr fontId="5" type="noConversion"/>
  </si>
  <si>
    <t>兼任人員
用人費用</t>
    <phoneticPr fontId="5" type="noConversion"/>
  </si>
  <si>
    <t>總    計</t>
    <phoneticPr fontId="5" type="noConversion"/>
  </si>
  <si>
    <t>年  終
獎  金</t>
    <phoneticPr fontId="5" type="noConversion"/>
  </si>
  <si>
    <t>考  績
獎  金</t>
    <phoneticPr fontId="5" type="noConversion"/>
  </si>
  <si>
    <t>績  效
獎  金</t>
    <phoneticPr fontId="5" type="noConversion"/>
  </si>
  <si>
    <t>其  他</t>
    <phoneticPr fontId="5" type="noConversion"/>
  </si>
  <si>
    <t>退休金</t>
    <phoneticPr fontId="5" type="noConversion"/>
  </si>
  <si>
    <t>恤償金</t>
    <phoneticPr fontId="5" type="noConversion"/>
  </si>
  <si>
    <t>分擔保
險  費</t>
    <phoneticPr fontId="5" type="noConversion"/>
  </si>
  <si>
    <t>傷病醫
藥  費</t>
    <phoneticPr fontId="5" type="noConversion"/>
  </si>
  <si>
    <t>提撥福
利  金</t>
    <phoneticPr fontId="5" type="noConversion"/>
  </si>
  <si>
    <t xml:space="preserve">1. 竹科預計進用派遣人力3人，編列2,003千元，勞務承攬人力408.3人，編列191,974千元。中科預計進用勞務承攬人力423人，編列224,098千元。南科預計進用勞務承攬人力689人，編列332,716千元。_x000D_
2.(1)年終獎金：共計266人編列23,474千元(依據軍公教人員年終工作獎金發給注意事項辦理)_x000D_
  (2)考績獎金：共計250人編列25,358千元(依據警察人員人事條例第33條規定辦理)_x000D_
  (3)其他-退休人員年終慰問金：共計3人編列60千元。(依據行政院102年9月5日院授人給字第10200470391號       _x000D_
     令退休(伍)軍公教人員年終慰問金發給辦法)_x000D_
     其他-退休人員三節慰問金：共計35人編列210千元(依據行政院89年11月30日台89人政給字第211191號函_x000D_
     辦理)_x000D_
</t>
  </si>
  <si>
    <t>度                預                算                數</t>
    <phoneticPr fontId="10" type="noConversion"/>
  </si>
  <si>
    <t>科目及營運項目</t>
    <phoneticPr fontId="10" type="noConversion"/>
  </si>
  <si>
    <t>本    年    度    預    算    數</t>
    <phoneticPr fontId="10" type="noConversion"/>
  </si>
  <si>
    <t>合計</t>
    <phoneticPr fontId="10" type="noConversion"/>
  </si>
  <si>
    <t>新竹科學工業園區</t>
    <phoneticPr fontId="5" type="noConversion"/>
  </si>
  <si>
    <t>中華民國106年度</t>
    <phoneticPr fontId="5" type="noConversion"/>
  </si>
  <si>
    <t>主要營運項目分析表</t>
    <phoneticPr fontId="10" type="noConversion"/>
  </si>
  <si>
    <t>年度及項目</t>
    <phoneticPr fontId="10" type="noConversion"/>
  </si>
  <si>
    <t>勞務收入明細表</t>
    <phoneticPr fontId="10" type="noConversion"/>
  </si>
  <si>
    <t>單位</t>
    <phoneticPr fontId="10" type="noConversion"/>
  </si>
  <si>
    <t>預    算    數</t>
    <phoneticPr fontId="10" type="noConversion"/>
  </si>
  <si>
    <t>數量</t>
    <phoneticPr fontId="10" type="noConversion"/>
  </si>
  <si>
    <t>預計污水處理每日115,000立方公尺，每立方公尺13.3043元，包含水污費，一年以365天計算。</t>
  </si>
  <si>
    <t>活動中心A館_x000D_
371,000元*12月=4,452千元。_x000D_
戶外休閒設施_x000D_
100,000元*12月=1,200千元。_x000D_
戶外休閒餐廳及超商_x000D_
53,000元*12月=636千元。_x000D_
篤行會館_x000D_
153,760元*12月=1,845千元。_x000D_
高峰活動中心_x000D_
77,000元*12月=924千元。</t>
  </si>
  <si>
    <t>公共設施:_x000D_預計廠商全年營業總額10,539億元，按  0.19 % 計收管理費，編列2,002,424千元。_x000D_
服務業管理費9,458千元。</t>
  </si>
  <si>
    <t>科技部新竹科學工業園區管理局</t>
    <phoneticPr fontId="10" type="noConversion"/>
  </si>
  <si>
    <t>科學工業園區管理局作業基金</t>
    <phoneticPr fontId="10" type="noConversion"/>
  </si>
  <si>
    <t>租金及權利金收入明細表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</si>
  <si>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</si>
  <si>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</si>
  <si>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</si>
  <si>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</si>
  <si>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</si>
  <si>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</si>
  <si>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出租資產:_x000D_標準廠房_x000D_
187,604㎡*119.311元*12月=268,599千元。_x000D_
矽導廠房_x000D_
43,963㎡*182元*12月=96,016千元。_x000D_
高層廠房_x000D_
31,545㎡*178.7元*12月=67,643千元。_x000D_
智權創新產業中心_x000D_
2,240㎡*188元*12月=5,053千元。_x000D_
篤行廠房_x000D_
55,483㎡*116元*12月=77,232千元。_x000D_矽導竹科研發中心:_x000D_矽導會議展示場地出租，編列595千元。_x000D_
矽導商務辦公室_x000D_
885.726㎡*197元*12月+515.223㎡*182元*12月=3,218千元。</t>
  </si>
  <si>
    <t xml:space="preserve">出租資產:_x000D_單身宿舍_x000D_
12,699㎡*189.33元*12月=28,852千元。_x000D_
眷舍_x000D_
104,566㎡*144.48元*12月=181,292千元。_x000D_
</t>
  </si>
  <si>
    <t xml:space="preserve">員工診所:_x000D_809.34㎡*132.31元*12月=1,285千元。 _x000D_出租資產:_x000D_4,635㎡*140元*12月=7,787千元。 </t>
  </si>
  <si>
    <t>儲運中心-科學城物流:_x000D_按科學城物流公司倉儲與運輸項目營業額3%收取，編列4,800千元。_x000D_探索館:_x000D_營運權利金241千元。_x000D_多功能展售區:_x000D_50千元*12月=600千元。</t>
  </si>
  <si>
    <t>其他:_x000D_國庫專戶存款利息收入。</t>
  </si>
  <si>
    <t>停車場:_x000D_科技生活館停車場編列600千元。_x000D_
研發二路、興業二路、篤行污水處理場、矽導竹科研發中心等停車場委外營運管理權利金及行政大樓停車場收入，編列16,500千元。</t>
  </si>
  <si>
    <t>違規停車拖吊收入750千元。</t>
  </si>
  <si>
    <t>電信及寬頻管道租用收入5,100千元。</t>
  </si>
  <si>
    <t xml:space="preserve">　　07  污水處理廠                                                              </t>
  </si>
  <si>
    <t xml:space="preserve">　　11  供應中心                                                                </t>
  </si>
  <si>
    <t>竹南園區餐廳50,000元*12月=600千元。_x000D_
竹南活動中心610千元。</t>
  </si>
  <si>
    <t>竹南行政中心會議室、教室、禮堂出租共計60千元。</t>
  </si>
  <si>
    <t>預計廠商全年營業總額715億元，按0.19%計收管理費，本年度共計135,851千元。_x000D_
服務業管理費576千元。</t>
  </si>
  <si>
    <t>租金及權利金收入明細表</t>
    <phoneticPr fontId="10" type="noConversion"/>
  </si>
  <si>
    <t>743,927.52㎡*26.82元*12月=239,426千元。_x000D_
44,876.84㎡*22.68元*12月=12,213千元。</t>
  </si>
  <si>
    <t>標準廠房、行政中心金融服務區、郵局及苗栗產業創新推動中心_x000D_
74,095㎡*118.26元*12月=105,149千元。_x000D_
行政中心便利商店、咖啡簡餐區_x000D_
310.56㎡*139.41元*12月=519千元。</t>
  </si>
  <si>
    <t>業務外收入明細表</t>
    <phoneticPr fontId="10" type="noConversion"/>
  </si>
  <si>
    <t>益邦、新輝及達輝公司承接統寶公司退租土地內道路及送水管費用之分期利息費用。</t>
  </si>
  <si>
    <t>預計污水處理每日1,500立方公尺，每立方公尺26.5元，內含水污費，一年以365天計算。</t>
  </si>
  <si>
    <t>公共設施:_x000D_預計廠商全年營業總額71.90億元，按0.19%計收管理費，本年度共計13,661千元。_x000D_
服務業管理費48千元。</t>
  </si>
  <si>
    <t>出租資產:_x000D_700,000㎡*18.13元*12月=152,292千元。</t>
  </si>
  <si>
    <t>公共設施:_x000D_預計廠商全年營業總額521.81億元，按0.19%計收管理費，本年度共計99,145千元。</t>
  </si>
  <si>
    <t>公共設施:_x000D_宜蘭園區106年僅宇正公司租地自建完成，預估營業額0.2億元，以租地面積計算管理費510千元。</t>
  </si>
  <si>
    <t>出租資產:_x000D_2,780㎡*110元*12月=3,670千元。</t>
  </si>
  <si>
    <t>公共設施:_x000D_產業及育成中心_x000D_
19,900元*12月=239千元。_x000D_
生醫園區106年預估營業額0.58億，以租地面積計算管理費，編列4,573千元。_x000D_
服務業管理費689千元。</t>
  </si>
  <si>
    <t>出租資產:_x000D_80,000㎡*73.51元*12月=70,570千元。</t>
  </si>
  <si>
    <t>出租資產:_x000D_生技大樓_x000D_
34,422㎡*109元*12月=45,024千元。_x000D_
研發中心標準廠房_x000D_
14,137㎡*117元*12月=19,848千元。_x000D_
研發中心國家實驗研究院等進駐單位_x000D_
25,360㎡*108元*12月=32,867千元。_x000D_
生醫園區生技大樓便利商店、咖啡簡餐區租金_x000D_
779㎡*109元*12月=1,019千元。_x000D_
生技大樓1F會議室，研發大樓1F會議室及2F國議會議廳出租收入編列340千元。</t>
  </si>
  <si>
    <t>勞務成本明細表</t>
    <phoneticPr fontId="10" type="noConversion"/>
  </si>
  <si>
    <t>科目及業務計畫項目</t>
    <phoneticPr fontId="10" type="noConversion"/>
  </si>
  <si>
    <t>勞務成本說明</t>
    <phoneticPr fontId="10" type="noConversion"/>
  </si>
  <si>
    <t>說                    明</t>
    <phoneticPr fontId="10" type="noConversion"/>
  </si>
  <si>
    <t>07  污水處理廠-530,397千元</t>
  </si>
  <si>
    <t>污水處理廠污水處理作業預計本年度處理污水量41,975,000立方公尺，相關成本編列530,397千元，每單位處理成本12.64元。</t>
  </si>
  <si>
    <t>5112-200 服務費用-422,335千元</t>
  </si>
  <si>
    <t>　5112-210 水電費-39,492千元</t>
  </si>
  <si>
    <t>依實際需要並遵行節約能源措施，編列污水處理機械、辦公室電費38,393千元及水費1,099千元，合計編列39,492千元。</t>
  </si>
  <si>
    <t>　5112-280 專業服務費-378,950千元</t>
  </si>
  <si>
    <t>1.污水下水道系統操作維護工作(含污水管線檢視費、納管水質與放流水質檢驗費、污泥檢驗費、污泥清運費及環保專業簽證等)，105年至107年服務費計879,750千元，本年度編列378,870千元(預計進用勞務承攬人力58人，編列人事費43,566千元)。_x000D_
2.專業講習訓練費，編列30千元。_x000D_
3.建築物公共安全檢查費用，編列50千元。</t>
  </si>
  <si>
    <t>1.清潔物品及耗材，編列200千元。_x000D_
2.辦公事務用品，編列300千元。_x000D_
3.配合政府環保教育，提供學生民眾參觀後贈送相關紀念品及相關會議所需之餐點，編列320千元。</t>
  </si>
  <si>
    <t>5112-500 折舊、折耗及攤銷-99,032千元</t>
  </si>
  <si>
    <t xml:space="preserve">折舊－依據預計截至106年度12月底之固定資產價值為基礎計提各項折舊費用，編列99,032千元，詳資產折舊明細表。_x000D_
</t>
  </si>
  <si>
    <t>　5112-510 土地改良物折舊-1,517千元</t>
  </si>
  <si>
    <t>　5112-520 房屋折舊-34,080千元</t>
  </si>
  <si>
    <t>　5112-530 機械及設備折舊-49,099千元</t>
  </si>
  <si>
    <t>　5112-540 交通及運輸設備折舊-1,568千元</t>
  </si>
  <si>
    <t>　5112-550 什項設備折舊-300千元</t>
  </si>
  <si>
    <t>　5112-580 代管資產折舊-12,468千元</t>
  </si>
  <si>
    <t>5112-600 稅捐與規費(強制費)-7,909千元</t>
  </si>
  <si>
    <t>　5112-680 規費-7,909千元</t>
  </si>
  <si>
    <t>1.公務用車輛汽車燃料使用費等，編列9千元。_x000D_
2.預計水污費開徵，應繳水污費，編列7,900千元。</t>
  </si>
  <si>
    <t>中華民國106年度</t>
    <phoneticPr fontId="10" type="noConversion"/>
  </si>
  <si>
    <t>5112-200 服務費用-1,325千元</t>
  </si>
  <si>
    <t>　5112-260 保險費-154千元</t>
  </si>
  <si>
    <t>房屋設備保險費，編列154千元。</t>
  </si>
  <si>
    <t>　5112-270 一般服務費-1千元</t>
  </si>
  <si>
    <t xml:space="preserve">匯費，編列1千元。_x000D_
</t>
  </si>
  <si>
    <t>　5112-280 專業服務費-150千元</t>
  </si>
  <si>
    <t>1.營運業務法律事務費，編列50千元。_x000D_
2.評選業務委員出席審查費，編列50千元。_x000D_
3.電腦軟體及場地預約系統維護費，編列50千元。</t>
  </si>
  <si>
    <t>5112-500 折舊、折耗及攤銷-8,586千元</t>
  </si>
  <si>
    <t xml:space="preserve">折舊－依據預計截至106年度12月底之固定資產價值為基礎計提各項折舊費用，編列5,642千元，詳資產折舊明細表。_x000D_
攤銷－其他攤銷編列2,944千元。_x000D_
</t>
  </si>
  <si>
    <t>　5112-520 房屋折舊-4,707千元</t>
  </si>
  <si>
    <t>　5112-530 機械及設備折舊-488千元</t>
  </si>
  <si>
    <t>　5112-550 什項設備折舊-15千元</t>
  </si>
  <si>
    <t>　5112-580 代管資產折舊-432千元</t>
  </si>
  <si>
    <t>　5112-5A0 攤銷-2,944千元</t>
  </si>
  <si>
    <t>5112-600 稅捐與規費(強制費)-2,723千元</t>
  </si>
  <si>
    <t>　5112-640 房屋稅-490千元</t>
  </si>
  <si>
    <t>建物房屋稅，編列490千元。</t>
  </si>
  <si>
    <t>02  警察隊-225,249千元</t>
  </si>
  <si>
    <t>511A-100 用人費用-135,576千元</t>
  </si>
  <si>
    <t>　511A-110 正式員額薪資-69,206千元</t>
  </si>
  <si>
    <t>按預算員額，編列69,206千元。</t>
  </si>
  <si>
    <t>　511A-130 超時工作報酬-15,283千元</t>
  </si>
  <si>
    <t>依警察機關外勤員警超勤加班費核發要點編列加班12,687千元，不休假加班費2,136千元，值班費460千元，合計編列15,283千元。</t>
  </si>
  <si>
    <t>　511A-150 獎金-16,145千元</t>
  </si>
  <si>
    <t>依正式人員薪資總額2.5個月標準計算年終獎金及考績獎金編列15,925千元，退休人員三節慰問金編列180千元，退休人員年終慰問金編列40千元，合計編列16,145千元。</t>
  </si>
  <si>
    <t>　511A-160 退休及卹償金-25,257千元</t>
  </si>
  <si>
    <t>依退撫新制及勞動基準法規定，編列退休金25,257千元。</t>
  </si>
  <si>
    <t>　511A-180 福利費-9,685千元</t>
  </si>
  <si>
    <t>分擔員工參加公、勞保及健保保險費用6,245千元、休假旅遊1,478千元、結婚補助 138千元、生育補助138千元、喪葬補助344千元、健康檢查補助42千元、子女教育補助1,300千元，合計編列9,685千元。</t>
  </si>
  <si>
    <t>511A-200 服務費用-27,967千元</t>
  </si>
  <si>
    <t>1.警察隊舍依實際需要，編列518千元。    _x000D_
2.警衛崗亭依實際需要，編列17千元。   _x000D_
3.園區路口測速照相設備，編列392千元。_x000D_
4.警察服務大樓電梯、空調、飲水機、廚房排油煙過濾系統等維護費，編列1,442千元。    _x000D_
5.巡邏車、偵防車、警備車、交通事故處理車、警用巡邏機車及偵防機車等維修費，編列603千元。    _x000D_
6.辦公器具維護費，編列118千元。    _x000D_
7.偵防器材及警械維護費，編列44千元。    _x000D_
8.員警備勤室、械彈室、教室、偵訊室等修繕隔間費用，編列180千元。_x000D_
9.警用無線電及電腦、監視器擴充維護費，編列90千元。</t>
  </si>
  <si>
    <t>　511A-270 一般服務費-13,459千元</t>
  </si>
  <si>
    <t>1.隊舍及崗哨清潔外包費，每月120千元，本年度編列1,440千元(預計進用勞務承攬人力4人，編列1,150千元)。_x000D_
2.竹園、竹村分隊炊事外包費，每月60千元，本年度編列720千元(預計進用勞務承攬人力2人，編列600千元)。_x000D_
3.園區一、二、三期設置保全人員費，編列10,721千元(預計進用勞務承攬人力20人，編列10,188千元)。_x000D_
4.交通違規委外電腦連線作業費，編列400千元(預計進用勞務承攬人力1人，編列  400千元)。_x000D_
5.文康活動費，編列178千元。</t>
  </si>
  <si>
    <t>　511A-280 專業服務費-4,780千元</t>
  </si>
  <si>
    <t>1.督訓工作費(含常訓助教鐘點費、外聘教官講師費、訓練費)每月10千元，本年度編列120千元。_x000D_
2.保防工作費(含安全防護狀況演練、辦理座談會、保防教育說明會等費用)每月10千元，本年度編列120千元。_x000D_
3.外事工作費(含英檢助教鐘點費、訓練教材費)每月2,500元，本年度編列30千元。_x000D_
4.警務工作費(含刑事辦案費、訴訟費、春安工作費、交通事故處理、安全駕駛訓練教材費、交通教育說明會等用品)每月10千元，本年度編列120千元。_x000D_
5.資訊業務工作費（電腦化作業、架設網站服務）每月2,500元，本年度編列30千元。_x000D_
6.園區一、二、三期區域設置監控系統，提供85個監視畫面及35個車牌辨識車道資料，並利用軟體分析技術提昇交通及治安監控能力，以雲端概念即時監控園區交通及治安，103年度起分五年服務費（103年7月至108年6月止）總計20,448千元，本年度編列4,090千元。_x000D_
7.電子計算機軟體服務費(交通違規監理連線入案軟體維護費)，編列25千元。_x000D_
8.委託考選訓練費(員警進修輔助上、下半年各3人/次，每次最高輔助15千元)，編列 90千元。_x000D_
9.建築物公共安全檢查費，編列30千元。_x000D_
10.監視器標案測試人員出席費，編列25千元。_x000D_
11.監視器標案案件規劃諮詢費，編列100千元。</t>
  </si>
  <si>
    <t>511A-300 材料及用品費-4,761千元</t>
  </si>
  <si>
    <t>巡邏車、偵防車、警備車、交通事故處理車、警用巡邏機車及偵防機車等，編列車輛用油2,103千元。</t>
  </si>
  <si>
    <t>　511A-320 用品消耗-2,658千元</t>
  </si>
  <si>
    <t>1.辦公器材（含無線電、電腦耗材），編列400千元。_x000D_
2.刑事偵防鑑試、尿液檢驗費及交通事故處理消耗品每月5千元，本年度編列60千元。_x000D_
3.編制員警88人，每人每年服裝費10.6千元，編列933千元。_x000D_
4.員警辦公桌椅床具內務櫃等，編列100千元。_x000D_
5.辦公用品、報章雜誌、督練器材等，編列350千元。_x000D_
6.督訓保防警務工作有關訓練、講習、特勤、保安、座談聯誼、春安工作廠商協勤等相關點心、餐費及年度新春聯誼餐費，編列200千元。_x000D_
7.汰換警用值勤工具（含防水指揮棒、手電筒、機車安全帽、無線電電池）編制150千元。_x000D_
8.汰換102年警用防寒防雨透氣勤務鞋(高透性)，編列440千元。_x000D_
9.監視器標案測試茶水費，編列25千元。</t>
  </si>
  <si>
    <t>511A-400 租金與利息-20,838千元</t>
  </si>
  <si>
    <t>　511A-430 機器租金-115千元</t>
  </si>
  <si>
    <t>租用警政署連線查詢系統E化平台線路4套，編列115千元。</t>
  </si>
  <si>
    <t>　511A-440 交通及運輸設備租金-236千元</t>
  </si>
  <si>
    <t>1.租用電話總機，月租金16千元，106年度起分五年服務費（106年2月至111年1月止）總計929千元，本年度編列186千元。_x000D_
2.監視器標案測試時電信器材及相關用品租賃費，編列50千元。</t>
  </si>
  <si>
    <t>　511A-450 什項設備租金-20,487千元</t>
  </si>
  <si>
    <t>1.租用影印機5台，每月19千元，本年度編列228千元。_x000D_
2.針對園區缺口8處路口新設置監視系統28組(含10組車牌辨識監視系統)，105年度起分五年服務費（105年12月至110年11月止）總計30,000千元，本年度編列6,000千元。_x000D_
3.園區增設監視錄影暨車牌辨識系統設置租賃案合約增列，106年度起分五年服務費(106年至110年)總計75,880千元，本年度編列14,259千元。</t>
  </si>
  <si>
    <t>511A-500 折舊、折耗及攤銷-13,625千元</t>
  </si>
  <si>
    <t>折舊－依據預計截至106年度12月底之固定資產價值為基礎計提各項折舊費用，編列13,170千元，詳資產折舊明細表。_x000D_
攤銷－電腦軟體攤銷編列455千元。</t>
  </si>
  <si>
    <t>　511A-520 房屋折舊-5,907千元</t>
  </si>
  <si>
    <t>　511A-530 機械及設備折舊-4,583千元</t>
  </si>
  <si>
    <t>　511A-540 交通及運輸設備折舊-1,820千元</t>
  </si>
  <si>
    <t>　511A-550 什項設備折舊-860千元</t>
  </si>
  <si>
    <t>　511A-5A0 攤銷-455千元</t>
  </si>
  <si>
    <t>511A-700 會費、捐助、補助、分攤、救助(濟)與交流活動費-22,381千元</t>
  </si>
  <si>
    <t>　511A-730 分擔-22,265千元</t>
  </si>
  <si>
    <t>保二總隊、大隊員警經費分攤，編列22,265千元。(依據經濟部及科技部所屬單位委託代辦經費按月分攤表編列)</t>
  </si>
  <si>
    <t>03  消防隊-12,833千元</t>
  </si>
  <si>
    <t>511A-100 用人費用-7,048千元</t>
  </si>
  <si>
    <t>　511A-120 聘僱及兼職人員薪資-3,922千元</t>
  </si>
  <si>
    <t>編列約僱幹事1名、隊員8名薪資，編列3,922千元。</t>
  </si>
  <si>
    <t>　511A-130 超時工作報酬-1,699千元</t>
  </si>
  <si>
    <t>按實際需要編列加班1,229千元，值班費470千元，合計編列1,699千元。</t>
  </si>
  <si>
    <t>　511A-150 獎金-490千元</t>
  </si>
  <si>
    <t>按規定依約僱人員薪資總額1.5個月標準計算年終獎金，編列490千元。</t>
  </si>
  <si>
    <t>分擔員工參加勞保及健保保險費用編列516千元、傷病醫藥費編列43千元及員工其他福利費等編列144千元，合計編列703千元。</t>
  </si>
  <si>
    <t>511A-200 服務費用-2,281千元</t>
  </si>
  <si>
    <t>　511A-220 郵電費-183千元</t>
  </si>
  <si>
    <t>消防隊業務用郵費、電話費、數據通信費，編列183千元。</t>
  </si>
  <si>
    <t>1.消防隊舍修繕費依實際需要，編列36千元。_x000D_
2.救護車1輛、消防車3輛、器材車1輛、公務車1輛、機車1輛，車輛維護費，編列  312千元。_x000D_
3.辦公、消防、通訊、運動、及其他什項設備器材維護保養費，編列348千元。</t>
  </si>
  <si>
    <t>1.隊舍房屋地震保險費，編列44千元。_x000D_
2.機械及設備保險費，編列1千元。_x000D_
3.救護車1輛、消防車3輛、器材車1輛、公務車1輛及機車1輛保險費，編列86千元。</t>
  </si>
  <si>
    <t>　511A-270 一般服務費-350千元</t>
  </si>
  <si>
    <t>1.隊舍清潔外包費，編列332千元(預計進用勞務承攬人力1人，編列332千元)。_x000D_
2.文康活動費，編列18千元。</t>
  </si>
  <si>
    <t>　511A-280 專業服務費-515千元</t>
  </si>
  <si>
    <t>1.辦理化災搶救、緊急救護、防火管理人及其他消防專業訓練講習鐘點費，編列30千元。_x000D_
2.消防搶救、救護等相關專業訓練費，編列485千元。</t>
  </si>
  <si>
    <t>1.訓練、救災所耗用之物料及安全護具等，編列200千元。_x000D_
2.救護車1輛、消防車3輛、器材車1輛、機車1輛、公務車1輛，車輛用油，編列105千元。</t>
  </si>
  <si>
    <t>租用電話總機，月租金3千元，編列36千元。</t>
  </si>
  <si>
    <t>511A-500 折舊、折耗及攤銷-1,824千元</t>
  </si>
  <si>
    <t>折舊－依據預計截至106年度12月底之固定資產價值為基礎計提各項折舊費用，編列1,824千元，詳資產折舊明細表。</t>
  </si>
  <si>
    <t>　511A-520 房屋折舊-116千元</t>
  </si>
  <si>
    <t>　511A-530 機械及設備折舊-494千元</t>
  </si>
  <si>
    <t>　511A-540 交通及運輸設備折舊-1,018千元</t>
  </si>
  <si>
    <t>　511A-550 什項設備折舊-196千元</t>
  </si>
  <si>
    <t>04  清潔隊-43,697千元</t>
  </si>
  <si>
    <t>511A-100 用人費用-4,502千元</t>
  </si>
  <si>
    <t>　511A-120 聘僱及兼職人員薪資-3,026千元</t>
  </si>
  <si>
    <t>編列約僱工員7名薪資，編列3,026千元。</t>
  </si>
  <si>
    <t>　511A-130 超時工作報酬-190千元</t>
  </si>
  <si>
    <t>按實際需要編列加班58千元，不休假加班費132千元，合計編列190千元。</t>
  </si>
  <si>
    <t>　511A-150 獎金-447千元</t>
  </si>
  <si>
    <t>按規定依約僱人員薪資總額1.5個月標準計算年終獎金，編列447千元。</t>
  </si>
  <si>
    <t>　511A-160 退休及卹償金-300千元</t>
  </si>
  <si>
    <t>依勞動基準法編列提存退休及離職金300千元。</t>
  </si>
  <si>
    <t>　511A-180 福利費-537千元</t>
  </si>
  <si>
    <t>分擔員工參加勞保及健保保險費用編列400千元、休假旅遊補助編列112千元及傷病醫藥費等編列25千元，合計編列537千元。</t>
  </si>
  <si>
    <t>511A-200 服務費用-37,693千元</t>
  </si>
  <si>
    <t>清潔隊舍用水費編列43千元、電費編列224千元及瓦斯費3千元，合計編列270千元。</t>
  </si>
  <si>
    <t>清潔隊辦公用郵費編列2千元、電話費編列73千元及數據通信費編列105千元等，合計編列180千元。</t>
  </si>
  <si>
    <t>　511A-230 旅運費-23千元</t>
  </si>
  <si>
    <t>清潔隊業務聯繫市外出差旅費，按國內出差旅費報支要點依實際需要，編列23千元。</t>
  </si>
  <si>
    <t>1.一般房屋修護費依實際需要，編列123千元。_x000D_
2.剪草機、碎木機、垃圾箱(子車)等機械及設備修護費，編列250千元。_x000D_
3.垃圾車2輛、大卡車1輛、小貨車1輛，及箱型車1輛、機車等交通及運輸設備修護費，編列510千元。_x000D_
4.辦公器具等什項設備修護費，編列88千元。</t>
  </si>
  <si>
    <t>1.一般房屋保險費，編列50千元。_x000D_
2.機械及設備保險費，編列30千元。_x000D_
3.交通及運輸設備保險費，編列123千元。</t>
  </si>
  <si>
    <t>　511A-270 一般服務費-35,950千元</t>
  </si>
  <si>
    <t>1.委託新竹市政府採用焚化爐焚化方式代處理園區生活垃圾，每噸2,500元，編列  3,600千元。_x000D_
2.園區已開發地區道路、溝渠、公共設施、清潔隊舍、事件處理緊急應變等清潔費，編列18,885千元 (預計進用勞務承攬人力35人，編列10,300千元)。_x000D_
3.垃圾清運外包每噸約3,113元，編列13,001千元。_x000D_
4.園區環境消毒，編列450千元。_x000D_
5.文康活動費，編列14千元。</t>
  </si>
  <si>
    <t>511A-300 材料及用品費-658千元</t>
  </si>
  <si>
    <t>　511A-320 用品消耗-189千元</t>
  </si>
  <si>
    <t>1.辦公事務用品，編列84千元。_x000D_
2.報章雜誌，編列5千元。_x000D_
3.園區靜心湖公廁室內環境美化費，編列15千元。_x000D_
4.隊員雨具、安全鞋及工作服等，編列26千元。_x000D_
5.召開會議用便當等費用，編列9千元。_x000D_
6.公廁清潔用品，編列50千元。</t>
  </si>
  <si>
    <t>　511A-330 商品及醫療用品-14千元</t>
  </si>
  <si>
    <t>1.滅鼠用衛材費用，編列12千元。_x000D_
2.藥品費用，編列2千元。</t>
  </si>
  <si>
    <t>511A-500 折舊、折耗及攤銷-747千元</t>
  </si>
  <si>
    <t>折舊－依據預計截至106年度12月底之固定資產價值為基礎計提各項折舊費用，編列747千元，詳資產折舊明細表。</t>
  </si>
  <si>
    <t>　511A-550 什項設備折舊-30千元</t>
  </si>
  <si>
    <t>建物暨附屬公共設施公共意外責任險及公共藝術財產等保險費用，編列40千元。</t>
  </si>
  <si>
    <t>　511A-280 專業服務費-392千元</t>
  </si>
  <si>
    <t>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3.廠房綠美化競賽或廠商認養評比等之獎項成本及舉辦相關研討會等活動費用支出，編列250千元。</t>
  </si>
  <si>
    <t>06  公共設施維護-182,648千元</t>
  </si>
  <si>
    <t>511A-200 服務費用-46,203千元</t>
  </si>
  <si>
    <t>　511A-220 郵電費-1,460千元</t>
  </si>
  <si>
    <t>紅綠燈號誌71處、車輛監測器25處、調撥車道監控、交通監視器8座、資訊可變標誌9座、中控中心及自來水控制數據通信費，編列1,460千元。</t>
  </si>
  <si>
    <t>　511A-250 修理保養及保固費-23,406千元</t>
  </si>
  <si>
    <t>1.辦理園區道路、人行步道、公園、污排水管線、電信及寬頻管道、機車棚、停車場、隔離圍牆、路燈、庭園燈等公共設施及交通標誌、標線等維護，編列14,600千元。_x000D_
2.辦理園區自來水供水系統維修，編列2,000千元。_x000D_
3.新竹園區交通號誌控制中心維護費及交通號誌硬體維護費，編列6,650千元。_x000D_
4.公務機車維修費，編列6千元。_x000D_
5.多功能展售中心公共設施殘障電梯維修保養費，編列150千元。</t>
  </si>
  <si>
    <t>　511A-260 保險費-1,106千元</t>
  </si>
  <si>
    <t>1.辦理自來水設施火災、地震險費用，編列1,100千元。_x000D_
2.公務機車保險費，編列6千元。</t>
  </si>
  <si>
    <t>　511A-280 專業服務費-106千元</t>
  </si>
  <si>
    <t>1.辦理調查債務人課稅資料服務費，編列1千元。_x000D_
2.辦理專家學者諮詢費用與案件審查費，編列85千元。_x000D_
3.辦理巡迴巴士車站、自來水加壓站等建築物安全檢查費、消防安全檢查費、高壓供電設備檢驗維護及電氣技術人員登記工作費用，及靜心湖飲水機水質檢驗，編列20千元。</t>
  </si>
  <si>
    <t>511A-300 材料及用品費-12千元</t>
  </si>
  <si>
    <t>　511A-310 使用材料費-12千元</t>
  </si>
  <si>
    <t>公務機車用油，編列12千元。</t>
  </si>
  <si>
    <t>511A-400 租金與利息-36,000千元</t>
  </si>
  <si>
    <t>　511A-440 交通及運輸設備租金-36,000千元</t>
  </si>
  <si>
    <t>辦理本局所轄園區之巡迴巴士及智慧園區之智慧交通電動公車，編列36,000千元。</t>
  </si>
  <si>
    <t>511A-500 折舊、折耗及攤銷-55千元</t>
  </si>
  <si>
    <t>折舊－依據預計截至106年度12月底之固定資產價值為基礎計提各項折舊費用，編列55千元，詳資產折舊明細表。</t>
  </si>
  <si>
    <t>　511A-540 交通及運輸設備折舊-55千元</t>
  </si>
  <si>
    <t>511A-700 會費、捐助、補助、分攤、救助(濟)與交流活動費-100,378千元</t>
  </si>
  <si>
    <t>1.補助新竹農田水利會地下抽水井電費及維護費計3,978千元，並報奉科技部104.7.22科部產字第1040045741號函核定在案。_x000D_
2.為改善園區周邊之交通、排水、供水、環保等建設：依據104年度園區廠商營業額11,012億元之0.03%額度內，編列補助經費94,000千元。執行計畫項目為：_x000D_
(1)新竹縣37,800千元，辦理園區週邊鄉鎮之環境景觀、道路、交通、環保、排水、學校教學設備及購置警政、消防設備等。_x000D_
(2)新竹市46,200千元，辦理改善園區週邊環境景觀、道路、交通、環保、排水、學校教學設備及購置警政、消防設備等。_x000D_
(3)另為考量周邊社區之零星需求擬編列10,000千元支應。</t>
  </si>
  <si>
    <t>　511A-730 分擔-2,400千元</t>
  </si>
  <si>
    <t>因應新竹地區用水需求移撥農業用水支援園區給水分擔費用，編列2,400千元。</t>
  </si>
  <si>
    <t>15  環境保護-29,630千元</t>
  </si>
  <si>
    <t>511A-200 服務費用-29,630千元</t>
  </si>
  <si>
    <t>　511A-280 專業服務費-29,630千元</t>
  </si>
  <si>
    <t>1.委託計畫報告審查、環保監督小組專家學者出席費，編列180千元。_x000D_
2.委託專業機構辦理污水下水道系統營運管理顧問、監測評估、設施管理規劃與排放水質提升研究，編列8,500千元(預計進用勞務承攬人力4人，編列3,500千元)。_x000D_
3.環評環境監測費用，編列17,700千元(預計進用勞務承攬人力4人，編列2,320千元)。_x000D_
4.環評變更差異分析費，編列1,000千元(預計進用勞務承攬人力0.7人，編列360千元)。_x000D_
5.委託專業機構辦理所轄園區綜合管理計畫，編列2,250千元。</t>
  </si>
  <si>
    <t>出租資產成本明細表</t>
    <phoneticPr fontId="10" type="noConversion"/>
  </si>
  <si>
    <t>出租資產成本說明</t>
    <phoneticPr fontId="10" type="noConversion"/>
  </si>
  <si>
    <t>5141-200 服務費用-8,491千元</t>
  </si>
  <si>
    <t>　5141-270 一般服務費-5,830千元</t>
  </si>
  <si>
    <t>委外處理租賃建檔、管理、巡檢作業等，編列5,830千元(預計進用勞務承攬人力3.4人，編列1,805千元)。</t>
  </si>
  <si>
    <t>　5141-280 專業服務費-2,264千元</t>
  </si>
  <si>
    <t>1.因應園區整體規劃調整使用之委託專業服務費、訴訟費，編列2,000千元。_x000D_
2.法律事務費用，編列200千元。_x000D_
3.委聘專家學者擔任自建廠房轉讓價格審查委員，編列64千元。</t>
  </si>
  <si>
    <t>5141-500 折舊、折耗及攤銷-175,730千元</t>
  </si>
  <si>
    <t>折舊－依據預計截至106年度12月底之固定資產價值為基礎計提各項折舊費用，編列175,730千元，詳資產折舊明細表。</t>
  </si>
  <si>
    <t>　5141-510 土地改良物折舊-85,830千元</t>
  </si>
  <si>
    <t>　5141-520 房屋折舊-35,915千元</t>
  </si>
  <si>
    <t>　5141-530 機械及設備折舊-45,247千元</t>
  </si>
  <si>
    <t>　5141-540 交通及運輸設備折舊-4,667千元</t>
  </si>
  <si>
    <t>　5141-550 什項設備折舊-4,071千元</t>
  </si>
  <si>
    <t>5141-600 稅捐與規費(強制費)-315,038千元</t>
  </si>
  <si>
    <t>　5141-620 土地稅-314,798千元</t>
  </si>
  <si>
    <t>地價稅，編列314,798千元。</t>
  </si>
  <si>
    <t>　5142-210 水電費-1,100千元</t>
  </si>
  <si>
    <t>廠房公共設施公用電費700千元，廠房公共設施公用水費(含廠房消防用水)400千元，合計編列1,100千元。</t>
  </si>
  <si>
    <t>　5142-250 修理保養及保固費-26,117千元</t>
  </si>
  <si>
    <t>廠房修繕費，編列26,117千元。</t>
  </si>
  <si>
    <t>　5142-260 保險費-5,532千元</t>
  </si>
  <si>
    <t>廠房保險費，編列5,532千元。</t>
  </si>
  <si>
    <t>5142-500 折舊、折耗及攤銷-130,351千元</t>
  </si>
  <si>
    <t>折舊－依據預計截至106年度12月底之固定資產價值為基礎計提各項折舊費用，編列130,351千元，詳資產折舊明細表。</t>
  </si>
  <si>
    <t>　5142-510 土地改良物折舊-304千元</t>
  </si>
  <si>
    <t>　5142-520 房屋折舊-123,018千元</t>
  </si>
  <si>
    <t>　5142-530 機械及設備折舊-6,255千元</t>
  </si>
  <si>
    <t>　5142-540 交通及運輸設備折舊-365千元</t>
  </si>
  <si>
    <t>　5142-550 什項設備折舊-375千元</t>
  </si>
  <si>
    <t>5142-600 稅捐與規費(強制費)-51,918千元</t>
  </si>
  <si>
    <t>　5142-620 土地稅-29,085千元</t>
  </si>
  <si>
    <t>地價稅，編列29,085千元。</t>
  </si>
  <si>
    <t>　5142-640 房屋稅-22,833千元</t>
  </si>
  <si>
    <t>廠房房屋稅，編列22,833千元。</t>
  </si>
  <si>
    <t>　5142-280 專業服務費-20千元</t>
  </si>
  <si>
    <t>員工診所火災險、房屋地震險，編列33千元。</t>
  </si>
  <si>
    <t>　5144-280 專業服務費-20千元</t>
  </si>
  <si>
    <t>建物安檢費用，編列20千元。</t>
  </si>
  <si>
    <t>　5144-530 機械及設備折舊-300千元</t>
  </si>
  <si>
    <t>多功能展售區地價稅，編列278千元。</t>
  </si>
  <si>
    <t>5145-200 服務費用-46,171千元</t>
  </si>
  <si>
    <t>　5145-210 水電費-7,109千元</t>
  </si>
  <si>
    <t>1.單身住宅基本電費，編列1,890千元。_x000D_
2.單身住宅水費，編列600千元。_x000D_
3.單身住宅瓦斯費，編列4,619千元。</t>
  </si>
  <si>
    <t>　5145-250 修理保養及保固費-25,317千元</t>
  </si>
  <si>
    <t>1.住宅修繕費，編列25,217千元。_x000D_
2.飲水機維修費，編列100千元。</t>
  </si>
  <si>
    <t>　5145-260 保險費-1,985千元</t>
  </si>
  <si>
    <t>出租住宅房屋保險費，編列1,985千元。</t>
  </si>
  <si>
    <t>　5145-270 一般服務費-11,343千元</t>
  </si>
  <si>
    <t>1.委外處理租賃建檔、管理、巡檢作業費用、及僱用單身宿舍管理費用，編列10,648千元(預計進用勞務承攬人力26人，編列8,885千元)。_x000D_
2.屋頂清潔費用，編列695千元。</t>
  </si>
  <si>
    <t>　5145-280 專業服務費-397千元</t>
  </si>
  <si>
    <t>1.相關法律諮詢、訴訟費用，編列20千元。_x000D_
2.建築物公共安全檢查、消防檢查及申報、飲水機檢驗費等費用，編列377千元。</t>
  </si>
  <si>
    <t>園區住宅區監視系統租賃設置費用，編列1,344千元。</t>
  </si>
  <si>
    <t>5145-500 折舊、折耗及攤銷-43,263千元</t>
  </si>
  <si>
    <t>折舊－依據預計截至106年度12月底之固定資產價值為基礎計提各項折舊費用，編列43,263千元，詳資產折舊明細表。</t>
  </si>
  <si>
    <t>　5145-510 土地改良物折舊-167千元</t>
  </si>
  <si>
    <t>　5145-520 房屋折舊-35,988千元</t>
  </si>
  <si>
    <t>　5145-530 機械及設備折舊-1,156千元</t>
  </si>
  <si>
    <t>　5145-540 交通及運輸設備折舊-5,880千元</t>
  </si>
  <si>
    <t>　5145-550 什項設備折舊-72千元</t>
  </si>
  <si>
    <t>5145-600 稅捐與規費(強制費)-13,979千元</t>
  </si>
  <si>
    <t>　5145-620 土地稅-8,666千元</t>
  </si>
  <si>
    <t>地價稅，編列8,666千元。</t>
  </si>
  <si>
    <t>　5145-640 房屋稅-5,313千元</t>
  </si>
  <si>
    <t>住宅房屋稅，編列5,313千元。</t>
  </si>
  <si>
    <t>其他業務費用明細表</t>
    <phoneticPr fontId="10" type="noConversion"/>
  </si>
  <si>
    <t>其他業務費用說明</t>
    <phoneticPr fontId="10" type="noConversion"/>
  </si>
  <si>
    <t>51DY-200 服務費用-12,852千元</t>
  </si>
  <si>
    <t>赴歐洲地區延攬海外科技人才及辦理招商活動出國計畫，3人10天，編列498千元。</t>
  </si>
  <si>
    <t>　51DY-240 印刷裝訂與廣告費-75千元</t>
  </si>
  <si>
    <t>1.預(決)算書表印製等，編列72千元。_x000D_
2.基金財務計畫書表印製等，編列3千元。</t>
  </si>
  <si>
    <t>　51DY-270 一般服務費-3,557千元</t>
  </si>
  <si>
    <t>1.科學園區公文電子掃描儲存及檔案管理委外處理費用，編列3,000千元(預計進用勞務承攬人力6人，編列2,850千元)。_x000D_
2.秘書室臨時人員資遣費，編列557千元。</t>
  </si>
  <si>
    <t>　51DY-280 專業服務費-8,722千元</t>
  </si>
  <si>
    <t>1.科學園區通關系統維運費:配合關港貿單一窗口建置新系統之維運分攤費用，編列3,710千元。_x000D_
2.權利金、租金或管理費等逾期追繳爭訟費用，編列90千元。_x000D_
3.基金管理會議委員出席費及交通費，編列70千元。_x000D_
4.委託會計師事務所辦理作業基金收入內部稽核費用，編列450千元(預計進用勞務承攬人力1人，編列450千元)。_x000D_
5.作業基金營業稅申報暨會計系統資料建檔委外費用，編列2,402千元(預計進用派遣人力3人，編列2,003千元)。_x000D_
6.科學園區廠商共用性資訊服務系統維運費用，編列2,000千元。</t>
  </si>
  <si>
    <t>51DY-300 材料及用品費-357千元</t>
  </si>
  <si>
    <t>　51DY-320 用品消耗-357千元</t>
  </si>
  <si>
    <t>1.作業基金帳務處理用碳粉、耗材及物品等，編列117千元。_x000D_
2.檔案管理及收發處理碳粉、耗材及物品等，編列240千元。</t>
  </si>
  <si>
    <t>51DY-400 租金與利息-760千元</t>
  </si>
  <si>
    <t>　51DY-430 機器租金-760千元</t>
  </si>
  <si>
    <t>租用作業基金會計系統軟體，編列760千元。</t>
  </si>
  <si>
    <t>51DY-500 折舊、折耗及攤銷-3,384千元</t>
  </si>
  <si>
    <t>折舊－依據預計截至106年度12月底之固定資產價值為基礎計提各項折舊費用，編列189千元，詳資產折舊明細表。_x000D_
攤銷－電腦軟體攤銷編列1,440千元。_x000D_
      其他攤銷編列1,755千元。</t>
  </si>
  <si>
    <t>　51DY-530 機械及設備折舊-129千元</t>
  </si>
  <si>
    <t>　51DY-540 交通及運輸設備折舊-13千元</t>
  </si>
  <si>
    <t>　51DY-550 什項設備折舊-47千元</t>
  </si>
  <si>
    <t>　51DY-5A0 攤銷-3,195千元</t>
  </si>
  <si>
    <t>5142-200 服務費用-41,491千元</t>
  </si>
  <si>
    <t>1.租賃業務用郵電費(含維修專線)，編列30千元。_x000D_2.商務中心數據通訊費，編列48千元。</t>
  </si>
  <si>
    <t>　5142-270 一般服務費-7,362千元</t>
  </si>
  <si>
    <t>1.廠房騰空搬遷費用，編列620千元。_x000D_
2.委外處理租賃建檔、管理、巡檢作業費及集合式廠房清潔人員費，編列5,410千元(預計進用勞務承攬人力14人，編列5,410千元)。_x000D_
3.屋頂清潔費用1,158千元。_x000D_4.商務中心服務台委外人員，編列65千元(預計進用勞務承攬人力0.1人，編列65千元)。_x000D_
5.商務中心頂樓清潔維護，編列109千元。</t>
  </si>
  <si>
    <t>　5142-280 專業服務費-1,262千元</t>
  </si>
  <si>
    <t>1.訴訟費用，編列930千元。_x000D_
2.建築物公共安全檢查費用、消防檢查及申報、矽導高壓用電登記等費用，編列312千元。_x000D_3.商務中心電子計算機軟體服務費，編列20千元。</t>
  </si>
  <si>
    <t>5144-200 服務費用-1,653千元</t>
  </si>
  <si>
    <t>　5144-250 修理保養及保固費-1,600千元</t>
  </si>
  <si>
    <t>1.員工診所修繕費，編列100千元。_x000D_2.探索館修繕費用，編列1,500千元。</t>
  </si>
  <si>
    <t>　5144-260 保險費-33千元</t>
  </si>
  <si>
    <t>5144-500 折舊、折耗及攤銷-2,184千元</t>
  </si>
  <si>
    <t>折舊－依據預計截至106年度12月底之固定資產價值為基礎計提各項折舊費用，編列197千元，詳資產折舊明細表。_x000D_攤銷－其他攤銷編列1,137千元。_x000D_折舊－依據預計截至106年度12月底之固定資產價值為基礎計提各項折舊費用，編列600千元，詳資產折舊明細表。_x000D_
攤銷－其他攤銷編列250千元。</t>
  </si>
  <si>
    <t>　5144-520 房屋折舊-497千元</t>
  </si>
  <si>
    <t>　5144-5A0 攤銷-1,387千元</t>
  </si>
  <si>
    <t>5144-600 稅捐與規費(強制費)-719千元</t>
  </si>
  <si>
    <t>　5144-620 土地稅-278千元</t>
  </si>
  <si>
    <t>　5144-640 房屋稅-441千元</t>
  </si>
  <si>
    <t>1.探索館房屋稅，編列78千元。_x000D_2.多功能展售區房屋稅，編列363千元。</t>
  </si>
  <si>
    <t>07  污水處理廠-167,060千元</t>
  </si>
  <si>
    <t>污水處理作業預計本年度處理污水量8,030,000立方公尺，相關成本編列167,060千元，每單位處理成本20.80元。</t>
  </si>
  <si>
    <t>5112-200 服務費用-91,253千元</t>
  </si>
  <si>
    <t>　5112-210 水電費-9,800千元</t>
  </si>
  <si>
    <t>依實際需要並遵行節約能源措施，編列污水廠操作之電費9,700千元及水費100千元，合計編列9,800千元。</t>
  </si>
  <si>
    <t>　5112-280 專業服務費-77,844千元</t>
  </si>
  <si>
    <t>1.委託環境檢測單位檢驗污泥、空氣及放流水質費用，編列200千元。_x000D_
2.污水下水道系統操作維護工作費用(含機電設施維護、污泥清理等費用)，五年服務費總計343,000千元，本年度編列77,500千元(預計進用勞務承攬人力32人，編列     15,405千元)。_x000D_
3.污水廠評鑑專家學者審查出席費，編列24千元。_x000D_
4.環保專業簽證委辦費，編列100千元。_x000D_
5.參加專業講習費用，編列20千元。</t>
  </si>
  <si>
    <t>1.清潔物品及耗材，編列40千元。_x000D_
2.辦公事務用品，編列100千元。_x000D_
3.配合政府環保教育，提供學生民眾參觀後贈送相關紀念品，編列100千元。</t>
  </si>
  <si>
    <t>5112-500 折舊、折耗及攤銷-73,411千元</t>
  </si>
  <si>
    <t>折舊－依據預計截至106年度12月底之固定資產價值為基礎計提各項折舊費用，編列73,411千元，詳資產折舊明細表。</t>
  </si>
  <si>
    <t>　5112-520 房屋折舊-23,190千元</t>
  </si>
  <si>
    <t>　5112-530 機械及設備折舊-49,420千元</t>
  </si>
  <si>
    <t>　5112-550 什項設備折舊-796千元</t>
  </si>
  <si>
    <t>依實際需要並遵行節約能源措施，竹南行政中心(禮堂、會議室)電費821千元及水費72千元，合計編列893千元。</t>
  </si>
  <si>
    <t xml:space="preserve">1.活動中心、餐廳房屋修繕，編列150千元。_x000D_
2.活動中心空調、電梯設備修繕，編列100千元。_x000D_
3.竹南行政中心(禮堂、會議室)電梯維護117千元、空調維護127千元、電力設備維護31千元，合計編列275千元。_x000D_
4.活動中心雜項設備修繕，編列20千元。_x000D_
</t>
  </si>
  <si>
    <t>1.活動中心清潔外包費，編列216千元。_x000D_
2.竹南行政中心(禮堂、會議室)清潔費539千元、辦公室保全104千元，合計編列643千元。</t>
  </si>
  <si>
    <t>5112-500 折舊、折耗及攤銷-897千元</t>
  </si>
  <si>
    <t>折舊－依據預計截至106年度12月底之固定資產價值為基礎計提各項折舊費用，編列897千元，詳資產折舊明細表。</t>
  </si>
  <si>
    <t>　5112-520 房屋折舊-865千元</t>
  </si>
  <si>
    <t>5112-600 稅捐與規費(強制費)-212千元</t>
  </si>
  <si>
    <t>　5112-640 房屋稅-169千元</t>
  </si>
  <si>
    <t>房屋稅，編列169千元。</t>
  </si>
  <si>
    <t>02  警察隊-40,121千元</t>
  </si>
  <si>
    <t>511A-100 用人費用-21,019千元</t>
  </si>
  <si>
    <t>　511A-110 正式員額薪資-12,282千元</t>
  </si>
  <si>
    <t>按預算員額，編列12,282千元。</t>
  </si>
  <si>
    <t>　511A-130 超時工作報酬-2,688千元</t>
  </si>
  <si>
    <t>依警察機關外勤員警超勤加班費核發要點編列加班費2,304千元，不休假加班費384千元，合計編列2,688千元。</t>
  </si>
  <si>
    <t>　511A-150 獎金-2,907千元</t>
  </si>
  <si>
    <t>依正式人員薪資總額2.5個月標準計算年終獎金及考績獎金，編列2,907千元。</t>
  </si>
  <si>
    <t>　511A-160 退休及卹償金-1,031千元</t>
  </si>
  <si>
    <t>依退撫新制及勞動基準法規定，編列退休金1,031千元。</t>
  </si>
  <si>
    <t>　511A-180 福利費-2,111千元</t>
  </si>
  <si>
    <t>分擔員工參加公、勞保及健保保險費用1,129千元、休假旅遊266千元、結婚補助69千元、生育補助69千元、喪葬補助171千元、健康檢查補助7千元、子女教育補助400千元，合計編列2,111千元。</t>
  </si>
  <si>
    <t>511A-200 服務費用-3,208千元</t>
  </si>
  <si>
    <t>1.警察隊舍依實際需要，編列78千元。_x000D_
2.巡邏車及警用巡邏機車等車輛維修，編列97千元。_x000D_
3.辦公器具維護、飲水機維護，編列21千元。_x000D_
4.偵防器材及警械維護，編列30千元。_x000D_
5.員警備勤室、械彈室、教室、偵訊室等修繕隔間，編列60千元。_x000D_
6.警用無線電及電腦、監視器擴充維護費，編列30千元。_x000D_
7.警察隊舍電梯、空調系統、廚房排油煙過濾器等維護費，編列282千元。_x000D_
8.竹南服務處3部電梯及空調設備維護費，編列296千元。</t>
  </si>
  <si>
    <t>　511A-270 一般服務費-692千元</t>
  </si>
  <si>
    <t>1.隊舍及崗哨清潔外包費，每月25千元，本年度編列300千元(預計進用勞務承攬人力1人，編列288千元)。_x000D_
2.竹南分隊炊事外包費，每月30千元，本年度編列360千元(預計進用勞務承攬人力1人，編列300千元)。_x000D_
3.文康活動費，編列32千元。</t>
  </si>
  <si>
    <t>511A-300 材料及用品費-831千元</t>
  </si>
  <si>
    <t>巡邏車及警用巡邏機車等車輛用油，編列344千元。</t>
  </si>
  <si>
    <t>　511A-320 用品消耗-487千元</t>
  </si>
  <si>
    <t>1.辦公器材（含無線電、電腦耗材），編列87千元。_x000D_
2.刑事偵防鑑試、尿液檢驗費及交通事故處理消耗品每月5千元，本年度編列60千元。_x000D_
3.編制員警16人，每人每年服裝費10.6千元，編列170千元。_x000D_
4.員警辦公桌椅、床具、內務櫃等，編列9千元。_x000D_
5.辦公用品、報章雜誌、督練器材等，編列49千元。_x000D_
6.汰換警用值勤工具（含防水指揮棒、手電筒、機車安全帽、無線電電池），編列32千元。_x000D_
7.汰換102年警用防寒防雨透氣勤務鞋(高透性)，編列80千元。</t>
  </si>
  <si>
    <t>1.租用影印機1台，每月3千元，本年編列36千元。_x000D_
2.竹南園區第一期設置監控系統74組（含10組車牌辨識監視系統），102年度起分五年租賃（102年7月至107年6月止），總計33,872千元，本年度編列6,774千元。 _x000D_
3.針對園區缺口2處路口新設置監控系統6組（含2組車牌辨識監視系統），105年度起分五年服務費（105年4月至110年3月止）總計16,000千元，本年度編列3,100千元。</t>
  </si>
  <si>
    <t>511A-500 折舊、折耗及攤銷-5,153千元</t>
  </si>
  <si>
    <t>折舊－依據預計截至106年度12月底之固定資產價值為基礎計提各項折舊費用，編列5,148千元，詳資產折舊明細表。_x000D_
攤銷－電腦軟體攤銷編列5千元。</t>
  </si>
  <si>
    <t>　511A-530 機械及設備折舊-940千元</t>
  </si>
  <si>
    <t>　511A-540 交通及運輸設備折舊-2,408千元</t>
  </si>
  <si>
    <t>　511A-550 什項設備折舊-310千元</t>
  </si>
  <si>
    <t>04  清潔隊-5,800千元</t>
  </si>
  <si>
    <t>511A-200 服務費用-5,800千元</t>
  </si>
  <si>
    <t>　511A-270 一般服務費-5,800千元</t>
  </si>
  <si>
    <t>1.一般事業廢棄物清除費用，編列1,900千元。_x000D_
2.園區已開發地區之道路、溝渠、公共設施、事件處理緊急應變等清潔費、維護環境衛生消毒費，編列 3,900千元(預計進用勞務承攬人力5人，編列1,610千元)。</t>
  </si>
  <si>
    <t>06  公共設施維護-95,476千元</t>
  </si>
  <si>
    <t>511A-200 服務費用-15,476千元</t>
  </si>
  <si>
    <t>　511A-210 水電費-6,756千元</t>
  </si>
  <si>
    <t>1.園區道路、公園、公共區域等照明及交通號誌電費，編列2,300千元。_x000D_
2.自來水加壓站電費，因應實際用水量成長及電費調漲，編列3,800千元。_x000D_
3.竹南行政中心電費，編列500千元。_x000D_
4.污水廠附設停車場電費，編列100千元。_x000D_
5.園區道路、公園、停車場、竹南行政中心及公共區域等用水費，編列56千元。</t>
  </si>
  <si>
    <t>　511A-220 郵電費-210千元</t>
  </si>
  <si>
    <t>1.交通號誌21處電信費及自來水控制數據電信費，編列190千元。_x000D_
2.緊急電話電信費，編列20千元。</t>
  </si>
  <si>
    <t>　511A-250 修理保養及保固費-5,330千元</t>
  </si>
  <si>
    <t>1.辦理園區道路、人行步道、公園、污排水管線、電信及寬頻管道、機車棚、停車場、隔離圍牆、路燈、庭園燈等公共設施及交通標誌、標線等維護費用，編列3,400千元。_x000D_
2.辦理園區自來水供水系統維修費用，編列900千元。_x000D_
3.交通號誌硬體維護費，編列800千元。_x000D_
4.辦理竹南園區行政中心電梯、空調、電力等設備維護費用230千元。</t>
  </si>
  <si>
    <t>1.辦理自來水供水系統委託操作服務費用，編列800千元。_x000D_
2.辦理高架水塔設施及週邊安全維護費用，編列80千元。_x000D_
3.辦理竹南行政中心清潔與設施維護費，編列310千元。</t>
  </si>
  <si>
    <t>　511A-280 專業服務費-90千元</t>
  </si>
  <si>
    <t>辦理公有停車場、竹南行政中心及自來水等設施之建築物安全檢查、消防設備安全檢查、高壓供電設備檢驗維護及電氣技術人員登記工作等費用，編列90千元。</t>
  </si>
  <si>
    <t>511A-700 會費、捐助、補助、分攤、救助(濟)與交流活動費-80,000千元</t>
  </si>
  <si>
    <t>　511A-720 捐助、補助與獎助-80,000千元</t>
  </si>
  <si>
    <t>為配合竹南基地擴建後，自來水需求由2萬噸/天提高為6.99萬噸/天，補助自來水公司辦理自銅鑼埋設直徑900-1,350mm，長約32,000公尺供水管線至竹南基地，並經報奉行政院93.09.07院台科字第0930040835號函同意在案。因應現況計畫內容、時程、經費分攤等調整變更，業於105年3月1日竹營字第1050005579號函請科技部核轉本案第三次修正計畫，目前科技部辦理中。分擔經費配合前揭修正計畫增為1,191,211千元，迄104年度止己支用約524,954千元（含竹南及銅鑼），本(106)年度擬續編列80,000千元，餘編後續年度。</t>
  </si>
  <si>
    <t>15  環境保護-44,907千元</t>
  </si>
  <si>
    <t>511A-500 折舊、折耗及攤銷-57千元</t>
  </si>
  <si>
    <t>折舊－依據預計截至106年度12月底之固定資產價值為基礎計提各項折舊費用，編列57千元，詳資產折舊明細表。</t>
  </si>
  <si>
    <t>　511A-530 機械及設備折舊-57千元</t>
  </si>
  <si>
    <t>5141-200 服務費用-776千元</t>
  </si>
  <si>
    <t>　5141-270 一般服務費-776千元</t>
  </si>
  <si>
    <t>委外處理租賃建檔、管理、巡檢作業費用等，編列776千元(預計進用勞務承攬人力 0.4人，編列211千元)。</t>
  </si>
  <si>
    <t>5141-500 折舊、折耗及攤銷-73,789千元</t>
  </si>
  <si>
    <t>折舊－依據預計截至106年度12月底之固定資產價值為基礎計提各項折舊費用，編列73,789千元，詳資產折舊明細表。</t>
  </si>
  <si>
    <t>　5141-510 土地改良物折舊-25,695千元</t>
  </si>
  <si>
    <t>　5141-520 房屋折舊-23,124千元</t>
  </si>
  <si>
    <t>　5141-530 機械及設備折舊-20,871千元</t>
  </si>
  <si>
    <t>　5141-540 交通及運輸設備折舊-2,636千元</t>
  </si>
  <si>
    <t>　5141-550 什項設備折舊-1,463千元</t>
  </si>
  <si>
    <t>5141-600 稅捐與規費(強制費)-15,748千元</t>
  </si>
  <si>
    <t>　5141-620 土地稅-15,728千元</t>
  </si>
  <si>
    <t>地價稅，編列15,728千元。</t>
  </si>
  <si>
    <t>5142-200 服務費用-9,120千元</t>
  </si>
  <si>
    <t xml:space="preserve">1.廠房修繕費，編列6,309千元。_x000D_
2.竹南行政中心(出租服務業部分)辦公器具養護費及設施養護費，編列134千元。_x000D_
</t>
  </si>
  <si>
    <t>　5142-260 保險費-1,311千元</t>
  </si>
  <si>
    <t>出租廠房保險費，編列1,311千元。</t>
  </si>
  <si>
    <t>　5142-270 一般服務費-775千元</t>
  </si>
  <si>
    <t>1.廠房騰空搬遷費，編列100千元。_x000D_
2.委外處理租賃建檔、管理、巡檢作業等費用，編列326千元(預計進用勞務承攬人力0.2人，編列105千元)。_x000D_
3.竹南行政中心(出租服務業部分)分攤清潔費用，編列158千元。_x000D_
4.屋頂清潔費用，編列158千元。_x000D_
5.竹南行政中心清潔費，編列33千元。</t>
  </si>
  <si>
    <t>　5142-280 專業服務費-131千元</t>
  </si>
  <si>
    <t>1.法律事務費，編列50千元。_x000D_
2.竹南行政中心建物公共安全檢查簽證及申報費，編列76千元。_x000D_
3.其他專業服務費，編列5千元。</t>
  </si>
  <si>
    <t>5142-500 折舊、折耗及攤銷-36,439千元</t>
  </si>
  <si>
    <t>折舊－依據預計截至106年度12月底之固定資產價值為基礎計提各項折舊費用，編列36,439千元，詳資產折舊明細表。</t>
  </si>
  <si>
    <t>　5142-520 房屋折舊-34,376千元</t>
  </si>
  <si>
    <t>　5142-530 機械及設備折舊-1,538千元</t>
  </si>
  <si>
    <t>　5142-540 交通及運輸設備折舊-127千元</t>
  </si>
  <si>
    <t>　5142-550 什項設備折舊-398千元</t>
  </si>
  <si>
    <t>5142-600 稅捐與規費(強制費)-6,293千元</t>
  </si>
  <si>
    <t>　5142-620 土地稅-980千元</t>
  </si>
  <si>
    <t>地價稅，編列980千元。</t>
  </si>
  <si>
    <t>　5142-640 房屋稅-5,313千元</t>
  </si>
  <si>
    <t>廠房房屋稅，編列5,313千元。</t>
  </si>
  <si>
    <t>51DY-500 折舊、折耗及攤銷-2,372千元</t>
  </si>
  <si>
    <t>折舊－依據預計截至106年度12月底之固定資產價值為基礎計提各項折舊費用，編列2,372千元，詳資產折舊明細表。</t>
  </si>
  <si>
    <t>　51DY-530 機械及設備折舊-691千元</t>
  </si>
  <si>
    <t>　51DY-540 交通及運輸設備折舊-175千元</t>
  </si>
  <si>
    <t>　51DY-550 什項設備折舊-138千元</t>
  </si>
  <si>
    <t>07  污水處理廠-87,506千元</t>
  </si>
  <si>
    <t>污水處理廠污水處理作業預計本年度處理污水量547,500立方公尺，相關成本編列  87,506千元，每單位處理成本159.83元。</t>
  </si>
  <si>
    <t>5112-200 服務費用-37,984千元</t>
  </si>
  <si>
    <t>　5112-210 水電費-4,398千元</t>
  </si>
  <si>
    <t>依實際需要並遵行節約能源措施，編列污水處理機械、辦公室電費4,048千元及水費350千元，合計編列4,398千元。</t>
  </si>
  <si>
    <t>參酌業務需要，編列辦公用郵費、業務聯絡用電話費及數據通信費，編列40千元。</t>
  </si>
  <si>
    <t>　5112-250 修理保養及保固費-433千元</t>
  </si>
  <si>
    <t xml:space="preserve">辦公房舍及機械設備等保養、維護，編列433千元。_x000D_
</t>
  </si>
  <si>
    <t>　5112-280 專業服務費-30,074千元</t>
  </si>
  <si>
    <t>1.污水下水道系統操作維護工作費用，編列30,000千元(預計進用勞務承攬人力7人，編列6,000千元)。_x000D_
2.出席審查費，編列24千元。_x000D_
3.建築物公共安全檢查費用，編列50千元。</t>
  </si>
  <si>
    <t>辦公事務用品，編列140千元。</t>
  </si>
  <si>
    <t>5112-500 折舊、折耗及攤銷-49,137千元</t>
  </si>
  <si>
    <t>折舊－依據預計截至106年度12月底之固定資產價值為基礎計提各項折舊費用，編列49,137千元，詳資產折舊明細表。</t>
  </si>
  <si>
    <t>　5112-520 房屋折舊-7,283千元</t>
  </si>
  <si>
    <t>　5112-530 機械及設備折舊-41,854千元</t>
  </si>
  <si>
    <t>5112-600 稅捐與規費(強制費)-237千元</t>
  </si>
  <si>
    <t>　5112-680 規費-237千元</t>
  </si>
  <si>
    <t>預計水污費開徵，應繳水污費，編列237千元。</t>
  </si>
  <si>
    <t>02  警察隊-26,152千元</t>
  </si>
  <si>
    <t>511A-100 用人費用-11,762千元</t>
  </si>
  <si>
    <t>　511A-110 正式員額薪資-6,857千元</t>
  </si>
  <si>
    <t>按預算員額，編列6,857千元。</t>
  </si>
  <si>
    <t>　511A-130 超時工作報酬-1,512千元</t>
  </si>
  <si>
    <t>依警察機關外勤員警超勤加班費核發要點編列加班費1,296千元及不休假加班費216千元，合計編列1,512千元。</t>
  </si>
  <si>
    <t>　511A-150 獎金-1,347千元</t>
  </si>
  <si>
    <t>依正式人員薪資總額2.5個月標準計算年終獎金及考績獎金，編列1,347千元。</t>
  </si>
  <si>
    <t>　511A-160 退休及卹償金-645千元</t>
  </si>
  <si>
    <t>依退輔新制及勞動基準法規定，編列退休金645千元。</t>
  </si>
  <si>
    <t>　511A-180 福利費-1,401千元</t>
  </si>
  <si>
    <t>分擔員工參加公、勞保及健保保險費用635千元、休假旅遊149千元，結婚補助69千元、生育補助69千元、喪葬補助172千元、健康檢查補助7千元、子女教育補助300千元，合計編列1,401千元。</t>
  </si>
  <si>
    <t>511A-200 服務費用-5,138千元</t>
  </si>
  <si>
    <t>1.警察隊舍依實際需要，編列22千元。_x000D_
2.巡邏車及警用巡邏機車等車輛維修，編列75千元。_x000D_
3.辦公器具維護、飲水機維護，編列21千元。_x000D_
4.偵防器材及警械維護，編列30千元。_x000D_
5.員警備勤室、械彈室、教室、偵訊室等修繕隔間，編列60千元。_x000D_
6.警用無線電及電腦、監視器擴充維護費，編列30千元。_x000D_
7.警察隊舍電梯、空調系統、廚房排油煙過濾器等維護費，編列280千元。</t>
  </si>
  <si>
    <t>　511A-270 一般服務費-2,862千元</t>
  </si>
  <si>
    <t>1.隊舍及崗哨清潔外包費，每月25千元，本年度編列300千元(預計進用勞務承攬人力1人，編列288千元)。_x000D_
2.銅鑼分隊炊事外包費，每月30千元，本年度編列360千元(預計進用勞務承攬人力1人，編列300千元)。_x000D_
3.文康活動費，編列18千元。_x000D_
4.銅鑼園區設置保全人員費(12小時)，編列2,184千元(預計進用勞務承攬人力2人，編列2,100千元)。</t>
  </si>
  <si>
    <t>　511A-280 專業服務費-1,340千元</t>
  </si>
  <si>
    <t>1.銅鑼園區開發區域設置監控系統10組（含4個車道車牌辨識監視系統），並利用軟體分析技術提昇交通及治安監控能力，以雲端概念即時監控園區交通及治安，103年度起分五年服務費（103年7月至108年6月止）總計6,000千元，本年度編列1,200千元。_x000D_
2.建築物公共安全檢查費，編列15千元。_x000D_
3.監視器規劃諮詢費，編列100千元。_x000D_
4.監視器標案測試人員出席費，編列25千元。</t>
  </si>
  <si>
    <t>511A-300 材料及用品費-651千元</t>
  </si>
  <si>
    <t>巡邏車及警用巡邏機車等車輛用油，編列198千元。</t>
  </si>
  <si>
    <t>1.辦公器材(含無線電、電腦耗材)編列99千元。_x000D_
2.刑事偵防鑑識、尿液檢驗費及交通事故處理消耗品每月5千元，本年度編列60千元。_x000D_
3.編制員警9人，每人每年服裝費10.6千元，編列96千元。_x000D_
4.員警辦公桌椅、床具、內務櫃等，本年度編列14千元。_x000D_
5.辦公用品、報章雜誌、督練器材等，編列59千元。_x000D_
6.汰換警用值勤工具(含防水指揮棒、手電筒、機車安全帽、無線電電池)編制員警9人，編列25千元。_x000D_
7.汰換102年警用防寒防雨透氣勤務鞋(高透性)，編列75千元。_x000D_
8.監視器標案測試時茶水費，編列25千元。</t>
  </si>
  <si>
    <t>511A-400 租金與利息-7,430千元</t>
  </si>
  <si>
    <t>　511A-440 交通及運輸設備租金-50千元</t>
  </si>
  <si>
    <t>監視器標案測試電器及相關用品租賃費，編列50千元。</t>
  </si>
  <si>
    <t>　511A-450 什項設備租金-7,380千元</t>
  </si>
  <si>
    <t>1.租用影印機1台，每月3千元，本年編列36千元。_x000D_
2.銅鑼園區二期105年設置監控系統，編列2,475千元。_x000D_
3.針對園區各路口新設置監視錄影暨車牌辨識系統租賃合約，106年度起分五年服務費(106年1月至110年止)總計24,343千元，本年度編列4,869千元。</t>
  </si>
  <si>
    <t>511A-500 折舊、折耗及攤銷-1,171千元</t>
  </si>
  <si>
    <t>折舊－依據預計截至106年度12月底之固定資產價值為基礎計提各項折舊費用，編列1,163千元，詳資產折舊明細表。_x000D_
攤銷－電腦軟體攤銷編列8千元。</t>
  </si>
  <si>
    <t>　511A-520 房屋折舊-7千元</t>
  </si>
  <si>
    <t>　511A-530 機械及設備折舊-54千元</t>
  </si>
  <si>
    <t>　511A-540 交通及運輸設備折舊-1,027千元</t>
  </si>
  <si>
    <t>　511A-550 什項設備折舊-75千元</t>
  </si>
  <si>
    <t>04  清潔隊-7,049千元</t>
  </si>
  <si>
    <t>511A-200 服務費用-7,049千元</t>
  </si>
  <si>
    <t>　511A-270 一般服務費-7,049千元</t>
  </si>
  <si>
    <t xml:space="preserve">園區已開發地區之道路、溝渠、公共設施、事件處理緊急應變，一般廢棄物清除費等清潔費及維護環境衛生消毒費，編列7,049千元(預計進用勞務承攬人力9人，編列2,913千元)。_x000D_
</t>
  </si>
  <si>
    <t>05  景觀維護-9,430千元</t>
  </si>
  <si>
    <t>511A-200 服務費用-9,430千元</t>
  </si>
  <si>
    <t>　511A-270 一般服務費-9,430千元</t>
  </si>
  <si>
    <t>1.委外辦理園區公共區域綠帶景觀維護工作編列7,730千元，辦理重點區域植栽補換新植工作編列1,000千元，及辦理事件處理及緊急應變費用編列600千元，合計編列9,330千元(預計進用勞務承攬人力16人，編列5,600千元)。_x000D_
2.紅火蟻或褐跟病等病蟲害防治費用，編列100千元。</t>
  </si>
  <si>
    <t>06  公共設施維護-13,131千元</t>
  </si>
  <si>
    <t>511A-200 服務費用-13,131千元</t>
  </si>
  <si>
    <t>　511A-220 郵電費-52千元</t>
  </si>
  <si>
    <t>交通號誌及自來水控制數據電信費，編列52千元。</t>
  </si>
  <si>
    <t>　511A-280 專業服務費-100千元</t>
  </si>
  <si>
    <t>辦理銅鑼園區自來水設施高壓供電設備檢驗維護及電氣技術人員登記工作等費用，編列100千元。</t>
  </si>
  <si>
    <t>15  環境保護-7,661千元</t>
  </si>
  <si>
    <t>1.會議委員出席審查會，編列50千元。_x000D_
2.環評環境監測費用，編列6,000千元(預計進用勞務承攬人力1.4人，編列1,008千元)。_x000D_
3.環評變更、差異分析費用，編列1,000千元(預計進用勞務承攬人力0.7人，編列  360千元)。_x000D_
4.委託專業機構辦理所轄園區綜合管理計畫450千元。</t>
  </si>
  <si>
    <t>511A-500 折舊、折耗及攤銷-161千元</t>
  </si>
  <si>
    <t>折舊－依據預計截至106年度12月底之固定資產價值為基礎計提各項折舊費用，編列161千元，詳資產折舊明細表。</t>
  </si>
  <si>
    <t>　511A-530 機械及設備折舊-161千元</t>
  </si>
  <si>
    <t>5141-200 服務費用-669千元</t>
  </si>
  <si>
    <t>　5141-270 一般服務費-669千元</t>
  </si>
  <si>
    <t>委外處理租賃建檔、管理、巡檢作業費用等，編列669千元(預計進用勞務承攬人力 0.4人，編列211千元)。</t>
  </si>
  <si>
    <t>5141-500 折舊、折耗及攤銷-323,348千元</t>
  </si>
  <si>
    <t>折舊－依據預計截至106年度12月底之固定資產價值為基礎計提各項折舊費用，編列323,348千元，詳資產折舊明細表。</t>
  </si>
  <si>
    <t>　5141-510 土地改良物折舊-257,745千元</t>
  </si>
  <si>
    <t>　5141-520 房屋折舊-15,531千元</t>
  </si>
  <si>
    <t>　5141-530 機械及設備折舊-35,350千元</t>
  </si>
  <si>
    <t>　5141-540 交通及運輸設備折舊-12,235千元</t>
  </si>
  <si>
    <t>　5141-550 什項設備折舊-2,487千元</t>
  </si>
  <si>
    <t>5141-600 稅捐與規費(強制費)-1,063千元</t>
  </si>
  <si>
    <t>　5141-620 土地稅-1,043千元</t>
  </si>
  <si>
    <t>地價稅，編列1,043千元。</t>
  </si>
  <si>
    <t>07  污水處理廠-140,061千元</t>
  </si>
  <si>
    <t>污水處理廠污水處理作業預計本年度處理污水量2,372,500立方公尺，相關成本編列140,061千元，每單位處理成本59.04元。</t>
  </si>
  <si>
    <t>5112-200 服務費用-91,956千元</t>
  </si>
  <si>
    <t>　5112-210 水電費-8,525千元</t>
  </si>
  <si>
    <t>依實際需要並遵行節約能源措施，編列污水廠操作之電費7,983千元及水費542千元，合計編列8,525千元。</t>
  </si>
  <si>
    <t>　5112-260 保險費-4,236千元</t>
  </si>
  <si>
    <t>污水廠建物及相關設備，編列4,236千元。</t>
  </si>
  <si>
    <t>　5112-280 專業服務費-79,179千元</t>
  </si>
  <si>
    <t>污水下水道系統操作維護工作費用，編列79,179千元(預計進用勞務承攬人力18人，編列8,500千元)。</t>
  </si>
  <si>
    <t>5112-500 折舊、折耗及攤銷-47,295千元</t>
  </si>
  <si>
    <t>折舊－依據預計截至106年度12月底之固定資產價值為基礎計提各項折舊費用，編列47,295千元，詳資產折舊明細表。</t>
  </si>
  <si>
    <t>　5112-520 房屋折舊-3,969千元</t>
  </si>
  <si>
    <t>　5112-530 機械及設備折舊-39,515千元</t>
  </si>
  <si>
    <t>　5112-540 交通及運輸設備折舊-3,643千元</t>
  </si>
  <si>
    <t>　5112-550 什項設備折舊-168千元</t>
  </si>
  <si>
    <t>02  警察隊-17,990千元</t>
  </si>
  <si>
    <t>511A-100 用人費用-11,972千元</t>
  </si>
  <si>
    <t>　511A-110 正式員額薪資-6,856千元</t>
  </si>
  <si>
    <t>按預算員額，編列6,856千元。</t>
  </si>
  <si>
    <t>依警察機關外勤員警超勤加班費核發要點編列加班費1,296千元及不休假加班費216千元，合計編列1,512元。</t>
  </si>
  <si>
    <t>　511A-150 獎金-1,558千元</t>
  </si>
  <si>
    <t>依正式人員薪資總額2.5個月標準計算年終獎金及考績獎金，編列1,558千元。</t>
  </si>
  <si>
    <t>依退撫新制及勞動基準法規定，編列退休金645千元。</t>
  </si>
  <si>
    <t>分擔員工參加公、勞保及健保保險費用634千元、休假旅遊150千元、結婚補助69千元、生育補助69千元、喪葬補助172千元、健康檢查補助7千元及子女教育補助300千元，合計編列1,401千元。</t>
  </si>
  <si>
    <t>511A-200 服務費用-1,386千元</t>
  </si>
  <si>
    <t>1.警察隊舍依實際需要，編列36千元。_x000D_
2.巡邏車及警用巡邏機車等車輛維修費，編列85千元。_x000D_
3.辦公器具維護、飲水機維護，編列23千元。_x000D_
4.偵防器材及警械維護，編列30千元。_x000D_
5.員警備勤室、械彈室、教室及偵訊室等修繕隔間，編列60千元。_x000D_
6.警用無線電及電腦及監視器擴充維護費，編列30千元。</t>
  </si>
  <si>
    <t>　511A-270 一般服務費-678千元</t>
  </si>
  <si>
    <t>1.隊舍及崗哨清潔外包費每月25千元，本年度編列300千元(預計進用勞務承攬人力1人，編列288千元)。_x000D_
2.龍潭分隊炊事外包費每月30千元，本年度編列360千元(預計進用勞務承攬人力1人，編列300千元)。 _x000D_
3.文康活動費，編列18千元。</t>
  </si>
  <si>
    <t>511A-300 材料及用品費-698千元</t>
  </si>
  <si>
    <t>巡邏車及警用巡邏機車等車輛用油，編列271千元。</t>
  </si>
  <si>
    <t>　511A-320 用品消耗-427千元</t>
  </si>
  <si>
    <t>1.辦公器材(含無線電、電腦耗材)，編列100千元。_x000D_
2.刑事偵防鑑試、尿液檢驗費及交通事故處理消耗品每月5千元，本年度編列60千元。_x000D_
3.編制員警9人，每人每年服裝費10.6千元，編列95千元。_x000D_
4.員警辦公桌椅、床具及內務櫃等，編列48千元。_x000D_
5.辦公用品、報章雜誌及督練器材等，編列59千元。_x000D_
6.汰換警用值勤工具（含防水指揮棒、手電筒、機車安全帽及無線電電池）編制員警9人，編列20千元。_x000D_
7.汰換102年警用防寒防雨透氣勤務鞋(高透性)，編列45千元。</t>
  </si>
  <si>
    <t>511A-500 折舊、折耗及攤銷-288千元</t>
  </si>
  <si>
    <t>折舊－依據預計截至106年度12月底之固定資產價值為基礎計提各項折舊費用，編列283千元，詳資產折舊明細表。_x000D_
攤銷－電腦軟體攤銷編列5千元。</t>
  </si>
  <si>
    <t>　511A-520 房屋折舊-10千元</t>
  </si>
  <si>
    <t>　511A-540 交通及運輸設備折舊-129千元</t>
  </si>
  <si>
    <t>04  清潔隊-2,692千元</t>
  </si>
  <si>
    <t>511A-200 服務費用-2,692千元</t>
  </si>
  <si>
    <t>龍潭園區已開發地區道路、溝渠、公共設施、事件處理緊急應變等清潔費，編列   2,692千元(預計進用勞務承攬人力3人，編列992千元)。</t>
  </si>
  <si>
    <t>1.委外辦理園區公共區域綠帶景觀維護工作編列4,300千元，辦理重點區域植栽補換新植工作編列330千元，及辦理事件處理及緊急應變費用編列400千元，合計編列5,030元(預計進用勞務承攬人力為7人，人事費用編列3,100千元)。_x000D_
2.紅火蟻防治費用，編列100千元。</t>
  </si>
  <si>
    <t>06  公共設施維護-4,645千元</t>
  </si>
  <si>
    <t>511A-200 服務費用-4,645千元</t>
  </si>
  <si>
    <t>　511A-220 郵電費-77千元</t>
  </si>
  <si>
    <t>交通號誌8處電信費及自來水控制數據電信費，編列77千元。</t>
  </si>
  <si>
    <t>07  污水處理廠-0千元</t>
  </si>
  <si>
    <t>1.環保監督小組委員出席審查費及監測計畫出席審查費，編列50千元。_x000D_
2.環境監測費用，編列12,000千元(預計進用勞務承攬人力2人，編列1,248千元)。_x000D_
3.環評差異分析費用，編列1,000千元(預計進用勞務承攬人力0.7人，編列360千元)。_x000D_
4.委託專業機構辦理所轄園區綜合管理計畫，編列450千元。</t>
  </si>
  <si>
    <t>5141-200 服務費用-1,554千元</t>
  </si>
  <si>
    <t>　5141-270 一般服務費-534千元</t>
  </si>
  <si>
    <t>委外處理租賃建檔、管理、巡檢作業費用等，編列534千元(預計進用勞務承攬人力 0.3人，編列158千元)。</t>
  </si>
  <si>
    <t>　5141-280 專業服務費-1,020千元</t>
  </si>
  <si>
    <t>法律事務費用，編列20千元。_x000D_
園區整體規劃調整委託專業服務費用，編列1,000千元。</t>
  </si>
  <si>
    <t>5141-500 折舊、折耗及攤銷-36,737千元</t>
  </si>
  <si>
    <t>折舊－依據預計截至106年度12月底之固定資產價值為基礎計提各項折舊費用，編列36,737千元，詳資產折舊明細表。</t>
  </si>
  <si>
    <t>　5141-510 土地改良物折舊-33,035千元</t>
  </si>
  <si>
    <t>　5141-520 房屋折舊-663千元</t>
  </si>
  <si>
    <t>　5141-530 機械及設備折舊-2,742千元</t>
  </si>
  <si>
    <t>　5141-540 交通及運輸設備折舊-258千元</t>
  </si>
  <si>
    <t>5141-600 稅捐與規費(強制費)-10,236千元</t>
  </si>
  <si>
    <t>07  污水處理廠-28,208千元</t>
  </si>
  <si>
    <t>污水處理作業預計本年度處理污水量109,500立方公尺，相關成本編列28,208千元，每單位處理成本257.61元。</t>
  </si>
  <si>
    <t>5112-200 服務費用-11,386千元</t>
  </si>
  <si>
    <t>　5112-210 水電費-2,150千元</t>
  </si>
  <si>
    <t>依實際需要並遵行節約能源措施，編列污水處理機械、辦公室電費2,000千元及水費150千元，合計編列2,150千元。</t>
  </si>
  <si>
    <t>　5112-280 專業服務費-7,598千元</t>
  </si>
  <si>
    <t>1.污水下水道系統操作維護工作處理費用，編列7,500千元(預計進用勞務承攬人力5人，編列2,982千元)。_x000D_
2.出席審查費，編列24千元。_x000D_
3.專業講習費用，編列24千元。_x000D_
4.建築物公共安全檢查費用，編列50千元。</t>
  </si>
  <si>
    <t>5112-500 折舊、折耗及攤銷-16,659千元</t>
  </si>
  <si>
    <t>折舊－依據預計截至106年度12月底之固定資產價值為基礎計提各項折舊費用，編列16,659千元，詳資產折舊明細表。</t>
  </si>
  <si>
    <t>　5112-530 機械及設備折舊-8,936千元</t>
  </si>
  <si>
    <t>　5112-550 什項設備折舊-12千元</t>
  </si>
  <si>
    <t>02  警察隊-7,286千元</t>
  </si>
  <si>
    <t>警察隊舍保固費及巡邏車、警用巡邏機車等維修，編列44千元。</t>
  </si>
  <si>
    <t>警察隊舍及車輛保險費，合計編列55千元。</t>
  </si>
  <si>
    <t>宜蘭園區設置保全人員費，編列4,288千元(預計進用勞務承攬人力8人，編列3,572千元)。</t>
  </si>
  <si>
    <t>巡邏車及警用巡邏機車等車輛用油，編列130千元。</t>
  </si>
  <si>
    <t>511A-500 折舊、折耗及攤銷-184千元</t>
  </si>
  <si>
    <t>折舊－依據預計截至106年度12月底之固定資產價值為基礎計提各項折舊費用，編列184千元，詳資產折舊明細表。</t>
  </si>
  <si>
    <t>　511A-530 機械及設備折舊-9千元</t>
  </si>
  <si>
    <t>　511A-540 交通及運輸設備折舊-148千元</t>
  </si>
  <si>
    <t>　511A-550 什項設備折舊-27千元</t>
  </si>
  <si>
    <t>04  清潔隊-3,350千元</t>
  </si>
  <si>
    <t>511A-200 服務費用-3,350千元</t>
  </si>
  <si>
    <t>　511A-270 一般服務費-3,350千元</t>
  </si>
  <si>
    <t>宜蘭園區已開發地區道路、溝渠、公共設施、事件處理緊急應變，一般廢棄物清除費等清潔費，編列3,350千元(預計進用勞務承攬人力4人，編列1,602千元)。</t>
  </si>
  <si>
    <t>辦理景觀維護考核租車費用，編列30千元。</t>
  </si>
  <si>
    <t>06  公共設施維護-4,971千元</t>
  </si>
  <si>
    <t>511A-200 服務費用-4,971千元</t>
  </si>
  <si>
    <t>　511A-210 水電費-1,720千元</t>
  </si>
  <si>
    <t>1.園區道路、公園、公共區域等照明及交通號誌電費，編列790千元。_x000D_
2.自來水加壓站電費，編列300千元。_x000D_
3.園區道路、公園及公共設施等用水費，編列630千元。</t>
  </si>
  <si>
    <t>　511A-220 郵電費-51千元</t>
  </si>
  <si>
    <t>交通號誌電信費及自來水控制數據電信費，編列51千元。</t>
  </si>
  <si>
    <t>1.環保監督小組相關委員出席費及環境監測出席審查費，編列50千元。_x000D_
2.環境監測費用，編列3,100千元(預計進用勞務承攬人力1人，編列1,008千元)。_x000D_
3.環評變更及環境差異分析，編列1,000千元(預計進用勞務承攬人力0.7人，編列  360千元)。_x000D_
4.委託專業機構辦理所轄園區綜合管理計畫，編列450千元。</t>
  </si>
  <si>
    <t>折舊－依據預計截至106年度12月底之固定資產價值為基礎計提各項折舊費用，編列26千元，詳資產折舊明細表。</t>
  </si>
  <si>
    <t>5141-200 服務費用-277千元</t>
  </si>
  <si>
    <t>　5141-270 一般服務費-277千元</t>
  </si>
  <si>
    <t>委外處理租賃建檔、管理、巡檢作業費用等，編列277千元(預計進用勞務承攬人力 0.1人，編列52千元)。</t>
  </si>
  <si>
    <t>5141-500 折舊、折耗及攤銷-104,391千元</t>
  </si>
  <si>
    <t>折舊－依據預計截至106年度12月底之固定資產價值為基礎計提各項折舊費用，編列104,391千元，詳資產折舊明細表。</t>
  </si>
  <si>
    <t>　5141-510 土地改良物折舊-76,288千元</t>
  </si>
  <si>
    <t>　5141-520 房屋折舊-3,153千元</t>
  </si>
  <si>
    <t>　5141-530 機械及設備折舊-15,081千元</t>
  </si>
  <si>
    <t>　5141-540 交通及運輸設備折舊-9,869千元</t>
  </si>
  <si>
    <t>5142-200 服務費用-5,564千元</t>
  </si>
  <si>
    <t>　5142-210 水電費-1,942千元</t>
  </si>
  <si>
    <t>廠房電費1,800千元，廠房水費142千元，合計編列1,942千元。</t>
  </si>
  <si>
    <t>　5142-250 修理保養及保固費-3,364千元</t>
  </si>
  <si>
    <t>因應廠房營運，編列房屋建築養護費、機電設備保養維修費及本局維修班分攤費等，編列3,364千元。</t>
  </si>
  <si>
    <t>　5142-260 保險費-227千元</t>
  </si>
  <si>
    <t>出租廠房保險費，編列227千元。</t>
  </si>
  <si>
    <t>　5142-270 一般服務費-11千元</t>
  </si>
  <si>
    <t>委外處理租賃建檔、管理、巡檢作業等費用，編列11千元。(預計進用勞務承攬人力2人，編列11千元)。</t>
  </si>
  <si>
    <t>建築物公共安全檢查及消防檢查及申報等費用，編列20千元。</t>
  </si>
  <si>
    <t>5142-500 折舊、折耗及攤銷-7,200千元</t>
  </si>
  <si>
    <t>折舊－依據預計截至106年度12月底之固定資產價值為基礎計提各項折舊費用，編列7,200千元，詳資產折舊明細表。</t>
  </si>
  <si>
    <t>　5142-520 房屋折舊-7,200千元</t>
  </si>
  <si>
    <t>5142-600 稅捐與規費(強制費)-307千元</t>
  </si>
  <si>
    <t>　5142-640 房屋稅-198千元</t>
  </si>
  <si>
    <t>廠房房屋稅，編列198千元。</t>
  </si>
  <si>
    <t>5112-200 服務費用-532千元</t>
  </si>
  <si>
    <t>　5112-210 水電費-210千元</t>
  </si>
  <si>
    <t>景觀餐廳電費，編列210千元。</t>
  </si>
  <si>
    <t>　5112-220 郵電費-2千元</t>
  </si>
  <si>
    <t>景觀餐廳文書相關郵寄費用，編列2千元。</t>
  </si>
  <si>
    <t>　5112-250 修理保養及保固費-170千元</t>
  </si>
  <si>
    <t>景觀餐廳設施設備及建築物維護，編列170千元。</t>
  </si>
  <si>
    <t>　5112-260 保險費-20千元</t>
  </si>
  <si>
    <t>景觀餐廳建築物保險，編列20千元。</t>
  </si>
  <si>
    <t>　5112-270 一般服務費-100千元</t>
  </si>
  <si>
    <t>景觀餐廳清潔外包費，編列100千元。</t>
  </si>
  <si>
    <t>　5112-280 專業服務費-30千元</t>
  </si>
  <si>
    <t>專家委員出席及審查費，編列30千元。</t>
  </si>
  <si>
    <t>5112-300 材料及用品費-21千元</t>
  </si>
  <si>
    <t>　5112-320 用品消耗-21千元</t>
  </si>
  <si>
    <t>辦公及文書物品耗材費用，編列21千元。</t>
  </si>
  <si>
    <t>5112-500 折舊、折耗及攤銷-189千元</t>
  </si>
  <si>
    <t>折舊－依據預計截至106年度12月底之固定資產價值為基礎計提各項折舊費用，編列189千元，詳資產折舊明細表。</t>
  </si>
  <si>
    <t>　5112-520 房屋折舊-181千元</t>
  </si>
  <si>
    <t>　5112-530 機械及設備折舊-8千元</t>
  </si>
  <si>
    <t>5112-600 稅捐與規費(強制費)-180千元</t>
  </si>
  <si>
    <t>　5112-620 土地稅-30千元</t>
  </si>
  <si>
    <t>建物地價稅，編列30千元。</t>
  </si>
  <si>
    <t>　5112-640 房屋稅-150千元</t>
  </si>
  <si>
    <t>建物房屋稅，編列150千元。</t>
  </si>
  <si>
    <t>02  警察隊-7,033千元</t>
  </si>
  <si>
    <t>511A-200 服務費用-6,125千元</t>
  </si>
  <si>
    <t>　511A-280 專業服務費-125千元</t>
  </si>
  <si>
    <t>1.監視器標案測試時人員出席費25千元。                                         2.監視器案件增設規劃諮詢費100千元。</t>
  </si>
  <si>
    <t>　511A-320 用品消耗-25千元</t>
  </si>
  <si>
    <t>監視器標案測試時茶水費25千元。</t>
  </si>
  <si>
    <t>511A-400 租金與利息-883千元</t>
  </si>
  <si>
    <t>監視器標案測試時電信器材及相關用品租賃費50千元。</t>
  </si>
  <si>
    <t>　511A-450 什項設備租金-833千元</t>
  </si>
  <si>
    <t>園區106年度增設監視錄影暨車牌辨識系統設置租賃案合約增列，106年度起分五年服務費(106年9月至111年3月止)總計12,499千元分(每年2,499千元)，本年編列833千元。</t>
  </si>
  <si>
    <t>04  清潔隊-3,940千元</t>
  </si>
  <si>
    <t>511A-200 服務費用-3,940千元</t>
  </si>
  <si>
    <t>　511A-270 一般服務費-3,940千元</t>
  </si>
  <si>
    <t>生醫園區清潔維護費，編列3,940千元(預計進用勞務承攬人力3人，編列976千元)。</t>
  </si>
  <si>
    <t>06  公共設施維護-13,947千元</t>
  </si>
  <si>
    <t>511A-200 服務費用-13,947千元</t>
  </si>
  <si>
    <t>1.園區道路、公園、公共設施、自來水加壓站及交通號誌等電費，編列7,301千元。_x000D_
2.園區道路、公園、公共設施等用水費，編列660千元。</t>
  </si>
  <si>
    <t>中控室電信費，編列20千元。</t>
  </si>
  <si>
    <t>　511A-250 修理保養及保固費-4,780千元</t>
  </si>
  <si>
    <t>1.辦理園區道路、人行步道、公園、污排水管線、電信及寬頻管道、機車棚、停車場、隔離圍牆、路燈、庭園燈、諮詢服務中心等公共設施及交通標誌、標線等維護，編列2,280千元。_x000D_
2.機電設備保養維修，編列2,500千元。</t>
  </si>
  <si>
    <t>　511A-280 專業服務費-399千元</t>
  </si>
  <si>
    <t>1.辦理生醫中央景觀地下停車場、南配水池、北配水池、服務中心高壓供電設備檢驗維護及電氣技術人員登記工作等費用，編列199千元。_x000D_
2.辦理生醫中央景觀地下停車場消防安全檢查費及建築物安全檢查費用，編列200千元。</t>
  </si>
  <si>
    <t>15  環境保護-16,580千元</t>
  </si>
  <si>
    <t>511A-200 服務費用-16,553千元</t>
  </si>
  <si>
    <t>　511A-280 專業服務費-16,553千元</t>
  </si>
  <si>
    <t>1.邀請專家學者出席會議出席費、審查費，編列53千元。_x000D_
2.環評環境監測費用，編列4,500千元(預計進用勞務承攬人力2人，編列498千元)。_x000D_
3.依環說書承諾事項編列委託專業機構辦理污水下水道管線巡檢維護、納管水質監測、設施管理規劃等業務，編列12,000千元(預計進用勞務承攬人力3人，編列2,000千元)。</t>
  </si>
  <si>
    <t>511A-500 折舊、折耗及攤銷-27千元</t>
  </si>
  <si>
    <t>折舊－依據預計截至106年度12月底之固定資產價值為基礎計提各項折舊費用，編列27千元，詳資產折舊明細表。</t>
  </si>
  <si>
    <t>　511A-530 機械及設備折舊-27千元</t>
  </si>
  <si>
    <t>5141-200 服務費用-218千元</t>
  </si>
  <si>
    <t>　5141-270 一般服務費-218千元</t>
  </si>
  <si>
    <t>委外處理租賃建檔、管理、巡檢作業費用等，編列218千元(預計進用勞務承攬人力0.1人，編列52千元)。</t>
  </si>
  <si>
    <t>5141-500 折舊、折耗及攤銷-36,498千元</t>
  </si>
  <si>
    <t>折舊－依據預計截至106年度12月底之固定資產價值為基礎計提各項折舊費用，編列36,498千元，詳資產折舊明細表。</t>
  </si>
  <si>
    <t>　5141-510 土地改良物折舊-14,171千元</t>
  </si>
  <si>
    <t>　5141-520 房屋折舊-16,436千元</t>
  </si>
  <si>
    <t>　5141-530 機械及設備折舊-5,389千元</t>
  </si>
  <si>
    <t>　5141-540 交通及運輸設備折舊-502千元</t>
  </si>
  <si>
    <t>土地建物登記與管理行政規費，編列200千元。</t>
  </si>
  <si>
    <t>5142-200 服務費用-11,013千元</t>
  </si>
  <si>
    <t>　5142-210 水電費-2,093千元</t>
  </si>
  <si>
    <t>廠房電費2,031千元，廠房水費62千元，合計編列2,093千元。</t>
  </si>
  <si>
    <t>　5142-250 修理保養及保固費-6,300千元</t>
  </si>
  <si>
    <t>1.廠房修繕費，編列6,230千元。_x000D_
2.飲水機保養費用，編列20千元。_x000D_
3.投資組，編列50千元。</t>
  </si>
  <si>
    <t>　5142-260 保險費-1,929千元</t>
  </si>
  <si>
    <t>生醫園區內建物火險附加地震險保費，編列1,929千元。</t>
  </si>
  <si>
    <t>　5142-270 一般服務費-591千元</t>
  </si>
  <si>
    <t>1.委外處理租賃建檔、管理、巡檢作業等費用，編列301千元(預計進用勞務承攬人力0.1人，編列53千元)。_x000D_
2.委外服務中心暨廠房清潔工作等費用，編列290千元(預計進用勞務承攬人力1人，編列290千元)。</t>
  </si>
  <si>
    <t>　5142-280 專業服務費-100千元</t>
  </si>
  <si>
    <t>建築物公共安全檢查、消防檢查及申報、研發大樓高壓用電登記及飲水機檢驗等費用，編列100千元。</t>
  </si>
  <si>
    <t>5142-500 折舊、折耗及攤銷-68,351千元</t>
  </si>
  <si>
    <t>折舊－依據預計截至106年度12月底之固定資產價值為基礎計提各項折舊費用，編列68,351千元，詳資產折舊明細表。</t>
  </si>
  <si>
    <t>　5142-520 房屋折舊-24,780千元</t>
  </si>
  <si>
    <t>　5142-530 機械及設備折舊-34,313千元</t>
  </si>
  <si>
    <t>　5142-540 交通及運輸設備折舊-1,607千元</t>
  </si>
  <si>
    <t>　5142-550 什項設備折舊-7,651千元</t>
  </si>
  <si>
    <t>5142-600 稅捐與規費(強制費)-7,592千元</t>
  </si>
  <si>
    <t>土地稅，編列2,403千元。</t>
  </si>
  <si>
    <t>　5142-640 房屋稅-5,189千元</t>
  </si>
  <si>
    <t>房屋稅，編列5,189千元。</t>
  </si>
  <si>
    <t>5142-700 會費、捐助、補助、分攤、救助(濟)與交流活動費-360千元</t>
  </si>
  <si>
    <t>　5142-730 分擔-360千元</t>
  </si>
  <si>
    <t>分攤廠房空戶管理費，編列360千元。</t>
  </si>
  <si>
    <t>科技部新竹科學工業園區管理局</t>
    <phoneticPr fontId="10" type="noConversion"/>
  </si>
  <si>
    <t>科學工業園區管理局作業基金</t>
    <phoneticPr fontId="10" type="noConversion"/>
  </si>
  <si>
    <t>出租資產成本說明</t>
    <phoneticPr fontId="10" type="noConversion"/>
  </si>
  <si>
    <t>中華民國106年度</t>
    <phoneticPr fontId="10" type="noConversion"/>
  </si>
  <si>
    <t>說                    明</t>
    <phoneticPr fontId="10" type="noConversion"/>
  </si>
  <si>
    <t>51DY-200 服務費用-1,253千元</t>
  </si>
  <si>
    <t>派員赴北美參加國際生技產業大會(Bio International Convention)，推廣新竹生醫園區並進行招商編列2人8天297千元。</t>
  </si>
  <si>
    <t>　51DY-240 印刷裝訂與廣告費-956千元</t>
  </si>
  <si>
    <t>辦理新竹生醫園區招商及投資環境宣導費，編列956千元。</t>
  </si>
  <si>
    <t>財務費用明細表</t>
    <phoneticPr fontId="10" type="noConversion"/>
  </si>
  <si>
    <t>財務費用說明</t>
    <phoneticPr fontId="10" type="noConversion"/>
  </si>
  <si>
    <r>
      <t>　　　　　　　　　　　　</t>
    </r>
    <r>
      <rPr>
        <sz val="14"/>
        <color indexed="10"/>
        <rFont val="Times New Roman"/>
        <family val="1"/>
      </rPr>
      <t xml:space="preserve">    </t>
    </r>
    <r>
      <rPr>
        <sz val="14"/>
        <color indexed="10"/>
        <rFont val="標楷體"/>
        <family val="4"/>
        <charset val="136"/>
      </rPr>
      <t>　中華民國</t>
    </r>
    <r>
      <rPr>
        <sz val="14"/>
        <color indexed="10"/>
        <rFont val="Times New Roman"/>
        <family val="1"/>
      </rPr>
      <t>106</t>
    </r>
    <r>
      <rPr>
        <sz val="14"/>
        <color indexed="10"/>
        <rFont val="標楷體"/>
        <family val="4"/>
        <charset val="136"/>
      </rPr>
      <t>年度</t>
    </r>
    <r>
      <rPr>
        <sz val="14"/>
        <color indexed="10"/>
        <rFont val="Times New Roman"/>
        <family val="1"/>
      </rPr>
      <t xml:space="preserve">                     </t>
    </r>
    <r>
      <rPr>
        <sz val="14"/>
        <color indexed="10"/>
        <rFont val="標楷體"/>
        <family val="4"/>
        <charset val="136"/>
      </rPr>
      <t>　　</t>
    </r>
    <r>
      <rPr>
        <sz val="12"/>
        <color indexed="10"/>
        <rFont val="標楷體"/>
        <family val="4"/>
        <charset val="136"/>
      </rPr>
      <t>單位：新臺幣千元</t>
    </r>
    <phoneticPr fontId="10" type="noConversion"/>
  </si>
  <si>
    <t>估計利率</t>
    <phoneticPr fontId="10" type="noConversion"/>
  </si>
  <si>
    <t>計息期間</t>
    <phoneticPr fontId="10" type="noConversion"/>
  </si>
  <si>
    <t>利息費用</t>
    <phoneticPr fontId="10" type="noConversion"/>
  </si>
  <si>
    <t>利息資本化預算數</t>
    <phoneticPr fontId="10" type="noConversion"/>
  </si>
  <si>
    <t>金融機構</t>
    <phoneticPr fontId="10" type="noConversion"/>
  </si>
  <si>
    <t>宜蘭園區土地開發</t>
    <phoneticPr fontId="10" type="noConversion"/>
  </si>
  <si>
    <r>
      <t>1</t>
    </r>
    <r>
      <rPr>
        <sz val="12"/>
        <color indexed="8"/>
        <rFont val="標楷體"/>
        <family val="4"/>
        <charset val="136"/>
      </rPr>
      <t>年</t>
    </r>
    <phoneticPr fontId="10" type="noConversion"/>
  </si>
  <si>
    <t>其他業務外費用明細表</t>
    <phoneticPr fontId="10" type="noConversion"/>
  </si>
  <si>
    <t>科技部新竹科學工業園區管理局</t>
    <phoneticPr fontId="10" type="noConversion"/>
  </si>
  <si>
    <t>科學工業園區管理局作業基金</t>
    <phoneticPr fontId="10" type="noConversion"/>
  </si>
  <si>
    <t>其他業務外費用明細表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</si>
  <si>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</si>
  <si>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</si>
  <si>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</si>
  <si>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</si>
  <si>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中華民國106年度</t>
    <phoneticPr fontId="10" type="noConversion"/>
  </si>
  <si>
    <t>單位:新臺幣千元</t>
    <phoneticPr fontId="10" type="noConversion"/>
  </si>
  <si>
    <t>其他業務外費用說明</t>
    <phoneticPr fontId="10" type="noConversion"/>
  </si>
  <si>
    <t>522Y-200 服務費用-16,754千元</t>
  </si>
  <si>
    <t>地下管道、停車場及拖吊業務印刷裝訂費，編列20千元。</t>
  </si>
  <si>
    <t>　522Y-250 修理保養及保固費-2,000千元</t>
  </si>
  <si>
    <t>停車場維護費用，編列2,000千元</t>
  </si>
  <si>
    <t>SOC停車場、研發二路停車場、篤行污水處理廠停車場、興業二路停車場、竹南污水處理廠等停車場火災、地震險，編列1,000千元。</t>
  </si>
  <si>
    <t>　522Y-270 一般服務費-11,734千元</t>
  </si>
  <si>
    <t>1.委外辦理行政大樓停車場收費管理及設備維護費用，編列2,300千元。_x000D_2.委外辦理汽機車拖吊業務費用，編列3,434千元。_x000D_3.委外辦理地下道或電信及寬頻管道清潔維護費用，編列6,000千元。</t>
  </si>
  <si>
    <t>　522Y-280 專業服務費-2,000千元</t>
  </si>
  <si>
    <t>公共管線挖掘系統維運費用，編列2,000千元。</t>
  </si>
  <si>
    <t>522Y-500 折舊、折耗及攤銷-45,497千元</t>
  </si>
  <si>
    <t>折舊－依據預計截至106年度12月底之固定資產價值為基礎計提各項折舊費用，新竹園區一、二、三期拖吊業務編列3千元，詳資產折舊明細表。_x000D_折舊－依據預計截至106年度12月底之固定資產價值為基礎計提各項折舊費用，新竹園區一、二、三期停車場編列23,156千元，竹南園區停車場編列3,669千元，新竹生物醫學園區停車場編列17,169千元，詳資產折舊明細表。_x000D_折舊－依據預計截至106年度12月底之固定資產價值為基礎計提各項折舊費用，新竹園區一、二、三期地下管線及管道編列1,500千元，詳資產折舊明細表。</t>
  </si>
  <si>
    <t>　522Y-520 房屋折舊-42,117千元</t>
  </si>
  <si>
    <t>　522Y-530 機械及設備折舊-937千元</t>
  </si>
  <si>
    <t>　522Y-540 交通及運輸設備折舊-172千元</t>
  </si>
  <si>
    <t>　522Y-550 什項設備折舊-190千元</t>
  </si>
  <si>
    <t>522Y-600 稅捐與規費(強制費)-21,850千元</t>
  </si>
  <si>
    <t>　522Y-620 土地稅-19,300千元</t>
  </si>
  <si>
    <t>研發、興業、矽導、篤行、東橋段、科技生活館以及本局停車場地價稅，編列19,300千元。</t>
  </si>
  <si>
    <t>研發、興業、矽導及篤行停車場房屋稅，編列2,550千元。</t>
  </si>
  <si>
    <t>07  污水處理業務-655,514千元</t>
  </si>
  <si>
    <t>污水處理作業預計本年度處理污水量42,340,000立方公尺，相關成本編列655,514千元，每單位處理成本15.48元。</t>
  </si>
  <si>
    <t>5112-200 服務費用-421,764千元</t>
  </si>
  <si>
    <t>　5112-260 保險費-6,011千元</t>
  </si>
  <si>
    <t>按本年度實際需要編列污水處理廠房、機電設備等保險費6,011千元。</t>
  </si>
  <si>
    <t>1.污水處理系統操作費182,690千元。(預計進用勞務承人力64人，編列65,600千元。)_x000D_
2.污泥運送費153,092千元(2,262TON/月*12月*5,640元/TON=153,092千元)。_x000D_
3.審查委員審查及出席費用45千元。_x000D_
4.環境檢驗費用200千元。_x000D_
5.環保許可變更申請費用450千元(依環保法規辦理許可申請)。_x000D_
6.高低壓電器檢測及維修費600千元。_x000D_
7.消防年度檢修申報及改善費用450千元。_x000D_
8.因應處理量增加及原污水廠一期工程設備及管線、機械設備汰換更新，及園區污水下水道系統修繕維修，編列相關費用3,000千元。_x000D_
9.參加專業講習及污染防治訓練費用100千元。_x000D_
10.人工濕地維護作業，編列相關費用2,000千元。</t>
  </si>
  <si>
    <t>5112-500 折舊、折耗及攤銷-221,820千元</t>
  </si>
  <si>
    <t>依據預計截至106年度12月底之固定資產價值為基礎計提各項折舊費用編列221,820千元，詳固定資產折舊明細表。</t>
  </si>
  <si>
    <t>　5112-510 土地改良物折舊-5,470千元</t>
  </si>
  <si>
    <t>　5112-520 房屋折舊-78,280千元</t>
  </si>
  <si>
    <t>　5112-530 機械及設備折舊-136,800千元</t>
  </si>
  <si>
    <t>5112-600 稅捐與規費(強制費)-11,346千元</t>
  </si>
  <si>
    <t>　5112-680 規費-11,280千元</t>
  </si>
  <si>
    <t>污水下水道水污染防治費11,280千元。</t>
  </si>
  <si>
    <t>5112-800 短絀、賠償與保險給付-8千元</t>
  </si>
  <si>
    <t>　5112-810 各項短絀-8千元</t>
  </si>
  <si>
    <t>提列備抵呆帳8千元(東旺奈米)。</t>
  </si>
  <si>
    <t>08  廢棄物處理業務-137,451千元</t>
  </si>
  <si>
    <t>廢棄物處理作業預計本年度處理量29,200噸，相關成本編列137,451千元，每單位處理成本4,707.23元。</t>
  </si>
  <si>
    <t>5112-200 服務費用-104,535千元</t>
  </si>
  <si>
    <t>資源再生中心廠房、機電設備、交通及運輸設備保險費用860千元。</t>
  </si>
  <si>
    <t>　5112-280 專業服務費-87,654千元</t>
  </si>
  <si>
    <t>1.資源再生中心委託代操作費80,000千元。(預計進用勞務承人力45人，編列34,897千元。)_x000D_
2.廢棄物再利用費用2,078千元。 _x000D_
3.廢棄物採樣分析費用205千元。_x000D_
4.固廢轉運費用5,271千元(1,825噸/年*2,888元/噸)。_x000D_
5.污染防治訓練費用100千元。</t>
  </si>
  <si>
    <t>5112-300 材料及用品費-2,001千元</t>
  </si>
  <si>
    <t>　5112-320 用品消耗-501千元</t>
  </si>
  <si>
    <t>1.檢驗室用玻璃瓶、杯、滴管等50千元。_x000D_
2.專用垃圾袋製作費100千元。_x000D_
3.配合政府環保教育，提供學生民眾宣導品90千元。_x000D_
4.垃圾子車採購261千元。</t>
  </si>
  <si>
    <t>5112-500 折舊、折耗及攤銷-29,174千元</t>
  </si>
  <si>
    <t>依據預計截至106年度12月底之固定資產價值為基礎計提各項折舊費用編列29,174千元，詳固定資產折舊明細表。</t>
  </si>
  <si>
    <t>　5112-530 機械及設備折舊-8,709千元</t>
  </si>
  <si>
    <t>　5112-540 交通及運輸設備折舊-2,045千元</t>
  </si>
  <si>
    <t>5112-800 短絀、賠償與保險給付-41千元</t>
  </si>
  <si>
    <t>　5112-810 各項短絀-41千元</t>
  </si>
  <si>
    <t>提列備抵呆帳41千元(東旺奈米)。</t>
  </si>
  <si>
    <t>16  休閒服務業務-59,829千元</t>
  </si>
  <si>
    <t>5112-200 服務費用-9,263千元</t>
  </si>
  <si>
    <t>　5112-210 水電費-1,960千元</t>
  </si>
  <si>
    <t>1.社區中心電費1,730千元，水費30千元，共編列費用1,760千元。_x000D_
2.健生館公設電費200千元。</t>
  </si>
  <si>
    <t>　5112-250 修理保養及保固費-1,588千元</t>
  </si>
  <si>
    <t xml:space="preserve">1.社區中心及商圈房屋維修保養費875千元(社區中心355千元、健生館520千元)。_x000D_
2.公共設施修護費編列300千元。_x000D_
3.社區中心及商圈機電修保養費413千元。_x000D_
</t>
  </si>
  <si>
    <t>　5112-260 保險費-623千元</t>
  </si>
  <si>
    <t>社區中心及健生館房屋、責任保險費用623千元(社區中心226千元、健生館397千元)。</t>
  </si>
  <si>
    <t>　5112-270 一般服務費-4,934千元</t>
  </si>
  <si>
    <t xml:space="preserve">1.社區中心委外管理費用4,400千元。(預計進用勞務承人力5人，編列2,442千元。)_x000D_
2.景觀植栽養護與環境清潔534千元。(預計進用勞務承人力1人，編列233千元。)_x000D_
</t>
  </si>
  <si>
    <t>　5112-280 專業服務費-146千元</t>
  </si>
  <si>
    <t>1.社區中心及商圈法律諮詢費用40千元。_x000D_
2.評審委員出席費16千元。_x000D_
3.社區中心高低壓電力設備檢測、消防保養及年度檢修申報費90千元。</t>
  </si>
  <si>
    <t>1.商圈文案印製等用品40千元。_x000D_
2.社區中心雜項支出費用100千元。</t>
  </si>
  <si>
    <t>5112-500 折舊、折耗及攤銷-49,378千元</t>
  </si>
  <si>
    <t>依據預計截至106年度12月底之固定資產價值為基礎計提各項折舊費用編列49,378千元，詳固定資產折舊明細表。</t>
  </si>
  <si>
    <t>　5112-530 機械及設備折舊-25,280千元</t>
  </si>
  <si>
    <t>5112-600 稅捐與規費(強制費)-1,048千元</t>
  </si>
  <si>
    <t>　5112-640 房屋稅-1,048千元</t>
  </si>
  <si>
    <t>社區中心及健生館共編列1,048千元。</t>
  </si>
  <si>
    <t>02  警察勤務-153,846千元</t>
  </si>
  <si>
    <t>511A-100 用人費用-89,895千元</t>
  </si>
  <si>
    <t>　511A-110 正式員額薪資-46,472千元</t>
  </si>
  <si>
    <t>按預算員額56名編列46,472千元。</t>
  </si>
  <si>
    <t>　511A-130 超時工作報酬-10,193千元</t>
  </si>
  <si>
    <t>依警察機關外勤員警超勤加班費核發要點編列加班費8,064千元，不休假加班費1,897千元，值班費232千元，共編列費用10,193千元。</t>
  </si>
  <si>
    <t>　511A-150 獎金-11,702千元</t>
  </si>
  <si>
    <t>1.依正式人員薪資總額2.5個月標準計算年終獎金及考績獎金，編列11,658千元。_x000D_
2.退休人員三節慰問金24千元。_x000D_
3.已故隊員眷屬年終慰問金20千元。</t>
  </si>
  <si>
    <t>　511A-160 退休及卹償金-13,821千元</t>
  </si>
  <si>
    <t xml:space="preserve">1.依退撫新制每人6,217元*56人*12月=4,178千元。_x000D_
2.提撥退休撫卹及優惠存款補償利息9,445千元。                                                                                                                                                                                                                                    3.提撥已故隊員撫卹金198千元。_x000D_
</t>
  </si>
  <si>
    <t>　511A-180 福利費-7,707千元</t>
  </si>
  <si>
    <t>1.分攤員工參加公、健保保險費用6,700元/人*56人*12月=4,503千元，二代健保補充保費233千元。_x000D_
2.傷病醫藥費3.5千元/人*20人=70千元。_x000D_
3.休假旅遊補助16千元/人*56人=896千元。_x000D_
4.其他依相關規定支領之各項費用(婚喪、子女教育、生育補助)編列2,005千元。</t>
  </si>
  <si>
    <t>511A-200 服務費用-9,998千元</t>
  </si>
  <si>
    <t>　511A-220 郵電費-749千元</t>
  </si>
  <si>
    <t>1.郵電費25千元*12月=300千元。_x000D_
2.一般電話費30千元*12月=360千元。_x000D_
3.警用線路費1,480元*3支*12月=53千元。_x000D_
4.園區電子看板通信費3千元*12月=36千元。</t>
  </si>
  <si>
    <t xml:space="preserve">1.警察隊舍維修費66千元。_x000D_
2.偵防器材與警械維護費40千元(錄放影機、照相機、錄相機、夜視望遠鏡、人犯監視系統、指紋箱等)。　　   _x000D_
3.電腦、傳真機等儀器設備維護費40千元。_x000D_
4.無線電通訊器材維修費40千元。_x000D_
5.車輛維護費362千元。_x000D_
6.辦公器具維護費60千元。_x000D_
7.酒精測試器維護費40千元。_x000D_
8.警察大樓冷氣保養、電氣設講維護、電梯保養、靶場保養、測速照相機保養費1,070千元。_x000D_
9.園區路口監視系統及電子看板保養維修費450千元。_x000D_
</t>
  </si>
  <si>
    <t>　511A-270 一般服務費-2,725千元</t>
  </si>
  <si>
    <t>1.清潔工作、炊事與打蠟外包費用。(預計進用勞務承人力6人，編列1,848千元。)_x000D_
清潔外包:每月84千元，本年度編列1,008千元。_x000D_
炊事外包：每月50千元，本年度編列600千元。_x000D_
打臘：每月20千元，本年度編列240千元。_x000D_
2.委託保全業辦理台南科學園區巡邏及協助出入區保稅貨品查察作業405千元。_x000D_
3.委外人力費用每月30千元，本年度編列360千元。_x000D_
4.文康活動費2,000元/人*56人=112千元。</t>
  </si>
  <si>
    <t>511A-300 材料及用品費-3,118千元</t>
  </si>
  <si>
    <t>1.汽車9部油料881千元。_x000D_
2.機車53部油料846千元。</t>
  </si>
  <si>
    <t>　511A-320 用品消耗-1,391千元</t>
  </si>
  <si>
    <t>1.辦公用品427千元。_x000D_
2.刑事器材292千元。_x000D_
3.服裝費(由警政署統一代購，金額依規定編列)10.6千元*56人*1年=594千元。_x000D_
4.員警參加年度基層佐警季學科講習訓練誤餐費80元*56人*4季=18千元。_x000D_
5.安全維護、交通疏導、特種勤務、群眾抗爭、春安工作及其他勤務相關誤餐費用60千元。</t>
  </si>
  <si>
    <t>511A-400 租金與利息-29,328千元</t>
  </si>
  <si>
    <t>　511A-430 機器租金-29,198千元</t>
  </si>
  <si>
    <t xml:space="preserve">1.租用NEC電腦終端機1台3千元*12月=36千元。_x000D_
2.租用電腦50部46千元*12月=552千元。_x000D_
3.台南及高雄園區路口監視系統租金1,454千元*12月=17,450千元。                                                                                                     4.台南及高雄園區路口電子看板租金900千元*12月=10,800千元。_x000D_
5.租用影印機15千元/月*2台*12月=360千元。_x000D_
</t>
  </si>
  <si>
    <t>　511A-450 什項設備租金-130千元</t>
  </si>
  <si>
    <t>1.租用電信局線路費3.2千元*3線*12月=115千元。_x000D_
2.租用有線電視線路費15千元。</t>
  </si>
  <si>
    <t>511A-500 折舊、折耗及攤銷-7,506千元</t>
  </si>
  <si>
    <t>依據預計截至106年度12月底之固定資產價值為基礎計提各項折舊費用編列7,506千元，詳固定資產折舊明細表。</t>
  </si>
  <si>
    <t>　511A-520 房屋折舊-997千元</t>
  </si>
  <si>
    <t>　511A-530 機械及設備折舊-1,700千元</t>
  </si>
  <si>
    <t>　511A-540 交通及運輸設備折舊-1,827千元</t>
  </si>
  <si>
    <t>　511A-550 什項設備折舊-2,982千元</t>
  </si>
  <si>
    <t>511A-700 會費、捐助、補助、分攤、救助(濟)與交流活動費-13,887千元</t>
  </si>
  <si>
    <t>　511A-730 分擔-13,687千元</t>
  </si>
  <si>
    <t>分攤保二總、大隊部員警所需經費，本年度編列13,687千元(依據行政院92.7.1院授主孝二字第0920004312號函辦理)。</t>
  </si>
  <si>
    <t>1.外事工作費2千元/月*12月=24千元。_x000D_
2.警務工作費(含刑事辦事費)5千元/月*12月=60千元。</t>
  </si>
  <si>
    <t>03  消防業務-10,810千元</t>
  </si>
  <si>
    <t>511A-200 服務費用-6,790千元</t>
  </si>
  <si>
    <t>　511A-270 一般服務費-2,400千元</t>
  </si>
  <si>
    <t>1.委託專業機構辦理緊急通報專線、獲報現場查勘、緊急應變決策支援專家系統操作、先期緊急應變前進指揮所架設、衛星電話、緊急無線電通報系統及緊急應變器材等操作管理費1,800千元。(預計進用勞務承人力2人，編列1,100千元。)_x000D_
2.消防隊舍清潔工作及景觀維護外包費600千元。(預計進用勞務承人力1人，編列284千元。)</t>
  </si>
  <si>
    <t>　511A-280 專業服務費-2,410千元</t>
  </si>
  <si>
    <t xml:space="preserve">1.辦理大型消防演習支出(結合園區廠商聯防組織)_x000D_
  250千元*1次=250千元。(南科、善化、新市、安定消防隊辦理)_x000D_
  200千元*1次=200千元。(路竹、岡山、永安消防隊辦理)_x000D_
2.園區消防組合訓練費(其中6場在高雄園區辦理)_x000D_
  35千元*16場=560千元。_x000D_
3.地震預警防災系統維運相關費用(地震防災服務、主站設備保全與網路專線、伺服器維護等)1,400千元。_x000D_
</t>
  </si>
  <si>
    <t>依據預計截至106年度12月底之固定資產價值為基礎計提各項折舊費用編列3,322千元，詳固定資產折舊明細表。</t>
  </si>
  <si>
    <t>公共設施維修專線及公務用行動電話費10千元。</t>
  </si>
  <si>
    <t>　511A-250 修理保養及保固費-960千元</t>
  </si>
  <si>
    <t>景觀設施修護費960千元。</t>
  </si>
  <si>
    <t>　511A-280 專業服務費-120千元</t>
  </si>
  <si>
    <t>511A-300 材料及用品費-1,856千元</t>
  </si>
  <si>
    <t>環境維護材料費200千元。</t>
  </si>
  <si>
    <t>　511A-320 用品消耗-1,656千元</t>
  </si>
  <si>
    <t>環境維護用品消耗費1,656千元。</t>
  </si>
  <si>
    <t>06  公共設施維護-249,404千元</t>
  </si>
  <si>
    <t>511A-200 服務費用-135,183千元</t>
  </si>
  <si>
    <t>　511A-210 水電費-48,116千元</t>
  </si>
  <si>
    <t>1.路燈、公共場地及宿舍廠房等景觀設施電費7,036千元，水費725千元。_x000D_
2.交通號誌(18處路口)電費350千元。_x000D_
3.立體停車場公共設施電費400千元，水費5千元。_x000D_
4.防洪抽水站等公共設施電費689千元，水費22千元。_x000D_
5.工業水塔、民生水塔等公共設施電費35,000千元，水費80千元。_x000D_
6.分攤自來水總表與分表差額費用3,809千元。</t>
  </si>
  <si>
    <t>　511A-220 郵電費-577千元</t>
  </si>
  <si>
    <t>1.公共設施維護業務電話費47千元。_x000D_
2.公共設施維護業務數據通訊費50千元，水塔、配水池數據通訊費480千元，共編列費用530千元。</t>
  </si>
  <si>
    <t>　511A-250 修理保養及保固費-5,097千元</t>
  </si>
  <si>
    <t>1.道路修繕費用500千元。_x000D_
2.防洪抽水站及監控設施修繕費用1,097千元。_x000D_
3.自來水設施及管線修繕費用2,000千元。_x000D_
4.交通設施修繕費用1,000千元。 _x000D_
5.公共設施修繕費用500千元。</t>
  </si>
  <si>
    <t>1.公有建物(水塔、配水池、防洪抽水站)保險費3,140千元。_x000D_
2.行政服務區地下停車場、立停車場及霞客湖展示室保險費2,400千元。_x000D_
3.新港社地方文化館保險費13千元。</t>
  </si>
  <si>
    <t>　511A-270 一般服務費-65,840千元</t>
  </si>
  <si>
    <t>1.水電交通設施委外督導維護費7,198千元(預計進用勞務承攬人力10人，編列5,639千元。) _x000D_
2.防洪抽水站及監控設施操作維護費用7,136千元。(預計進用勞務承攬人力8人，編列3,638千元。) _x000D_
3.自來水、配水池及管線操作維護費12,611千元。(預計進用勞務承攬人力12人，編列4,751千元。) _x000D_
4.路燈及管線操作維護費用8,243千元。(預計進用勞務承攬人力11人，編列5,000千元。) _x000D_
5.道路及道路附屬設施(步道、自行車道、路緣石等設施)維護費用15,136千元。(預計進用勞務承攬人力5人，編列3,900千元。)                                                                                 6.高鐵減振基礎及附屬設施維護費用2,883千元。(預計進用勞務承攬人力2人，編列1,000千元。) _x000D_
7.寬頻管道維護費450千元。_x000D_
8.公共設施及公有建築物委外督導維護費用4,813千元。(預計進用勞務承攬人力5人，編列4,232千元。)_x000D_
9.交通設施操作維護費及交通專業諮詢服務費6,050千元。_x000D_
10.立體停車場、新港堂電梯保養費用120千元。_x000D_
11.新港堂維護費1,200千元。</t>
  </si>
  <si>
    <t>　511A-280 專業服務費-10,000千元</t>
  </si>
  <si>
    <t>1.高鐵減振工程相關訴訟法律服務費用5,000千元。_x000D_
2.園區再生水先期規劃費用5,000千元。</t>
  </si>
  <si>
    <t>511A-300 材料及用品費-1,411千元</t>
  </si>
  <si>
    <t>　511A-310 使用材料費-1,080千元</t>
  </si>
  <si>
    <t>公共設施維護業務零件材料費1,080千元。</t>
  </si>
  <si>
    <t>　511A-320 用品消耗-331千元</t>
  </si>
  <si>
    <t>公共設施維護業務用品消耗費331千元。</t>
  </si>
  <si>
    <t>511A-400 租金與利息-28,010千元</t>
  </si>
  <si>
    <t>　511A-440 交通及運輸設備租金-28,000千元</t>
  </si>
  <si>
    <t>南科園區巡迴交通車委辦費用28,000千元。(預計進用16人，編列7,868千元。)</t>
  </si>
  <si>
    <t>511A-700 會費、捐助、補助、分攤、救助(濟)與交流活動費-84,800千元</t>
  </si>
  <si>
    <t>　511A-720 捐助、補助與獎助-65,800千元</t>
  </si>
  <si>
    <t>1.補助台南市政府辦理加強地方與園區警政、消防、環保、教育、文化水準之設施、裝備及其專案性計畫、加強園區週邊醫療及保健、交通及道路環境改善等項目，經費預計39,000千元。_x000D_
2.補助自來水公司26,800千元(台19甲專管補助)。（行政院民國100年7月21日院臺科字第1000038613號函核定）</t>
  </si>
  <si>
    <t>14  公共設施-630千元</t>
  </si>
  <si>
    <t>511A-800 短絀、賠償與保險給付-630千元</t>
  </si>
  <si>
    <t>　511A-810 各項短絀-630千元</t>
  </si>
  <si>
    <t>提列備抵呆帳630千元(東旺奈米管理費)。</t>
  </si>
  <si>
    <t>15  環境保護-65,880千元</t>
  </si>
  <si>
    <t>511A-200 服務費用-65,880千元</t>
  </si>
  <si>
    <t>　511A-280 專業服務費-65,820千元</t>
  </si>
  <si>
    <t xml:space="preserve">1.專家顧問之出席費、審查費及諮詢費等相關費用160千元。_x000D_
2.辦理台南園區溫室氣體管理計畫1,500千元。(預計進用勞務承攬人力2人，編列800千元。) _x000D_
3.辦理台南園區周圍環境品質監測計畫8,000千元。(預計進用勞務承攬人力4人，編列1,266千元。) _x000D_
4.辦理南科社會責任及環保績效展現計畫1,900千元。(預計進用勞務承攬人力3人，編列980千元。) _x000D_
5.辦理永續園區環境教育場址推廣計畫2,500千元。(預計進用勞務承攬人力2人，編列1,200千元。) _x000D_
6.辦理台南園區地下水質井網維護與監測計畫5,850千元。(預計進用勞務承攬人力4人，編列1,067千元。) _x000D_
7.辦理智慧園區環境監測與品質管理計畫2,000千元。(預計進用勞務承攬人力2人，編列900千元。) _x000D_
8.辦理特殊性工業區空氣品質監測站維護計畫31,000元。(預計進用勞務承攬人力5人，編列2,017千元。) _x000D_
9.辦理台南園區一、二期基地施工期間環境監測計畫8,000千元。(預計進用勞務承攬人力4人，編列1,170千元。)_x000D_
10.辦理台南園區環境微振監測系統佈設計畫910千元。(預計進用勞務承攬人力3人，編列612千元。) _x000D_
11.園區遺址監管保護費用4,000千元。(預計進用勞務承攬人力1人，編列684千元。) </t>
  </si>
  <si>
    <t>10  出租資產-1,091,366千元</t>
  </si>
  <si>
    <t>土地巡查、協辦等租賃委外費用4,262千元。(預計進用勞務承攬人力9人，編列3,361千元。)</t>
  </si>
  <si>
    <t>5141-500 折舊、折耗及攤銷-1,003,441千元</t>
  </si>
  <si>
    <t>依據預計截至106年度12月底之固定資產價值為基礎計提各項折舊費用編列1,003,441千元，詳固定資產折舊明細表。</t>
  </si>
  <si>
    <t>　5141-510 土地改良物折舊-649,742千元</t>
  </si>
  <si>
    <t>　5141-520 房屋折舊-119,018千元</t>
  </si>
  <si>
    <t>　5141-530 機械及設備折舊-137,862千元</t>
  </si>
  <si>
    <t>　5141-540 交通及運輸設備折舊-45,359千元</t>
  </si>
  <si>
    <t>　5141-550 什項設備折舊-51,460千元</t>
  </si>
  <si>
    <t>5141-600 稅捐與規費(強制費)-71,258千元</t>
  </si>
  <si>
    <t>　5141-620 土地稅-71,258千元</t>
  </si>
  <si>
    <t>地價稅依照預估出租土地面積公告地價總額*基本稅率(10％)，計編列71,258千元。</t>
  </si>
  <si>
    <t>5141-800 短絀、賠償與保險給付-8,572千元</t>
  </si>
  <si>
    <t>　5141-810 各項短絀-8,572千元</t>
  </si>
  <si>
    <t>提列備抵呆帳8,572千元(東旺奈米)。</t>
  </si>
  <si>
    <t>10  出租資產-182,795千元</t>
  </si>
  <si>
    <t>1.標準廠房設施維護及植栽整理費3,906千元。(預計進用勞務承人力8人，編列3,216千元。)_x000D_
2.標準廠房電梯保養費用2,835千元。_x000D_
3.標準廠房高低壓電力設備檢測費用126千元。_x000D_
4.標準廠房消防保養及年度檢修申報費用210千元。_x000D_
5.標準廠房清潔、保全、協辦等委外費用17,126千元。(預計進用勞務承人力38人，編列13,507千元。)_x000D_
6.標準廠房環境消毒費用381千元。</t>
  </si>
  <si>
    <t>5142-500 折舊、折耗及攤銷-124,870千元</t>
  </si>
  <si>
    <t>依據預計截至106年度12月底之固定資產價值為基礎計提各項折舊費用編列124,870千元，詳固定資產折舊明細表。</t>
  </si>
  <si>
    <t>　5142-510 土地改良物折舊-1,248千元</t>
  </si>
  <si>
    <t>　5142-520 房屋折舊-80,375千元</t>
  </si>
  <si>
    <t>　5142-530 機械及設備折舊-42,187千元</t>
  </si>
  <si>
    <t>　5142-540 交通及運輸設備折舊-9千元</t>
  </si>
  <si>
    <t>　5142-550 什項設備折舊-1,051千元</t>
  </si>
  <si>
    <t>5142-600 稅捐與規費(強制費)-8,400千元</t>
  </si>
  <si>
    <t>　5142-640 房屋稅-8,400千元</t>
  </si>
  <si>
    <t>廠房房屋稅8,400千元。</t>
  </si>
  <si>
    <t>5142-800 短絀、賠償與保險給付-6,277千元</t>
  </si>
  <si>
    <t>　5142-810 各項短絀-6,277千元</t>
  </si>
  <si>
    <t>提列備抵呆帳6,277千元(綠益康)。</t>
  </si>
  <si>
    <t>10  出租資產-133,804千元</t>
  </si>
  <si>
    <t>5145-200 服務費用-53,107千元</t>
  </si>
  <si>
    <t>　5145-210 水電費-19,308千元</t>
  </si>
  <si>
    <t>住宅宿舍電費9,959千元、水費1,648千元及瓦斯費7,701千元。</t>
  </si>
  <si>
    <t>1.宿舍清潔、保全、協辦等委外費用12,368千元。(預計進用勞務承人力28人，編列9,755千元。)_x000D_
2.宿舍環境消毒費用175千元。_x000D_
3.第四台有線電視4,650千元。_x000D_
4.網路無線寬頻3,393千元。_x000D_
5.宿舍設施維護及植栽整理費4,053千元。(預計進用勞務承人力9人，編列3,337千元。)_x000D_
6.宿舍電梯保養費用2,334千元。_x000D_
7.宿舍飲水機保養費用436千元。_x000D_
8.宿舍高低壓電力設備檢測費54千元。_x000D_
9.宿舍消防保養及年度檢修申報費用242千元。</t>
  </si>
  <si>
    <t>5145-500 折舊、折耗及攤銷-73,402千元</t>
  </si>
  <si>
    <t>依據預計截至106年度12月底之固定資產價值為基礎計提各項折舊費用編列73,402千元，詳固定資產折舊明細表。</t>
  </si>
  <si>
    <t>　5145-510 土地改良物折舊-1,394千元</t>
  </si>
  <si>
    <t>　5145-520 房屋折舊-41,218千元</t>
  </si>
  <si>
    <t>　5145-530 機械及設備折舊-15,173千元</t>
  </si>
  <si>
    <t>　5145-540 交通及運輸設備折舊-1,070千元</t>
  </si>
  <si>
    <t>　5145-550 什項設備折舊-14,547千元</t>
  </si>
  <si>
    <t>07  污水處理業務-122,981千元</t>
  </si>
  <si>
    <t>污水處理作業預計本年度處理污水量8,030,000立方公尺，相關成本編列122,981千元，每單位處理成本15.32元。</t>
  </si>
  <si>
    <t>5112-200 服務費用-65,205千元</t>
  </si>
  <si>
    <t xml:space="preserve">1.污水處理業務6,228千元，包括:_x000D_
(1)辦公房舍維護4,775平方公尺，每平方公尺31元，共計148千元。_x000D_
(2)電腦設備維護費50千元。_x000D_
(3)印表機、傳真機等維護費30千元。                                                                                                                           (4)污水處理廠內相關設施及管線維護修繕費6,000千元。                                                                                                   2.廢棄物處理業務328千元，包括:_x000D_
(1)辦公房舍維護890.9平方公尺，每平方公尺31元，共計28千元。_x000D_
(2)相關處理設施及管線等之修理保養費用300千元。_x000D_
</t>
  </si>
  <si>
    <t>　5112-280 專業服務費-48,238千元</t>
  </si>
  <si>
    <t xml:space="preserve">1.污水處理系統操作費33,712千元。(預計進用勞務承攬人力31人，編列14,971千元。) _x000D_
2.污泥運送及處理費14,526千元(269TON/月*12月*4,500元/TON=14,526千元)。_x000D_
_x000D_
</t>
  </si>
  <si>
    <t>5112-500 折舊、折耗及攤銷-56,373千元</t>
  </si>
  <si>
    <t>依據預計截至106年度12月底之固定資產價值為基礎計提各項折舊費用編列56,373千元，詳固定資產折舊明細表。</t>
  </si>
  <si>
    <t>　5112-530 機械及設備折舊-31,039千元</t>
  </si>
  <si>
    <t>5112-600 稅捐與規費(強制費)-903千元</t>
  </si>
  <si>
    <t>　5112-680 規費-837千元</t>
  </si>
  <si>
    <t>污水下水道水污染防治費837千元。</t>
  </si>
  <si>
    <t>02  警察勤務-38,618千元</t>
  </si>
  <si>
    <t>511A-100 用人費用-29,349千元</t>
  </si>
  <si>
    <t>　511A-110 正式員額薪資-15,612千元</t>
  </si>
  <si>
    <t>按預算員額19名編列15,612千元。</t>
  </si>
  <si>
    <t>依警察機關外勤員警超勤加班費核發要點編列加班費2,736千元，不休假加班費644千元，共編列費用3,380千元。</t>
  </si>
  <si>
    <t>　511A-150 獎金-4,038千元</t>
  </si>
  <si>
    <t>依正式人員薪資總額2.5個月標準計算年終獎金及考績獎金，編列4,038千元。</t>
  </si>
  <si>
    <t>　511A-160 退休及卹償金-3,865千元</t>
  </si>
  <si>
    <t xml:space="preserve">1.依退撫新制每人6,243元*19人*12月=1,423千元。_x000D_
2.提撥退休撫卹及優惠存款補償利息2,442千元。                                                                                                                                                                                                                                 </t>
  </si>
  <si>
    <t>　511A-180 福利費-2,454千元</t>
  </si>
  <si>
    <t>1.分攤員工參加公、健保費6,728元/人*19人*12月=1,534千元。_x000D_
2.二代健保補充保費81千元。_x000D_
3.休假旅遊補助16千元/人*19人=304千元。_x000D_
4.傷病醫藥費3.5千元/人*10人=35千元_x000D_
5.其他依相關規定支領之各項費用(婚喪、子女教育、生育補助)編列500千元。</t>
  </si>
  <si>
    <t>511A-200 服務費用-4,666千元</t>
  </si>
  <si>
    <t>　511A-210 水電費-2,289千元</t>
  </si>
  <si>
    <t>1.電費160千元*12月=1,920千元。_x000D_
2.路口監視器及電子看板電費19.75千元/月*12月=237千元。_x000D_
3.水費6千元*12月=72千元。_x000D_
4.瓦斯費5千元*12月=60千元。</t>
  </si>
  <si>
    <t>　511A-220 郵電費-174千元</t>
  </si>
  <si>
    <t>1.郵電費1千元*12月=12千元。_x000D_
2.一般電話費12千元*12月=144千元。_x000D_
3.警用線路費1,480元*1支*12月=18千元。</t>
  </si>
  <si>
    <t>　511A-250 修理保養及保固費-655千元</t>
  </si>
  <si>
    <t>1.警察隊舍維修費47千元。_x000D_
2.偵防器材與警械維護10千元。_x000D_
3.電腦、傳真機等儀器設備維護10千元。_x000D_
4.無線電通訊器材維修10千元。_x000D_
5.車輛維護費98千元_x000D_
6.辦公器具維護費20千元。_x000D_
7.酒精測試器維護費10千元。_x000D_
8.警察大樓冷氣保養、電氣設講維護、電梯保養維修費450千元。</t>
  </si>
  <si>
    <t>511A-300 材料及用品費-971千元</t>
  </si>
  <si>
    <t>1.汽車2部油料196千元。_x000D_
2.機車19部油料303千元。</t>
  </si>
  <si>
    <t>　511A-320 用品消耗-472千元</t>
  </si>
  <si>
    <t xml:space="preserve">1.辦公用品145千元。_x000D_
2.刑事器材100千元。_x000D_
3.服裝費(由警政署統一代購，金額依規定編列)                                                                                                                                  10.6千元/年人*19人*1年=201千元。                                                                                       4.員警參加年度基層佐警季學科講習訓練誤餐費19人*80元*4季=6千元。_x000D_
5.安全維護、交通疏導、特種勤務、群眾抗爭、春安工作及其他勤務相關誤餐費用20千元。  </t>
  </si>
  <si>
    <t>511A-400 租金與利息-390千元</t>
  </si>
  <si>
    <t>　511A-430 機器租金-342千元</t>
  </si>
  <si>
    <t>1.租用電腦15部13.5千元/月*12月=162千元。_x000D_
2.影印機租金15千元/月*1台*12月=180千元</t>
  </si>
  <si>
    <t>　511A-450 什項設備租金-48千元</t>
  </si>
  <si>
    <t>1.租用電信局線路費3.2千元*1線*12月=38千元。_x000D_
2.租用有線電視線路費10千元。</t>
  </si>
  <si>
    <t>511A-500 折舊、折耗及攤銷-3,232千元</t>
  </si>
  <si>
    <t>依據預計截至106年12月底之固定資產價值為基礎計提各項折舊費用編列3,232千元，詳固定資產折舊明細表。</t>
  </si>
  <si>
    <t>　511A-520 房屋折舊-1,564千元</t>
  </si>
  <si>
    <t>　511A-530 機械及設備折舊-1,301千元</t>
  </si>
  <si>
    <t>　511A-540 交通及運輸設備折舊-367千元</t>
  </si>
  <si>
    <t>511A-300 材料及用品費-410千元</t>
  </si>
  <si>
    <t>　511A-310 使用材料費-50千元</t>
  </si>
  <si>
    <t>植栽使用材料費50千元。</t>
  </si>
  <si>
    <t>　511A-320 用品消耗-360千元</t>
  </si>
  <si>
    <t>噴灌設備用品消耗費360千元。</t>
  </si>
  <si>
    <t>06  公共設施維護-74,666千元</t>
  </si>
  <si>
    <t>511A-200 服務費用-51,366千元</t>
  </si>
  <si>
    <t>1.路燈、公有場地及宿舍廠房等景觀設施電費5,261千元。_x000D_
2.交通號誌電費120千元。_x000D_
3.工業水塔、配水池及民生水塔電費7,360千元。_x000D_
4.滯A及滯B防汛閘門電費40千元。_x000D_
5.分攤自來水總表與分表差額費用2,120千元。_x000D_
6.公有場地及宿舍廠房等景觀設施水費508千元。</t>
  </si>
  <si>
    <t>　511A-220 郵電費-295千元</t>
  </si>
  <si>
    <t>1.公共設施維修專線費5千元。_x000D_
2.防汛通訊費40千元。_x000D_
3.防汛數據通訊費80千元。_x000D_
4.水塔數據通訊費170千元。</t>
  </si>
  <si>
    <t>　511A-250 修理保養及保固費-1,343千元</t>
  </si>
  <si>
    <t xml:space="preserve">1.水塔修繕費用251千元。_x000D_
2.道路修繕費用296千元。_x000D_
3.交通設施修繕費500千元。_x000D_
4.公共設施修繕費用296千元。_x000D_
</t>
  </si>
  <si>
    <t>　511A-270 一般服務費-32,939千元</t>
  </si>
  <si>
    <t>1.路燈及管線操作維護費用6,255千元。(預計進用勞務承攬人力8人，編列4,634千元。) _x000D_
2.維護AC道路及人行道清潔維護費用11,083千元。(預計進用勞務承人力2人，編列1,000千元。)_x000D_
3.公共設施及公有建築物委外督導維護費用2,984千元。(預計進用勞務承攬人力4人，編列2,465千元。)_x000D_
4.交通設施操作維護費及交通專業諮詢服務費2,426千元(高雄園區46個路口)。(預計進用勞務承攬人力1人，編列453千元。)_x000D_
5.防洪抽水站及監控設施操作維護費1,784千元。(預計進用勞務承攬人力2人，編列909千元。) _x000D_
6.自來水、配水池及管線操作維護費8,407千元。(預計進用勞務承攬人力6人，編列3,167千元。)</t>
  </si>
  <si>
    <t>511A-300 材料及用品費-300千元</t>
  </si>
  <si>
    <t>　511A-310 使用材料費-150千元</t>
  </si>
  <si>
    <t>環境維護材料費150千元。</t>
  </si>
  <si>
    <t>　511A-320 用品消耗-150千元</t>
  </si>
  <si>
    <t>環境維護用品消耗費150千元。</t>
  </si>
  <si>
    <t>南科園區巡迴交通車委辦案2,000千元。(預計進用1人，編列592千元。)</t>
  </si>
  <si>
    <t>511A-700 會費、捐助、補助、分攤、救助(濟)與交流活動費-21,000千元</t>
  </si>
  <si>
    <t>　511A-720 捐助、補助與獎助-21,000千元</t>
  </si>
  <si>
    <t>補助高雄市政府加強地方與園區警政、消防、環保、教育、文化水準之設備、設施及其專案性計畫、加強園區週邊醫療，保健及交通改善項目，計新台幣21,000千元。</t>
  </si>
  <si>
    <t>15  環境保護-9,720千元</t>
  </si>
  <si>
    <t>511A-200 服務費用-9,720千元</t>
  </si>
  <si>
    <t>　511A-280 專業服務費-9,660千元</t>
  </si>
  <si>
    <t xml:space="preserve">1.專家顧問之出席費、審查費及諮詢費等相關費用160千元。_x000D_
2.辦理高雄園區溫室氣體管理計畫1,000千元。(預計進用勞務承攬人力1人，編列400千元。)_x000D_
3.辦理高雄園區地下水質井網維護與監測計畫3,500千元。(預計進用勞務承攬人力2人，編列621千元。) _x000D_
4.辦理高雄園區施工期間環境監測計畫5,000千元。(預計進用勞務承攬人力2人，編列731千元。) </t>
  </si>
  <si>
    <t>10  出租資產-589,223千元</t>
  </si>
  <si>
    <t>土地巡查、協辦等租賃委外費用2,192千元。(預計進用勞務承攬人力5人，編列1,784千元。)</t>
  </si>
  <si>
    <t>5141-500 折舊、折耗及攤銷-568,504千元</t>
  </si>
  <si>
    <t>依據預計截至106年度12月底之固定資產價值為基礎計提各項折舊費用編列568,504千元，詳固定資產折舊明細表。</t>
  </si>
  <si>
    <t>　5141-510 土地改良物折舊-434,058千元</t>
  </si>
  <si>
    <t>　5141-520 房屋折舊-15,287千元</t>
  </si>
  <si>
    <t>　5141-530 機械及設備折舊-52,771千元</t>
  </si>
  <si>
    <t>　5141-540 交通及運輸設備折舊-57,179千元</t>
  </si>
  <si>
    <t>　5141-550 什項設備折舊-9,209千元</t>
  </si>
  <si>
    <t>5141-600 稅捐與規費(強制費)-16,473千元</t>
  </si>
  <si>
    <t>　5141-620 土地稅-16,188千元</t>
  </si>
  <si>
    <t>地價稅依照預估出租土地面積公告地價總額*基本稅率(10％)，計編列16,188千元。</t>
  </si>
  <si>
    <t>5141-800 短絀、賠償與保險給付-446千元</t>
  </si>
  <si>
    <t>　5141-810 各項短絀-446千元</t>
  </si>
  <si>
    <t>提列備抵呆帳446千元(萬記)。</t>
  </si>
  <si>
    <t>10  出租資產-75,164千元</t>
  </si>
  <si>
    <t>5142-200 服務費用-20,981千元</t>
  </si>
  <si>
    <t>　5142-210 水電費-3,029千元</t>
  </si>
  <si>
    <t>廠房公共設施公用電費2,606千元及水費423千元。</t>
  </si>
  <si>
    <t>　5142-270 一般服務費-14,256千元</t>
  </si>
  <si>
    <t xml:space="preserve">1.廠房清潔、保全、協辦等委外費用8,754千元。(預計進用勞務承人力19人，編列7,122千元。)_x000D_
2.環境消毒費用62千元。_x000D_
3.廠房公有建築物維修工作費用4,140千元(含高低壓電力設備檢測費與消防保養及年度檢修申報費)。(預計進用勞務承攬人力4人，編列2,125千元。) _x000D_
4.電梯保養費用1,300千元。_x000D_
</t>
  </si>
  <si>
    <t>5142-500 折舊、折耗及攤銷-49,933千元</t>
  </si>
  <si>
    <t>依據預計截至106年度12月底之固定資產價值為基礎計提各項折舊費用編列49,933千元，詳固定資產折舊明細表。</t>
  </si>
  <si>
    <t>　5142-520 房屋折舊-36,037千元</t>
  </si>
  <si>
    <t>　5142-530 機械及設備折舊-10,858千元</t>
  </si>
  <si>
    <t>　5142-550 什項設備折舊-2,907千元</t>
  </si>
  <si>
    <t>5142-800 短絀、賠償與保險給付-450千元</t>
  </si>
  <si>
    <t>　5142-810 各項短絀-450千元</t>
  </si>
  <si>
    <t>提列備抵呆帳450千元(藍海)。</t>
  </si>
  <si>
    <t>依據預計截至106年度12月底之固定資產價值為基礎計提各項折舊費用編列12,208千元，詳固定資產折舊明細表。</t>
  </si>
  <si>
    <t>10  出租資產-49,934千元</t>
  </si>
  <si>
    <t>5145-200 服務費用-21,095千元</t>
  </si>
  <si>
    <t>　5145-210 水電費-5,546千元</t>
  </si>
  <si>
    <t>住宅宿舍電費3,528千元、水費598千元及瓦斯費1,420千元。</t>
  </si>
  <si>
    <t xml:space="preserve">1.宿舍清潔、保全、協辦等委外費用5,830千元。(預計進用勞務承攬人力13人，編列4,743千元。)_x000D_
2.有線電視收視及網路寬頻2,412千元_x000D_
3.網路無線寬頻745千元。_x000D_
4.宿舍公有建築物維修工作費用2,900千元(含高低壓電力設備檢測費與消防保養及年度檢修申報費)。(預計進用勞務承攬人力5人，編列2,226千元。) _x000D_
5.電梯保養費用410千元。_x000D_
</t>
  </si>
  <si>
    <t>5145-500 折舊、折耗及攤銷-26,417千元</t>
  </si>
  <si>
    <t>依據預計截至106年度12月底之固定資產價值為基礎計提各項折舊費用編列26,417千元，詳固定資產折舊明細表。</t>
  </si>
  <si>
    <t>　5145-520 房屋折舊-15,745千元</t>
  </si>
  <si>
    <t>　5145-530 機械及設備折舊-9,583千元</t>
  </si>
  <si>
    <t>　5145-540 交通及運輸設備折舊-199千元</t>
  </si>
  <si>
    <t>　5145-550 什項設備折舊-890千元</t>
  </si>
  <si>
    <t>5145-600 稅捐與規費(強制費)-1,622千元</t>
  </si>
  <si>
    <t>　5145-640 房屋稅-1,622千元</t>
  </si>
  <si>
    <t>住宅房屋稅1,622千元。</t>
  </si>
  <si>
    <t>20  其他-15,410千元</t>
  </si>
  <si>
    <t>51DY-200 服務費用-13,396千元</t>
  </si>
  <si>
    <t>1.派員赴歐美地區推動園區國際交流、延攬人才、參加高科技展、拜訪潛在投資廠商、針對重點發展產業進行投資招商業務。3人10天，編列550千元。_x000D_
2.派員赴亞洲推動園區國際交流、參加高科技展、拜訪潛在投資廠商、針對重點發展產業進行投資招商業務。10人8天，編列734千元。_x000D_
3.派員赴美洲、亞洲或歐洲參加世界科技城市協會(WTA)等國際組織會議及推動科技人才創新創業業務交流。4人10天，編列180千元。_x000D_
4.派員赴大陸推動科技人才創新創業業務交流，參訪大陸高新技術產業園區及智慧園區。4人8天，編列193千元。</t>
  </si>
  <si>
    <t>　51DY-280 專業服務費-11,696千元</t>
  </si>
  <si>
    <t>1.管理費爭訟案件之相關律師諮詢費用240千元。_x000D_
2.106年關港貿單一窗口進口通關作業，ISO驗證、複驗及維運費3,710千元。_x000D_
3.106年科學園區廠商共用性資訊服務系統維運費(南科分攤款)2,000千元。_x000D_
4.作業基金會計帳務委託會計師事務所處理費用1,800千元。(預計進用勞務承攬人力3人，編列1,500千元。) _x000D_
5.南部科學工業園區整體形象提升及招商規劃整體委外費用2,000千元。 _x000D_
6.作業基金相關報表及財務調度相關處理費用600千元。(預計進用勞務承攬人力1人，編列496千元。) _x000D_
7.智慧園區產業創新解題服務平台暨專屬網站維護管理委外費用1,250千元。_x000D_
8.營業稅申報委託專業服務費用96千元。</t>
    <phoneticPr fontId="10" type="noConversion"/>
  </si>
  <si>
    <t>51DY-400 租金與利息-491千元</t>
  </si>
  <si>
    <t>　51DY-430 機器租金-491千元</t>
  </si>
  <si>
    <t xml:space="preserve">1.作業基金會計系統(含概算系統)租用維護作業費456千元。_x000D_
2.配合作業基金會計系統電腦租用維護作業費35千元。_x000D_
</t>
  </si>
  <si>
    <t>51DY-500 折舊、折耗及攤銷-1,523千元</t>
  </si>
  <si>
    <t>　51DY-5A0 攤銷-1,523千元</t>
  </si>
  <si>
    <t>106年配合關港貿單一窗口建置案，攤銷電腦軟體費1,523千元。</t>
  </si>
  <si>
    <t>估計利率</t>
    <phoneticPr fontId="10" type="noConversion"/>
  </si>
  <si>
    <t>計息
期間</t>
    <phoneticPr fontId="10" type="noConversion"/>
  </si>
  <si>
    <t>利息費用</t>
    <phoneticPr fontId="10" type="noConversion"/>
  </si>
  <si>
    <t>1年</t>
    <phoneticPr fontId="5" type="noConversion"/>
  </si>
  <si>
    <t>金融機構</t>
    <phoneticPr fontId="10" type="noConversion"/>
  </si>
  <si>
    <t>87-90台南園區第一期土地開發工程</t>
    <phoneticPr fontId="5" type="noConversion"/>
  </si>
  <si>
    <t>金融機構</t>
    <phoneticPr fontId="10" type="noConversion"/>
  </si>
  <si>
    <t>1年</t>
    <phoneticPr fontId="5" type="noConversion"/>
  </si>
  <si>
    <t>87-96台南園區員工宿舍工程</t>
    <phoneticPr fontId="5" type="noConversion"/>
  </si>
  <si>
    <t>1年</t>
    <phoneticPr fontId="5" type="noConversion"/>
  </si>
  <si>
    <t>金融機構</t>
    <phoneticPr fontId="10" type="noConversion"/>
  </si>
  <si>
    <t>87台南園區公私有土地徵收</t>
    <phoneticPr fontId="5" type="noConversion"/>
  </si>
  <si>
    <t>91台南園區二期基地土地徵收</t>
    <phoneticPr fontId="5" type="noConversion"/>
  </si>
  <si>
    <t>89-91台南園區北側聯外道路</t>
    <phoneticPr fontId="5" type="noConversion"/>
  </si>
  <si>
    <t>92-95台南園區行政服務大樓及服務中心、地下停車場、警察大樓工程</t>
    <phoneticPr fontId="5" type="noConversion"/>
  </si>
  <si>
    <t>台南園區土地開發工程</t>
    <phoneticPr fontId="5" type="noConversion"/>
  </si>
  <si>
    <t xml:space="preserve">高雄園區公地撥用 </t>
    <phoneticPr fontId="5" type="noConversion"/>
  </si>
  <si>
    <t xml:space="preserve">高雄園區第一期員工住宅工程 </t>
    <phoneticPr fontId="5" type="noConversion"/>
  </si>
  <si>
    <t>高雄園區第一期土地開發工程</t>
    <phoneticPr fontId="5" type="noConversion"/>
  </si>
  <si>
    <t>合計</t>
    <phoneticPr fontId="10" type="noConversion"/>
  </si>
  <si>
    <t>07  污水處理-395,005千元</t>
  </si>
  <si>
    <t>污水處理作業預計本年度處理污水量30,630,435立方公尺，相關成本編列395,005千元，每單位處理成本12.90元。</t>
  </si>
  <si>
    <t>5112-200 服務費用-188,997千元</t>
  </si>
  <si>
    <t>　5112-210 水電費-46,188千元</t>
  </si>
  <si>
    <t>依實際需要並遵行節約能源措施，編列污水處理機械、辦公室電費45,239千元及水費949千元，計46,188千元。</t>
  </si>
  <si>
    <t>參酌業務需要，編列辦公用電話費及數據通信費78千元。</t>
  </si>
  <si>
    <t>業務聯絡出差旅費編列2千元。</t>
  </si>
  <si>
    <t>辦公用報表印刷費編列34千元。</t>
  </si>
  <si>
    <t>1.辦公房舍維護依實際需要，編列105千元。_x000D_
2.其他建築維護依實際需要，編列110千元。_x000D_
3.機電儀控資訊設施維護依實際需要，編列90千元。</t>
  </si>
  <si>
    <t>1.污水處理廠房保險費(含污水處理廠一、二、三期、四期及環境資源教育展示中心)編列972千元。_x000D_
2.機電設備保險費(含一、二、三、四期及環境資源教育展示中心機電設備)編列3,000千元。</t>
  </si>
  <si>
    <t>　5112-280 專業服務費-138,328千元</t>
  </si>
  <si>
    <t>1.委託領有專技證照人員提供簽證服務酬勞編列45千元。_x000D_
2.污水廠評鑑專家學者審查及出席費用編列90千元。_x000D_
3.參加專業講習訓練編列31千元。_x000D_
4.污水處理系統操作費138,162千元(污水廠機電設施維護、污泥清理及污水管線檢視、委託環境檢驗單位檢驗污泥、空氣及放流水質費用，預計進用勞務承攬人力50人，編列27,226千元)。</t>
  </si>
  <si>
    <t>因應園區開發之環保議題、民眾抗爭所需業務協調接待編列90千元。</t>
  </si>
  <si>
    <t>5112-300 材料及用品費-221千元</t>
  </si>
  <si>
    <t>　5112-320 用品消耗-221千元</t>
  </si>
  <si>
    <t>1.辦公用文具紙張編列43千元。_x000D_
2.污水處理廠區園藝用品及美化環境費用編列161千元。_x000D_
3.購置工作服編列17千元(2,500元*7人=17千元)。</t>
  </si>
  <si>
    <t>因應緊急事故租用吊車等大型什項設備費用編列135千元。</t>
  </si>
  <si>
    <t>5112-500 折舊、折耗及攤銷-198,652千元</t>
  </si>
  <si>
    <t>折舊─依據預計截至106年度12月底之固定資產價值為基礎計提各項折舊費用編列198,652千元，詳資產折舊明細表。</t>
  </si>
  <si>
    <t>　5112-510 土地改良物折舊-10,364千元</t>
  </si>
  <si>
    <t>　5112-520 房屋折舊-25,014千元</t>
  </si>
  <si>
    <t>　5112-530 機械及設備折舊-117,726千元</t>
  </si>
  <si>
    <t>　5112-540 交通及運輸設備折舊-26,640千元</t>
  </si>
  <si>
    <t>　5112-550 什項設備折舊-18,908千元</t>
  </si>
  <si>
    <t>5112-600 稅捐與規費(強制費)-7,000千元</t>
  </si>
  <si>
    <t>　5112-680 規費-7,000千元</t>
  </si>
  <si>
    <t>因應環保署開徵水污染防治費編列7,000千元。</t>
  </si>
  <si>
    <t>02  警察勤務-92,413千元</t>
  </si>
  <si>
    <t>511A-100 用人費用-48,183千元</t>
  </si>
  <si>
    <t>　511A-110 正式員額薪資-27,924千元</t>
  </si>
  <si>
    <t>按預算員額32名，編列27,924千元。</t>
  </si>
  <si>
    <t>　511A-130 超時工作報酬-5,956千元</t>
  </si>
  <si>
    <t>依警察機關外勤員警超勤加班費核發要點編列中隊部及中科分隊加班費4,608千元,不休假加班費1,119千元，值班費229千元，合計編列5,956千元。</t>
  </si>
  <si>
    <t>　511A-150 獎金-6,481千元</t>
  </si>
  <si>
    <t>1.依正式人員薪資總額2.5個月標準計算年終獎金及考績獎金，編列6,475千元。_x000D_
2.退休人員三節慰問金編列6千元。</t>
  </si>
  <si>
    <t>　511A-160 退休及卹償金-3,346千元</t>
  </si>
  <si>
    <t>依退撫新制及勞動基準法規定，編列退休金3,346千元。</t>
  </si>
  <si>
    <t>　511A-180 福利費-4,476千元</t>
  </si>
  <si>
    <t>1.機關負擔之公保費及健保費編列2,675千元。_x000D_
2.40歲以上健檢編列42千元。_x000D_
3.生育、結婚、喪葬、休假旅遊及子女教育補助等之其他福利費編列1,759千元。</t>
  </si>
  <si>
    <t>511A-200 服務費用-6,593千元</t>
  </si>
  <si>
    <t>　511A-210 水電費-1,874千元</t>
  </si>
  <si>
    <t xml:space="preserve">辦公隊舍、交控中心、路口監視器、測速照相等水電瓦斯費，編列1,874千元。_x000D_
</t>
  </si>
  <si>
    <t>警政業務用之公文往來及逕行舉發之交通違規單所需郵費、電話費及網路費，編列600千元。</t>
  </si>
  <si>
    <t>　511A-240 印刷裝訂與廣告費-98千元</t>
  </si>
  <si>
    <t>1.印製公文信封、簿冊、巡邏表等編列48千元。_x000D_
2.警政業務宣導費(辦理犯罪預防宣導用品等)，共編列50千元。</t>
  </si>
  <si>
    <t>　511A-250 修理保養及保固費-1,153千元</t>
  </si>
  <si>
    <t xml:space="preserve">1.警察隊舍依實際需要，編列242千元。_x000D_
2.警察服務大樓機電、消防及電梯設備保養費，編列200千元。                                                                                                                                                                                    3.雷達測速照相機、酒測器、電腦等設備維修費編列50千元。_x000D_
4.警務用車輛維修費編列311千元：汽車7輛維修費編列265千元及機車23輛維修費編列46千元。_x000D_
5.辦公器具維護費，編列30千元。_x000D_
6.偵防器材及警械維護費，編列30千元。_x000D_
7.警用無線電及電腦維修費，編列40千元。_x000D_
8.辦公大樓什項設備保養費，編列250千元。_x000D_
</t>
  </si>
  <si>
    <t>　511A-270 一般服務費-2,267千元</t>
  </si>
  <si>
    <t>1.清潔及炊事外包費編列4人，編列1,653千元(預計進用勞務承攬人力4人，編列1,344千元)。_x000D_
2.交通違規舉發委外服務費(含中隊所需之文書作業處理經費)編列550千元(預計進用勞務承攬人力1人，編列360千元)。_x000D_
3.文康育活動費每人每年2,000元*32人=64千元（含生日禮券+體育活動費+自強活動費）。</t>
  </si>
  <si>
    <t>　511A-280 專業服務費-375千元</t>
  </si>
  <si>
    <t>1.酒測器3台年度檢驗費45千元。_x000D_
2.呼氣酒精分析儀年度檢驗費20千元。_x000D_
3.感應式闖紅燈及測速照相系統年度檢驗費22千元。_x000D_
4.雷達式測速照相系統2台年度檢驗費18千元。_x000D_
5.辦公大樓高低壓設備檢驗費38千元。_x000D_
6.手持式雷達測速照相儀年度檢驗費10千元。_x000D_
7.建築物公共安全申報及簽證費18千元。_x000D_
8.電子計算機軟體服務費20千元(交通違規監理連線入案軟體維護)。_x000D_
9.採購電腦使用之5套軟體(如office..等)，每套9千元，共編列45千元。                                                                                                                                                                                                                                               10.採購50套防毒軟體，提供電腦資訊安全維護，本年度編列50千元。_x000D_
11.採購5套ESD5交通事故現場圖繪製軟體，提供員警處理交通事故繪製現場圖使用，每套9千元及教育訓練4千元，共計編列49千元(5套*9千元+4千元=49千元)。_x000D_
12.大型警備車、重型機車訓練費及其他考訓費用編列40千元。</t>
  </si>
  <si>
    <t>511A-300 材料及用品費-2,243千元</t>
  </si>
  <si>
    <t>　511A-320 用品消耗-1,377千元</t>
  </si>
  <si>
    <t>1.刑事、監視器材等用品50千元。_x000D_
2.公務用清潔、五金、電器等用品264千元。_x000D_
3.辦公器材、文具用品、督練器材等330千元。                                                                                                                                                                                                                                                   4.感應式闖紅燈及測速照相設備底片耗材、沖洗編列40千元。_x000D_
5.資訊耗材編列50千元。                                                                                                                                                                                                                                                                                  6.交通疏導、事故處理耗材編列54千元。_x000D_
7.員警應勤裝備編列140千元。_x000D_
8.報紙、雜誌費用編列30千元。_x000D_
9.編制員警32人,每人每年服裝費10.6千元,本年度編列339千元。_x000D_
10.有關教育訓練、特種勤務、聚眾抗爭活動、春安工作及其他勤務需要之餐費編列80千元。</t>
  </si>
  <si>
    <t>511A-500 折舊、折耗及攤銷-12,823千元</t>
  </si>
  <si>
    <t xml:space="preserve">折舊─依據預計截至106年度12月底之固定資產價值為基礎計提各項折舊費用編列12,823千元，詳資產折舊明細表。_x000D_
</t>
  </si>
  <si>
    <t>　511A-510 土地改良物折舊-641千元</t>
  </si>
  <si>
    <t>　511A-520 房屋折舊-1,522千元</t>
  </si>
  <si>
    <t>　511A-530 機械及設備折舊-4,250千元</t>
  </si>
  <si>
    <t>　511A-540 交通及運輸設備折舊-1,210千元</t>
  </si>
  <si>
    <t>　511A-550 什項設備折舊-5,200千元</t>
  </si>
  <si>
    <t>公路通行費、車輛檢驗費等編列65千元。</t>
  </si>
  <si>
    <t>511A-700 會費、捐助、補助、分攤、救助(濟)與交流活動費-5,840千元</t>
  </si>
  <si>
    <t>　511A-730 分擔-5,840千元</t>
  </si>
  <si>
    <t>保二總隊、大隊員警經費分攤，編列5,840千元。(依據經濟部及科技部所屬單位委託代辦經費按月分攤表編列)</t>
  </si>
  <si>
    <t>1.刑事、交通辦案費(抽血檢測、車輛拖吊、過磅等費用)編列55千元。_x000D_
2.中華電信MOD收視費編列15千元。</t>
  </si>
  <si>
    <t>04  環境清潔-14,428千元</t>
  </si>
  <si>
    <t>511A-200 服務費用-14,428千元</t>
  </si>
  <si>
    <t>　511A-270 一般服務費-14,428千元</t>
  </si>
  <si>
    <t>1.台中園區(含擴建基地)水溝、滯洪池、綠帶、公園等清淤費編列2,000千元。_x000D_
2.台中園區(含擴建基地)道路、溝渠、公共場地設施等清潔費編列12,228千元。_x000D_
3.台中園區(含擴建基地)室外公共環境消毒費用編列200千元。_x000D_
(以上預計進用勞務承攬人力23人，編列12,453千元)</t>
  </si>
  <si>
    <t>06  公共設施維護-174,858千元</t>
  </si>
  <si>
    <t>511A-200 服務費用-67,958千元</t>
  </si>
  <si>
    <t>　511A-210 水電費-27,920千元</t>
  </si>
  <si>
    <t xml:space="preserve">1.台中園區(含擴建基地)道路、滯洪池、公園、公共場所照明設備、澆灌系統、配水池、高架水塔等公共設施電費26,750千元。_x000D_
2.交通號誌電費編列350千元。_x000D_
3.交通控制設施及中心電費200千元。_x000D_
4.轉運中心電費130千元。_x000D_
5.台中園區(含擴建基地)道路、滯洪池、公園、綠地花草與樹木養護、高架水塔等公共設施水費480千元。_x000D_
6.交通控制中心水費編列5千元。_x000D_
7.轉運中心水費編列5千元。_x000D_
</t>
  </si>
  <si>
    <t>　511A-220 郵電費-745千元</t>
  </si>
  <si>
    <t xml:space="preserve">1.交通控制設施及中心電信費400千元。_x000D_
2.配水池與台中給水廠之間數據網路通訊、滯洪池防洪監測用通訊費345千元。_x000D_
</t>
  </si>
  <si>
    <t>配水池（中區、西區、南區）、高架水塔、備品室、電氣室及加壓站等建築物及動產保險費用1,100千元。</t>
  </si>
  <si>
    <t>訴訟委託律師服務費450千元。</t>
  </si>
  <si>
    <t>511A-700 會費、捐助、補助、分攤、救助(濟)與交流活動費-93,900千元</t>
  </si>
  <si>
    <t>　511A-720 捐助、補助與獎助-93,900千元</t>
  </si>
  <si>
    <t>1.補助台中市政府加強地方與園區警政、消防、教育文化等設(備)施，以及相關建設與環境改善等需求4,500千元。_x000D_
2.「臺中市中科放流管沿線自來水幹管至用戶水量計間埋設費用專案補助計畫」：(1)本計畫經行政院103年7月30日院臺科字第1030142733號函及科技部103年8月5日科部產字第1030056522號函核定，總補助經費為96,055千元，其中台中園區核有30,500千元。(2)本專案105年度編列15,000千元，本年度續編剩餘經費15,500千元。_x000D_
3.后里基地暨支援台中基地供水計畫：(1)本計畫經行政院核定之總經費約為1,519,370千元(中科補助金額為1,450,940千元)，其中台中園區應分攤金額為495,995千元。(2)為配合該供水計畫項下供(淨)水設施建設期程，105年度編列73,900千元，本年度預計編列經費73,900千元，餘編後續年度。</t>
  </si>
  <si>
    <t>15  環境保護-85,951千元</t>
  </si>
  <si>
    <t>511A-200 服務費用-85,537千元</t>
  </si>
  <si>
    <t>　511A-280 專業服務費-85,520千元</t>
  </si>
  <si>
    <t>1.環保工作計畫專家審查及出席費20千元。_x000D_
2.辦理園區施工及營運期間環境監測及環保業務協調計畫合計14,000千元。_x000D_
3.辦理空氣品質監測設施操作維護、數據查核及品保品管計畫總經費33,000千元。_x000D_
4.辦理空氣、放流水、地面水、土壤、地下水或生物體等污染物濃度檢測、生態調查、污染潛勢評估、傳輸模式模擬、總量削減管理或整治計畫4,000千元。_x000D_
5.辦理園區事業化學品管理及緊急應變工作總經費3,500千元(預計進用勞務承攬人力3人，編列2,100千元)。_x000D_
6.辦理執行環評審查結論及其他環保業務行政支援計畫5,000千元(預計進用勞務承攬人力2人，編列1,440千元)。_x000D_
7.辦理園區溫室氣體排放標竿訂定、排放量盤查、清冊建立及登錄申報管理計畫、奈米級空氣污染物對人體健康影響調查計畫、空氣污染物指紋資料建立計畫、園區周邊異味種類及來源分析計畫總經費1,000千元。_x000D_
8.辦理環境影響差異分析或變更內容對照表等環評變更申請工作10,000千元。_x000D_
9.辦理健康風險調查、評估、矽甲烷等氣體安全評估或流行病學調查計畫總經費15,000千元。</t>
  </si>
  <si>
    <t xml:space="preserve">折舊─依據預計截至106年度12月底之固定資產價值為基礎計提各項折舊費用編列414千元，詳資產折舊明細表。_x000D_
</t>
  </si>
  <si>
    <t>10  出租資產-798,432千元</t>
  </si>
  <si>
    <t>5141-200 服務費用-2,221千元</t>
  </si>
  <si>
    <t>租賃業務用郵費及電話費編列10千元。</t>
  </si>
  <si>
    <t xml:space="preserve">1.因公訴訟或法律諮詢等編列2,000千元。_x000D_
2.測設、鑑價費編列180千元。_x000D_
</t>
  </si>
  <si>
    <t>租賃業務用文具紙張、事務性質用品及報紙圖書等編列2千元。</t>
  </si>
  <si>
    <t>5141-500 折舊、折耗及攤銷-763,191千元</t>
  </si>
  <si>
    <t>折舊─依據預計截至106年度12月底之固定資產價值為基礎計提各項折舊費用編列763,191千元，詳資產折舊明細表。</t>
  </si>
  <si>
    <t>　5141-510 土地改良物折舊-129,339千元</t>
  </si>
  <si>
    <t>　5141-520 房屋折舊-20,804千元</t>
  </si>
  <si>
    <t>　5141-530 機械及設備折舊-553,220千元</t>
  </si>
  <si>
    <t>　5141-540 交通及運輸設備折舊-44,990千元</t>
  </si>
  <si>
    <t>　5141-550 什項設備折舊-14,838千元</t>
  </si>
  <si>
    <t>土地地價稅編列33,000千元。</t>
  </si>
  <si>
    <t>10  出租資產-109,687千元</t>
  </si>
  <si>
    <t>5142-200 服務費用-29,386千元</t>
  </si>
  <si>
    <t>　5142-210 水電費-816千元</t>
  </si>
  <si>
    <t>標準廠房一、二期公共設施電費720千元及水費96千元，合計編列816千元。</t>
  </si>
  <si>
    <t>　5142-220 郵電費-17千元</t>
  </si>
  <si>
    <t>租賃業務用郵費編列1千元及電話費編列16千元。</t>
  </si>
  <si>
    <t>　5142-240 印刷裝訂與廣告費-5千元</t>
  </si>
  <si>
    <t>租賃合約及租賃管理等印刷裝訂編列5千元。</t>
  </si>
  <si>
    <t>　5142-270 一般服務費-21,148千元</t>
  </si>
  <si>
    <t>1.出租廠房管理工作委外12,648千元(預計進用勞務承攬人力22人，編列10,844千元)。_x000D_
2.建物及機電設施委外管理維護8,500千元(預計進用勞務承攬人力8人，編列4,000千元)。</t>
  </si>
  <si>
    <t>1.因公訴訟或法律諮詢等編列400千元。_x000D_
2.廠房委外消防安全檢查費用100千元及建築物公共安全檢查費用100千元。</t>
  </si>
  <si>
    <t>5142-300 材料及用品費-105千元</t>
  </si>
  <si>
    <t>　5142-310 使用材料費-100千元</t>
  </si>
  <si>
    <t xml:space="preserve">廠房汰換耗材編列100千元。_x000D_
</t>
  </si>
  <si>
    <t>　5142-320 用品消耗-5千元</t>
  </si>
  <si>
    <t>租賃業務用文具用品紙張及開會所需物品編列5千元。</t>
  </si>
  <si>
    <t>5142-500 折舊、折耗及攤銷-72,596千元</t>
  </si>
  <si>
    <t>折舊─依據預計截至106年度12月底之固定資產價值為基礎計提各項折舊費用編列72,596千元，詳資產折舊明細表。</t>
  </si>
  <si>
    <t>　5142-520 房屋折舊-60,699千元</t>
  </si>
  <si>
    <t>　5142-530 機械及設備折舊-11,124千元</t>
  </si>
  <si>
    <t>　5142-540 交通及運輸設備折舊-171千元</t>
  </si>
  <si>
    <t>　5142-550 什項設備折舊-460千元</t>
  </si>
  <si>
    <t>5142-600 稅捐與規費(強制費)-7,600千元</t>
  </si>
  <si>
    <t>　5142-640 房屋稅-7,000千元</t>
  </si>
  <si>
    <t>標準廠房房屋稅編列7,000千元。</t>
  </si>
  <si>
    <t>10  出租資產-22,529千元</t>
  </si>
  <si>
    <t>5144-200 服務費用-11,082千元</t>
  </si>
  <si>
    <t>　5144-250 修理保養及保固費-1,750千元</t>
  </si>
  <si>
    <t>1.高壓及中央空調設備維護費用1,500千元。_x000D_
2.現有機械設備修護費編列100千元。_x000D_
3.什項設備修護費編列150千元。</t>
  </si>
  <si>
    <t>　5144-260 保險費-305千元</t>
  </si>
  <si>
    <t>工商大樓建物保險費編列300千元及公共意外責任險編列5千元。</t>
  </si>
  <si>
    <t>　5144-270 一般服務費-8,359千元</t>
  </si>
  <si>
    <t>1.清潔(3人)、保全(6人次)、管理及行政人員(各1人)等11人，編列5,016千元(預計進用勞務承攬人力11人，編列5,016千元)。_x000D_
2.水電、機電設施委外管理維護計10千元。_x000D_
3.電梯委外管理維護費編列663千元。_x000D_
4.高壓及中央空調設備維護委外2,670千元(預計進用勞務承攬人力2人，編列1,000千元)。</t>
  </si>
  <si>
    <t>　5144-280 專業服務費-142千元</t>
  </si>
  <si>
    <t>1.因公訴訟或法律諮詢等相關費用編列100千元。_x000D_
2.工商大樓消防安全檢查費用42千元。</t>
  </si>
  <si>
    <t>5144-500 折舊、折耗及攤銷-9,869千元</t>
  </si>
  <si>
    <t>折舊─依據預計截至106年度12月底之固定資產價值為基礎計提各項折舊費用編列9,869千元，詳資產折舊明細表。</t>
  </si>
  <si>
    <t>　5144-530 機械及設備折舊-3,459千元</t>
  </si>
  <si>
    <t>　5144-550 什項設備折舊-2,446千元</t>
  </si>
  <si>
    <t>5144-600 稅捐與規費(強制費)-1,528千元</t>
  </si>
  <si>
    <t>　5144-640 房屋稅-1,528千元</t>
  </si>
  <si>
    <t>工商大樓房屋稅1,528千元。</t>
  </si>
  <si>
    <t>10  出租資產-103,469千元</t>
  </si>
  <si>
    <t>5145-200 服務費用-27,391千元</t>
  </si>
  <si>
    <t>租賃管理人員接洽公務旅費編列4千元。</t>
  </si>
  <si>
    <t>　5145-270 一般服務費-18,525千元</t>
  </si>
  <si>
    <t>1.出租宿舍管理保全及清潔工作委外12,600千元(預計進用勞務承攬人力22人，編列9,600千元)。_x000D_
2.單身及有眷宿舍建物及機電設施委外管理維護4,425千元(預計進用勞務承攬人力2人，編列1,000千元)。_x000D_
3.宿舍有線電視服務費編列1,500千元。</t>
  </si>
  <si>
    <t>1.因公訴訟或法律諮詢等相關費用編列900千元。_x000D_
2.宿舍委外消防安全及公共安全檢查費用編列260千元。</t>
  </si>
  <si>
    <t>5145-500 折舊、折耗及攤銷-71,288千元</t>
  </si>
  <si>
    <t>折舊─依據預計截至106年度12月底之固定資產價值為基礎計提各項折舊費用編列71,288千元，詳資產折舊明細表。</t>
  </si>
  <si>
    <t>　5145-520 房屋折舊-16,043千元</t>
  </si>
  <si>
    <t>　5145-530 機械及設備折舊-17,880千元</t>
  </si>
  <si>
    <t>　5145-540 交通及運輸設備折舊-12,013千元</t>
  </si>
  <si>
    <t>　5145-550 什項設備折舊-25,352千元</t>
  </si>
  <si>
    <t>科技部新竹科學工業園區管理局</t>
    <phoneticPr fontId="10" type="noConversion"/>
  </si>
  <si>
    <t>科學工業園區管理局作業基金</t>
    <phoneticPr fontId="10" type="noConversion"/>
  </si>
  <si>
    <t>其他業務費用說明</t>
    <phoneticPr fontId="10" type="noConversion"/>
  </si>
  <si>
    <t>說                    明</t>
    <phoneticPr fontId="10" type="noConversion"/>
  </si>
  <si>
    <t>19  管理部門-34,265千元</t>
  </si>
  <si>
    <t>51DY-200 服務費用-10,922千元</t>
  </si>
  <si>
    <t>1.赴亞洲或大洋洲地區辦理招商活動、拜訪高科技園區及參與高科技產業展覽，2人7天，編列250千元。_x000D_
2.赴歐美地區辦理招商活動、拜訪高科技園區、參與高科技產業展覽及延攬海外科技人才，2人9天，編列366千元。</t>
  </si>
  <si>
    <t>　51DY-280 專業服務費-10,256千元</t>
  </si>
  <si>
    <t>1.「科學園區廠商共用性資訊服務系統維運費用」編列2,000千元。_x000D_
2.科學園區通關E網服務，保稅及管理費作業系統服務等費用1,000千元(預計進用勞務承攬人力1人，編列540千元)。_x000D_
3.科學園區通關系統維運費暨ISO認證等相關費用編列3,710千元。_x000D_
4.會計帳務委託處理1,710千元(預計進用勞務承攬人力3人，編列1,515千元)。_x000D_
5.委託會計師事務所辦理作業基金財務收入稽核及業務委託民間辦理經濟效益評估300千元。_x000D_
6.中科形象提昇委外費用編列1,500千元。_x000D_
7.會計事務所提供稅務諮詢服務費編列36千元。</t>
  </si>
  <si>
    <t>作業基金會計系統租用及維護費編列600千元。</t>
  </si>
  <si>
    <t>51DY-500 折舊、折耗及攤銷-22,743千元</t>
  </si>
  <si>
    <t>折舊─依據預計截至106年度12月底之固定資產價值為基礎計提各項折舊費用編列21,055千元，詳資產折舊明細表。_x000D_
攤銷─電腦軟體攤銷編列1,688千元。</t>
  </si>
  <si>
    <t>　51DY-510 土地改良物折舊-1,231千元</t>
  </si>
  <si>
    <t>　51DY-530 機械及設備折舊-5,871千元</t>
  </si>
  <si>
    <t>　51DY-540 交通及運輸設備折舊-2,726千元</t>
  </si>
  <si>
    <t>　51DY-550 什項設備折舊-4,253千元</t>
  </si>
  <si>
    <t>　51DY-5A0 攤銷-1,688千元</t>
  </si>
  <si>
    <t>科技部新竹科學工業園區管理局</t>
    <phoneticPr fontId="10" type="noConversion"/>
  </si>
  <si>
    <t>科學工業園區管理局作業基金</t>
    <phoneticPr fontId="10" type="noConversion"/>
  </si>
  <si>
    <t>勞務成本明細表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</si>
  <si>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</si>
  <si>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</si>
  <si>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</si>
  <si>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</si>
  <si>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中華民國106年度</t>
    <phoneticPr fontId="10" type="noConversion"/>
  </si>
  <si>
    <t>單位:新臺幣千元</t>
    <phoneticPr fontId="10" type="noConversion"/>
  </si>
  <si>
    <t>勞務成本說明</t>
    <phoneticPr fontId="10" type="noConversion"/>
  </si>
  <si>
    <t>說                    明</t>
    <phoneticPr fontId="10" type="noConversion"/>
  </si>
  <si>
    <t>07  污水處理-50,395千元</t>
  </si>
  <si>
    <t>依實際需要並遵行節約措施，編列污水處理機械、辦公室電費3,600千元及水費54千元，合計編列3,654千元。</t>
  </si>
  <si>
    <t>參酌業務需要，編列辦公用電話費及數據通信費31千元。</t>
  </si>
  <si>
    <t>辦公用報表印刷費編列1千元。</t>
  </si>
  <si>
    <t>1.辦公房舍維護依實際業務需要，編列81千元。_x000D_
2.機房維護依實際業務需要，編列40千元。_x000D_
3.機電儀控資訊設施維護依實際業務需要，編列90千元。</t>
  </si>
  <si>
    <t>5112-300 材料及用品費-95千元</t>
  </si>
  <si>
    <t>　5112-320 用品消耗-95千元</t>
  </si>
  <si>
    <t>1.辦公用文具紙張25千元。_x000D_
2.污水處理廠區園藝用品及美化環境費用70千元。</t>
  </si>
  <si>
    <t>5112-500 折舊、折耗及攤銷-21,655千元</t>
  </si>
  <si>
    <t>折舊─依據預計截至106年度12月底之固定資產價值為基礎計提各項折舊費用編列21,655千元，詳資產折舊明細表。</t>
  </si>
  <si>
    <t>　5112-550 什項設備折舊-127千元</t>
  </si>
  <si>
    <t>5112-600 稅捐與規費(強制費)-100千元</t>
  </si>
  <si>
    <t>　5112-680 規費-100千元</t>
  </si>
  <si>
    <t>因應環保署開徵水污染防治費編列100千元。</t>
  </si>
  <si>
    <t>02  警察勤務-28,483千元</t>
  </si>
  <si>
    <t>511A-100 用人費用-16,488千元</t>
  </si>
  <si>
    <t>依警察機關外勤員警超勤加班費核發要點編列虎尾分隊加班費1,440千元,不休假加班費350千元，合計編列1,790千元。</t>
  </si>
  <si>
    <t>　511A-160 退休及卹償金-2,228千元</t>
  </si>
  <si>
    <t>依退撫新制及勞動基準法規定，編列退休金2,228千元。</t>
  </si>
  <si>
    <t>　511A-180 福利費-1,703千元</t>
  </si>
  <si>
    <t>1.機關負擔之公保費及健保費839千元。_x000D_
2.40歲以上健檢14千元。_x000D_
3.生育、結婚、喪葬、國民旅遊及子女教育補助等之其他福利費850千元。</t>
  </si>
  <si>
    <t>511A-200 服務費用-1,490千元</t>
  </si>
  <si>
    <t>辦公隊舍與測速照相機等水電瓦斯費495千元。</t>
  </si>
  <si>
    <t>公文往來及逕行舉發之交通違規單所需郵費、公務電話費及網路費，編列181千元。</t>
  </si>
  <si>
    <t>　511A-250 修理保養及保固費-220千元</t>
  </si>
  <si>
    <t>1.警察隊舍修繕費編列50千元。_x000D_
2.雷達測速照相機、酒測器、電腦等設備維修費編列40千元。_x000D_
3.警務用車輛維修費本年度編列100千元：汽車2輛計80千元、機車10輛計20千元。                                                                                                                                                                            4.辦公設備、偵防器材及警用裝備維護費編列30千元。</t>
  </si>
  <si>
    <t>　511A-260 保險費-90千元</t>
  </si>
  <si>
    <t>1.虎尾分隊新建辦公隊舍地震險及火災險保費50千元。_x000D_
2.汽車保險費20千元(2輛含第三人、附加險)、機車保險費20千元(10輛含第三人、附加險)。</t>
  </si>
  <si>
    <t>1.虎尾警察隊部辦公室清潔及炊事外包費編列400千元(預計進用勞務承攬人力1人，編列336千元)。_x000D_
2.文康活動費每人每年2,000元*10人=20千元(含生日禮券+體育活動費+自強活動費)。</t>
  </si>
  <si>
    <t>　511A-280 專業服務費-77千元</t>
  </si>
  <si>
    <t>1.酒測器2台年度檢驗費用，編列30千元。_x000D_
2.雷達式測速照相系統年度檢驗費用，編列9千元。_x000D_
3.呼氣酒精分析儀年度檢驗費20千元。_x000D_
4.建築物公共安全申報及簽證費18千元。</t>
  </si>
  <si>
    <t>1.辦公器材、文具、五金、電器用品、督練器材等76千元。                                                                                                                                                                                                                                                   2.無線電、資訊耗材本年度編列5千元。  _x000D_
3.新辦公隊舍採購辦公家具、床、櫃等編列100千元。_x000D_
4.員警應勤裝備編列20千元。_x000D_
5.報紙、雜誌費用編列10千元。_x000D_
6.員警編制10人，每人每年服裝費10.6千元，共編列106千元。_x000D_
7.有關教育訓練、特種勤務、聚眾抗爭活動、春安工作及其他勤務需要之餐費編列10千元。</t>
  </si>
  <si>
    <t>511A-500 折舊、折耗及攤銷-700千元</t>
  </si>
  <si>
    <t>折舊─依據預計截至106年度12月底之固定資產價值為基礎計提各項折舊費用編列700千元，詳資產折舊明細表。</t>
  </si>
  <si>
    <t>　511A-530 機械及設備折舊-400千元</t>
  </si>
  <si>
    <t>　511A-540 交通及運輸設備折舊-210千元</t>
  </si>
  <si>
    <t>511A-600 稅捐與規費(強制費)-20千元</t>
  </si>
  <si>
    <t>　511A-680 規費-20千元</t>
  </si>
  <si>
    <t>公路通行費、車輛檢驗費等編列20千元。</t>
  </si>
  <si>
    <t>511A-700 會費、捐助、補助、分攤、救助(濟)與交流活動費-1,825千元</t>
  </si>
  <si>
    <t>　511A-730 分擔-1,825千元</t>
  </si>
  <si>
    <t>保二總隊、大隊員警經費分攤，編列1,825千元。(依據經濟部及科技部所屬單位委託代辦經費按月分攤表編列)</t>
  </si>
  <si>
    <t>511A-900 其他-7千元</t>
  </si>
  <si>
    <t>　511A-920 其他費用-7千元</t>
  </si>
  <si>
    <t>有線電視收視費編列7千元。</t>
  </si>
  <si>
    <t>04  環境清潔-2,866千元</t>
  </si>
  <si>
    <t>511A-200 服務費用-2,866千元</t>
  </si>
  <si>
    <t>　511A-270 一般服務費-2,866千元</t>
  </si>
  <si>
    <t>1.水溝、滯洪池、綠帶、公園等清淤費編列350千元。_x000D_
2.道路、溝渠、公共場地設施等清潔費編列2,416千元。_x000D_
3.室外公共環境消毒費用編列100千元。_x000D_
(以上預計進用勞務承攬人力6人，編列2,840千元)</t>
  </si>
  <si>
    <t>05  景觀維護-5,314千元</t>
  </si>
  <si>
    <t>511A-200 服務費用-5,314千元</t>
  </si>
  <si>
    <t>　511A-270 一般服務費-5,304千元</t>
  </si>
  <si>
    <t>1.道路、建築周邊、滯洪池及公園等室外公共場所景觀植栽養護及環境整理編列4,524千元。                                                                                                                 2.主要道路草花及草被栽種更換編列580千元。_x000D_
3.重要地區局部景觀加強改善及委外費編列200千元。_x000D_
(以上預計進用勞務承攬人力9人，編列5,187千元)</t>
  </si>
  <si>
    <t>06  公共設施維護-11,067千元</t>
  </si>
  <si>
    <t>511A-200 服務費用-9,817千元</t>
  </si>
  <si>
    <t>　511A-210 水電費-1,435千元</t>
  </si>
  <si>
    <t>1.道路、滯洪池、公園、公共場所照明、澆灌系統、配水池、高架水塔等公共設施電費805千元。_x000D_
2.交通號誌電費編列150千元。_x000D_
3.交通控制設施電費編列30千元。_x000D_
4.道路、滯洪池、公園、綠地花草與樹木養護、高架水塔等公共設施水費450千元。</t>
  </si>
  <si>
    <t>　511A-220 郵電費-122千元</t>
  </si>
  <si>
    <t>1.交通控制設施及中心電信費50千元。_x000D_
2.配水池與虎尾營運所之間數據網路通訊費72千元。</t>
  </si>
  <si>
    <t>1.道路AC面層、交通設施、人行步道、公園、欄杆、休憩設施等修繕費用1,440千元。_x000D_
2.供水設施維護：包含水塔與配水池內部定期清洗消毒防漏（每1萬噸容量需400千元）、消防栓、閥類及管線（非機電部分）漏水搶修與定期歲修保養耗材換新及配合廠商營運需要調整接水點配置，閥盒與管線消防栓標示維修等費用1,100千元。_x000D_
3.園區路燈等修繕維護費用900千元。_x000D_
4.園區滯洪池監控、污排水管線等公共設施修繕維護費用270千元。_x000D_
5.道路交通標誌、標線及號誌修繕維護費用編列1,500千元。_x000D_
6.交通控制設施修繕維護費用編列500千元。</t>
  </si>
  <si>
    <t>　511A-260 保險費-50千元</t>
  </si>
  <si>
    <t>配水池、高架水塔、加藥室及電氣室等建築物及動產保險費用50千元。</t>
  </si>
  <si>
    <t xml:space="preserve">補助雲林縣政府加強地方與園區警政、消防、教育文化等設(備)施，以及相關建設與環境改善等需求1,250千元。_x000D_
</t>
  </si>
  <si>
    <t>15  環境保護-13,109千元</t>
  </si>
  <si>
    <t>511A-200 服務費用-13,109千元</t>
  </si>
  <si>
    <t>　511A-280 專業服務費-13,104千元</t>
  </si>
  <si>
    <t>1.環保工作計畫專家審查及出席費4千元。_x000D_
2.辦理園區施工及營運期間環境監測及環保業務協調計畫總經費4,500千元。_x000D_
3.辦理空氣、放流水、地面水、土壤、地下水或生物體等污染物濃度檢測、生態調查、污染潛勢評估、傳輸模式模擬、矽甲烷等氣體安全評估或污染整治計畫總經費800千元。_x000D_
4.辦理園區溫室氣體排放標竿值訂定、排放量盤查、清冊建立及登錄申報管理計畫總經費300千元。_x000D_
5.辦理執行環評審查結論及其他環保業務行政支援計畫3,000千元。_x000D_
6.辦理環境監督行政支援及平行監測執行計畫，或辦理環境影響差異分析或變更內容對照表等環評變更申請工作總經費1,000千元。_x000D_
7.辦理園區事業化學品管理及緊急應變工作總經費3,500千元(預計進用勞務承攬人力3人，編列2,100千元)。</t>
  </si>
  <si>
    <t>出租資產成本明細表</t>
    <phoneticPr fontId="10" type="noConversion"/>
  </si>
  <si>
    <t>出租資產成本說明</t>
    <phoneticPr fontId="10" type="noConversion"/>
  </si>
  <si>
    <t>10  出租資產-47,175千元</t>
  </si>
  <si>
    <t>1.因公訴訟或法律諮詢等相關費用編列90千元。_x000D_
2.測設、鑑價費編列4千元。</t>
  </si>
  <si>
    <t>5141-500 折舊、折耗及攤銷-40,844千元</t>
  </si>
  <si>
    <t>折舊─依據預計截至106年度12月底之固定資產價值為基礎計提各項折舊費用編列40,844千元，詳資產折舊明細表。</t>
  </si>
  <si>
    <t>　5141-510 土地改良物折舊-13,041千元</t>
  </si>
  <si>
    <t>　5141-550 什項設備折舊-296千元</t>
  </si>
  <si>
    <t>07  污水處理-307,368千元</t>
  </si>
  <si>
    <t>5112-200 服務費用-146,787千元</t>
  </si>
  <si>
    <t>依實際需要並遵行節約能源措施，編列污水處理機械、辦公室電費20,129千元及水費823千元，計20,952千元。</t>
  </si>
  <si>
    <t>參酌業務需要，編列辦公用電話費及數據通信費118千元。</t>
  </si>
  <si>
    <t>1.辦公房舍維護依實際需要，編列105千元。_x000D_
2.機房維護依實際需要，編列36千元。_x000D_
3.機電儀控資訊設施維護依實際需要，編列180千元。</t>
  </si>
  <si>
    <t>　5112-280 專業服務費-122,332千元</t>
  </si>
  <si>
    <t>1.委託領有專技證照人員提供簽證服務酬勞90千元。_x000D_
2.污水廠評鑑專家學者審查及出席費用180千元。_x000D_
3.參加專業講習訓練62千元。_x000D_
4.污水處理廠操作費共計122,000千元(污水廠機電設施維護、污泥清理及污水管線檢視、委託環境檢驗單位檢驗污泥、空氣及放流水質費用，預計進用勞務承攬人力48人，編列33,600千元)。</t>
  </si>
  <si>
    <t>5112-500 折舊、折耗及攤銷-158,713千元</t>
  </si>
  <si>
    <t>折舊─依據預計截至106年度12月底之固定資產價值為基礎計提各項折舊費用編列158,713千元，詳資產折舊明細表。</t>
  </si>
  <si>
    <t>　5112-510 土地改良物折舊-21,292千元</t>
  </si>
  <si>
    <t>　5112-520 房屋折舊-12,155千元</t>
  </si>
  <si>
    <t>　5112-530 機械及設備折舊-99,059千元</t>
  </si>
  <si>
    <t>　5112-540 交通及運輸設備折舊-17,599千元</t>
  </si>
  <si>
    <t>　5112-550 什項設備折舊-8,608千元</t>
  </si>
  <si>
    <t>5112-600 稅捐與規費(強制費)-1,100千元</t>
  </si>
  <si>
    <t>　5112-680 規費-1,100千元</t>
  </si>
  <si>
    <t>因應環保署開徵水污染防治費編列1,100千元。</t>
  </si>
  <si>
    <t>511A-100 用人費用-15,291千元</t>
  </si>
  <si>
    <t>依警察機關外勤員警超勤加班費核發要點編列后里小隊加班費1,440千元,不休假加班費350千元，合計編列1,790千元。</t>
  </si>
  <si>
    <t>　511A-160 退休及卹償金-1,369千元</t>
  </si>
  <si>
    <t>依退撫新制及勞動基準法規定，編列退休金1,369千元。</t>
  </si>
  <si>
    <t>　511A-180 福利費-1,656千元</t>
  </si>
  <si>
    <t>1.機關負擔之公保費及健保費810千元。_x000D_
2.40歲以上健檢編列14千元。_x000D_
3.生育、結婚、喪葬、國民旅遊及子女教育補助等其他福利費832千元。</t>
  </si>
  <si>
    <t>511A-200 服務費用-1,451千元</t>
  </si>
  <si>
    <t>辦公隊舍及雷達測速照相機等水電瓦斯費440千元。</t>
  </si>
  <si>
    <t>公文往來及逕行舉發之交通違規單所需郵費、公務電話費及網路費，編列195千元。</t>
  </si>
  <si>
    <t>　511A-250 修理保養及保固費-290千元</t>
  </si>
  <si>
    <t>1.辦公隊舍修繕費編列100千元。_x000D_
2.雷達測速照相機、酒測器、電腦等設備維修費編列40千元。_x000D_
3.警務用車輛維修費本年度編列100千元：汽車2輛計80千元、機車10輛計20千元。_x000D_
4.辦公設備、偵防器材及警用裝備維護費編列50千元。</t>
  </si>
  <si>
    <t>1.后里警察隊部辦公室清潔及炊事外包費編列400千元(預計進用勞務承攬人力1人，編列336千元)。_x000D_
2.文康活動費每人每年2,000元*10人=20千元（含生日禮券+體育活動費+自強活動費）。</t>
  </si>
  <si>
    <t>　511A-280 專業服務費-59千元</t>
  </si>
  <si>
    <t>1.酒測器2台年度檢驗費用，編列30千元。_x000D_
2.雷達式測速照相系統年度檢驗費用，編列9千元。_x000D_
3.呼氣酒精分析儀年度檢驗費20千元。</t>
  </si>
  <si>
    <t>1.汽車2輛使用總油量編列156千元。_x000D_
2.機車10輛使用總油量編列139千元。</t>
  </si>
  <si>
    <t>1.辦公器材、文具、五金、電器用品、督練器材等36千元。                                                                                                                                                                                                                                                   2.無線電、資訊耗材本年度編列5千元。  _x000D_
3.辦公家具、床、櫃等編列15千元。_x000D_
4.員警應勤裝備編列20千元。_x000D_
5.報紙、雜誌費用編列10千元。_x000D_
6.員警編制10人，每人每年服裝費10.6千元，共編列106千元。_x000D_
7.有關教育訓練、特種勤務、聚眾抗爭活動、春安工作及其他勤務需要之餐費編列10千元。</t>
  </si>
  <si>
    <t>511A-500 折舊、折耗及攤銷-811千元</t>
  </si>
  <si>
    <t>折舊─依據預計截至106年度12月底之固定資產價值為基礎計提各項折舊費用編列811千元，詳資產折舊明細表。</t>
  </si>
  <si>
    <t>　511A-530 機械及設備折舊-656千元</t>
  </si>
  <si>
    <t>　511A-540 交通及運輸設備折舊-45千元</t>
  </si>
  <si>
    <t>　511A-550 什項設備折舊-110千元</t>
  </si>
  <si>
    <t>公路通行費、車輛檢驗費等編列15千元。</t>
  </si>
  <si>
    <t>04  環境清潔-3,975千元</t>
  </si>
  <si>
    <t>511A-200 服務費用-3,975千元</t>
  </si>
  <si>
    <t>　511A-270 一般服務費-3,975千元</t>
  </si>
  <si>
    <t>1.道路、溝渠、公園綠地、公共場地設施等清潔費編列3,875千元。_x000D_
2.室外公共環境消毒費用編列100千元。_x000D_
(以上預計進用勞務承攬人力7人，編列2,877千元)</t>
  </si>
  <si>
    <t>05  景觀維護-9,468千元</t>
  </si>
  <si>
    <t>511A-200 服務費用-9,468千元</t>
  </si>
  <si>
    <t>　511A-270 一般服務費-9,468千元</t>
  </si>
  <si>
    <t>1.道路、建物周邊、滯洪池及公園等室外公共場所景觀植栽養護及環境整理編列8,468千元。_x000D_
2.配合2018年台中花卉博覽會辦理園區道路、綠地景觀美化費用編列1,000千元。_x000D_
(以上預計進用勞務承攬人力13人，編列5,876千元)</t>
  </si>
  <si>
    <t>06  公共設施維護-186,752千元</t>
  </si>
  <si>
    <t>511A-200 服務費用-20,097千元</t>
  </si>
  <si>
    <t>　511A-210 水電費-6,536千元</t>
  </si>
  <si>
    <t>1.道路、公共場所照明、澆灌系統、滯洪池、公園、配水池等公共設施電費5,836千元。_x000D_
2.交通號誌電費編列250千元。_x000D_
3.交控設施電費編列150千元。_x000D_
4.道路、滯洪池、公園、綠地花草與樹木養護、配水池等公共設施水費300千元。</t>
  </si>
  <si>
    <t>　511A-220 郵電費-201千元</t>
  </si>
  <si>
    <t>1.交通控制設施及中心電信費編列50千元。_x000D_
2.配水池與鯉魚潭給水廠之間數據網路通訊、滯洪池防洪監測用通訊費151千元。</t>
  </si>
  <si>
    <t>　511A-250 修理保養及保固費-9,950千元</t>
  </si>
  <si>
    <t>1.道路AC面層、交通設施、人行步道、公園、欄杆、休憩設施、排水設施、雨水下水道等修繕費用450千元。_x000D_
2.供水設施維護：包含配水池內部定期清洗消毒防漏（每1萬噸容量需400千元）、消防栓、閥類及管線（非機電部分）漏水搶修與定期歲修保養耗材換新及配合廠商營運需要調整接水點配置，閥盒與管線消防栓標示維修等費用4,500千元。_x000D_
3.放流水專管出水口清淤整治費用1,500千元。_x000D_
4.放流水專管設施維護及風險降低費500千元。_x000D_
5.道路交通標誌、標線及號誌修繕維護費用編列1,500千元。_x000D_
6.交通控制設施修繕維護費用編列500千元。_x000D_
7.園區路燈、滯洪池監控、污排水管線等公共設施修繕維護費用1,000千元。</t>
  </si>
  <si>
    <t>　511A-260 保險費-510千元</t>
  </si>
  <si>
    <t>配水池及電氣室等建築物及動產保險費用510千元。</t>
  </si>
  <si>
    <t>因公訴訟或法律諮詢等費用編列400千元。</t>
  </si>
  <si>
    <t>511A-700 會費、捐助、補助、分攤、救助(濟)與交流活動費-166,655千元</t>
  </si>
  <si>
    <t>　511A-720 捐助、補助與獎助-166,655千元</t>
  </si>
  <si>
    <t>1.補助台中市政府加強地方與園區警政、消防、教育文化等設(備)施，以及相關建設與環境改善等需求5,000千元。_x000D_
2.「臺中市中科放流管沿線自來水幹管至用戶水量計間埋設費用專案補助計畫」：(1)本計畫經行政院103年7月30日院臺科第1030142733號函及科技部103年8月5日科部產字第1030056522號函核定，總補助經費為96,055千元，其中后里園區核有65,555千元。(2)本專案105年度編列30,000千元，106年度續編剩餘經費35,555千元。_x000D_
3.后里基地暨支援台中基地供水計畫：(1)本計畫經行政院核定之總經費約為1,519,370千元(中科補助金額為1,450,940千元)，其中后里園區應分攤金額為954,945千元。(2)為配合該供水計畫項下供(淨)水設施建設期程，105年度編列經費126,100千元，本年度編列經費126,100千元。</t>
  </si>
  <si>
    <t>15  環境保護-54,492千元</t>
  </si>
  <si>
    <t>511A-200 服務費用-49,187千元</t>
  </si>
  <si>
    <t>　511A-220 郵電費-125千元</t>
  </si>
  <si>
    <t>辦公用郵電及業務聯絡用電話費5千元與電子看板網路費120千元。</t>
  </si>
  <si>
    <t>　511A-280 專業服務費-49,060千元</t>
  </si>
  <si>
    <t xml:space="preserve">1.環保工作計畫專家審查及出席費60千元。_x000D_
2.辦理園區施工及營運期間環境監測及環保業務協調計畫總經費17,000千元。_x000D_
3.辦理空氣品質監測設施操作維護、數據查核及品保品管計畫總經費2,500千元。_x000D_
4.辦理空氣、放流水、地面水、土壤、地下水或生物體等污染物濃度檢測、生態調查、污染潛勢評估、傳輸模式模擬、環境監測資訊整合或污染整治計畫總經費1,000千元。_x000D_
5.辦理園區溫室氣體排放標竿值訂定、排放量盤查、清冊建立及登錄申報管理計畫總經費1,000千元。_x000D_
6.辦理健康風險調查、評估、矽甲烷等氣體安全評估或流行病學調查計畫總經費10,000千元。_x000D_
7.辦理執行環評審查結論及其他環保業務行政支援計畫5,000千元(預計進用勞務承攬人力2人，編列1,440千元)。_x000D_
8.辦理環境影響差異分析或變更內容對照表等環評變更申請工作總經費5,000千元。_x000D_
9.辦理氨氮削減新技術研究總經費4,000千元。_x000D_
10.辦理園區事業化學品管理及緊急應變工作總經費3,500千元(預計進用勞務承攬人力3人，編列2,100千元)。_x000D_
</t>
  </si>
  <si>
    <t>511A-500 折舊、折耗及攤銷-305千元</t>
  </si>
  <si>
    <t>折舊─依據預計截至106年度12月底之固定資產價值為基礎計提各項折舊費用編列305千元，詳資產折舊明細表。</t>
  </si>
  <si>
    <t>　511A-530 機械及設備折舊-305千元</t>
  </si>
  <si>
    <t>511A-700 會費、捐助、補助、分攤、救助(濟)與交流活動費-5,000千元</t>
  </si>
  <si>
    <t>　511A-720 捐助、補助與獎助-5,000千元</t>
  </si>
  <si>
    <t>依台北高等行政法院和解協議，成立以環境保護為宗旨之公益財團法人基金會，本年度編列補助經費5,000千元(總金費共計50,000千元，首年撥付成立基金30,000千元，其餘20,000千元分4年撥付，105~108年逐年撥付各5,000千元)。</t>
  </si>
  <si>
    <t>5141-500 折舊、折耗及攤銷-517,535千元</t>
  </si>
  <si>
    <t>折舊─依據預計截至106年度12月底之固定資產價值為基礎計提各項折舊費用編列517,535千元，詳資產折舊明細表。</t>
  </si>
  <si>
    <t>　5141-510 土地改良物折舊-158,179千元</t>
  </si>
  <si>
    <t>　5141-520 房屋折舊-98千元</t>
  </si>
  <si>
    <t>　5141-530 機械及設備折舊-327,547千元</t>
  </si>
  <si>
    <t>　5141-540 交通及運輸設備折舊-19,579千元</t>
  </si>
  <si>
    <t>　5141-550 什項設備折舊-12,132千元</t>
  </si>
  <si>
    <t>04  環境清潔-5,615千元</t>
  </si>
  <si>
    <t>511A-200 服務費用-5,615千元</t>
  </si>
  <si>
    <t>　511A-270 一般服務費-5,605千元</t>
  </si>
  <si>
    <t>1.水溝、滯洪池、公園等清淤費編列2,440千元。_x000D_
2.道路、溝渠、公共場地設施等清潔費編列3,065千元。_x000D_
3.室外公共環境消毒費編列100千元。_x000D_
(以上預計進用勞務承攬人力7人，編列2,438千元)</t>
  </si>
  <si>
    <t>05  景觀維護-3,526千元</t>
  </si>
  <si>
    <t>511A-200 服務費用-3,526千元</t>
  </si>
  <si>
    <t>　511A-270 一般服務費-3,526千元</t>
  </si>
  <si>
    <t>1.道路、建物周邊、滯洪池及公園等室外公共場所景觀植栽養護及環境整理編列2,576千元。_x000D_
2.主要道路花及草被栽種更換編列450千元。_x000D_
3.重要地區局部景觀加強改善及委外費編列500千元。_x000D_
(預計進用勞務承攬人力6人，編列2,232千元)</t>
  </si>
  <si>
    <t>06  公共設施維護-15,437千元</t>
  </si>
  <si>
    <t>511A-200 服務費用-12,437千元</t>
  </si>
  <si>
    <t>　511A-210 水電費-1,385千元</t>
  </si>
  <si>
    <t>1.道路、公共場所照明、滯洪池、公園等公共設施電費1,135千元、水費100千元。_x000D_
2.交通號誌電費編列150千元。</t>
  </si>
  <si>
    <t>　511A-250 修理保養及保固費-2,500千元</t>
  </si>
  <si>
    <t>1.道路AC面層、交通設施、人行步道、公園、欄杆、休憩設施等修繕費用2,000千元。_x000D_
2.園區路燈等修繕維護費用200千元。_x000D_
3.園區滯洪池監控、污排水管線等公共設施修繕維護費用100千元。_x000D_
4.道路交通標誌、標線及號誌修繕維護費用編列200千元。</t>
  </si>
  <si>
    <t>　511A-270 一般服務費-2,532千元</t>
  </si>
  <si>
    <t>1.加強園區巡邏，委外聘請保全人員執行園區保全業務工作費用1,732千元(預計進用勞務承攬人力3人，編列1,732千元)。_x000D_
2.水利構造物定期巡檢、操作、保養及維修編列800千元。(預計進用勞務承攬人力2人，編列800千元)</t>
  </si>
  <si>
    <t>中期輸水專管設施操作營管費用6,000千元。(預計進用勞務承攬人力8人，編列5,520千元)</t>
  </si>
  <si>
    <t>511A-700 會費、捐助、補助、分攤、救助(濟)與交流活動費-3,000千元</t>
  </si>
  <si>
    <t>　511A-720 捐助、補助與獎助-3,000千元</t>
  </si>
  <si>
    <t>1.補助彰化縣政府加強地方與園區警政、消防、教育文化等設(備)施，以及相關建設與環境改善等需求2,500千元。_x000D_
2.辦理「配合二林園區轉型發展需求之教育環境改善計畫」，計畫總經費2,682千元，105年度編列500千元，本年度編列500千元。</t>
  </si>
  <si>
    <t>15  環境保護-73,023千元</t>
  </si>
  <si>
    <t>511A-200 服務費用-73,023千元</t>
  </si>
  <si>
    <t>　511A-280 專業服務費-73,015千元</t>
  </si>
  <si>
    <t>1.環保工作計畫專家學者審查及出席費15千元。_x000D_
2.辦理園區施工、營運期間環境監測及環保業務協調計畫專業服務費25,000千元。_x000D_
3.辦理空氣、放流水、土壤及地下水等環境介質污染物濃度檢測、污染潛勢評估、傳輸模式模擬或污染整治計畫專業服務費1,000千元。_x000D_
4.辦理執行環評審查結論及其他環保業務行政支援計畫5,000千元(預計進用勞務承攬人力1人，編列720千元)。_x000D_
5.辦理廠商環境會計帳輔導查核或資訊平台建立計畫專業服務費250千元。_x000D_
6.辦理健康風險評估、調查或管理及流行病學調查計畫專業服務費8,000千元。_x000D_
7.辦理環境影響說明書、環境影響評估報告書、環境影響差異分析報告或變更內容對照表等環評申請工作專業服務費27,000千元。_x000D_
8.辦理園區周邊居民健康維護或照護計畫專業服務費1,000千元。_x000D_
9.辦理園區內相思寮聚落與園區開發相互影響評估計畫專業服務費250千元。_x000D_
10.辦理園區化學物質資訊管理、查核及整合工作專業服務費500千元。_x000D_
11.辦理園區安全防護及緊急應變工作專業服務費1,000千元。_x000D_
12.辦理園區事業化學品管理及緊急應變工作總經費3,000千元（預計進用勞務承攬人力3人，編列2,100千元）。_x000D_
13.自然棲地保育計畫1,000千元。</t>
  </si>
  <si>
    <t>10  出租資產-209,210千元</t>
  </si>
  <si>
    <t>5141-200 服務費用-1,126千元</t>
  </si>
  <si>
    <t>租賃業務用郵費及電話費編列11千元。</t>
  </si>
  <si>
    <t>　5141-280 專業服務費-1,000千元</t>
  </si>
  <si>
    <t xml:space="preserve">因公訴訟或法律諮詢等相關費用編列1,000千元。_x000D_
</t>
  </si>
  <si>
    <t>租賃業務用文具紙張、事務性用品及報紙圖書等編列20千元。</t>
  </si>
  <si>
    <t>5141-500 折舊、折耗及攤銷-207,744千元</t>
  </si>
  <si>
    <t>折舊─依據預計截至106年度12月底之固定資產價值為基礎計提各項折舊費用編列207,744千元，詳資產折舊明細表。</t>
  </si>
  <si>
    <t>　5141-510 土地改良物折舊-133,734千元</t>
  </si>
  <si>
    <t>　5141-530 機械及設備折舊-35,570千元</t>
  </si>
  <si>
    <t>　5141-540 交通及運輸設備折舊-18,102千元</t>
  </si>
  <si>
    <t>　5141-550 什項設備折舊-19,369千元</t>
  </si>
  <si>
    <t>其他業務費用明細表</t>
    <phoneticPr fontId="10" type="noConversion"/>
  </si>
  <si>
    <t>其他業務費用說明</t>
    <phoneticPr fontId="10" type="noConversion"/>
  </si>
  <si>
    <t>07  污水處理-17,157千元</t>
  </si>
  <si>
    <t>污水處理作業預計本年度處理污水量36,500立方公尺，相關成本編列17,157千元，每單位處理成本470.05元。</t>
  </si>
  <si>
    <t>5112-200 服務費用-16,703千元</t>
  </si>
  <si>
    <t>　5112-210 水電費-3,192千元</t>
  </si>
  <si>
    <t>依實際需要並遵行節約能源措施，編列污水處理機械、辦公室電費3,150千元及水費42千元，計3,192千元。</t>
  </si>
  <si>
    <t>辦公用郵電及業務聯絡用電話費17千元及數據通訊費8千元。</t>
  </si>
  <si>
    <t>1.機房維護依實際需要，編列18千元。_x000D_
2.機電儀控資訊設施維護依實際需要，編列1,000千元。</t>
  </si>
  <si>
    <t>1.委託領有專技證照人員提供簽證服務酬勞50千元。_x000D_
2.污水廠評鑑專家學者審查及出席費用100千元。_x000D_
3.參加專業講習訓練35千元。_x000D_
4.污水處理系統操作費12,008千元(污水廠機電設施維護、污泥清理及污水管線檢視、委託環境檢驗單位檢驗污泥、空氣及放流水質費用，預計進用勞務承攬人力12人，編列6,600千元)。</t>
  </si>
  <si>
    <t>5112-300 材料及用品費-164千元</t>
  </si>
  <si>
    <t>　5112-320 用品消耗-164千元</t>
  </si>
  <si>
    <t>1.辦公用文具紙張28千元。_x000D_
2.污水處理廠區園藝用品及美化環境費用136千元。</t>
  </si>
  <si>
    <t>5112-600 稅捐與規費(強制費)-10千元</t>
  </si>
  <si>
    <t>　5112-680 規費-10千元</t>
  </si>
  <si>
    <t>因應環保署開徵水污染防治費編列10千元。</t>
  </si>
  <si>
    <t>1.幼兒園圖書、文具紙張等編列30千元。_x000D_
2.幼兒園工作服4人*2.5千元=10千元。_x000D_
3.畢業典禮費用編列50千元。_x000D_
4.幼兒園醫療用品編列10千元。</t>
  </si>
  <si>
    <t>04  環境清潔-14,500千元</t>
  </si>
  <si>
    <t>511A-200 服務費用-14,500千元</t>
  </si>
  <si>
    <t>　511A-270 一般服務費-14,500千元</t>
  </si>
  <si>
    <t>道路、溝渠、公共場地設施等清潔費編列14,500千元（預計進用勞務承攬人力13人，編列5,804千元）。</t>
  </si>
  <si>
    <t>05  景觀維護-7,507千元</t>
  </si>
  <si>
    <t>511A-200 服務費用-7,507千元</t>
  </si>
  <si>
    <t>　511A-270 一般服務費-7,502千元</t>
  </si>
  <si>
    <t>園區之公園、綠地草皮及綠籬修剪、綠化，花草更新、樹木補植及植物病蟲害防治等費用7,502千元。_x000D_
(以上預計進用勞務承攬人力15人，編列5,312千元)</t>
  </si>
  <si>
    <t>　511A-210 水電費-5,201千元</t>
  </si>
  <si>
    <t>1.交通號誌電費編列150千元。_x000D_
2.停車場電費編列200千元。_x000D_
3.道路、公共場所照明等公共設施電費4,800千元。_x000D_
4.停車場水費編列50千元。_x000D_
5.公共設施水費1千元。</t>
  </si>
  <si>
    <t>511A-500 折舊、折耗及攤銷-456千元</t>
  </si>
  <si>
    <t>折舊─依據預計截至106年度12月底之固定資產價值為基礎計提各項折舊費用編列456千元，詳資產折舊明細表。</t>
  </si>
  <si>
    <t>　511A-540 交通及運輸設備折舊-176千元</t>
  </si>
  <si>
    <t>補助南投縣政府加強地方與園區警政、消防、教育文化等設(備)施，以及相關建設與環境改善等需求1,250千元。</t>
  </si>
  <si>
    <t>科技部新竹科學工業園區管理局</t>
    <phoneticPr fontId="10" type="noConversion"/>
  </si>
  <si>
    <t>科學工業園區管理局作業基金</t>
    <phoneticPr fontId="10" type="noConversion"/>
  </si>
  <si>
    <t>出租資產成本明細表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</si>
  <si>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</si>
  <si>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</si>
  <si>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</si>
  <si>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</si>
  <si>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中華民國106年度</t>
    <phoneticPr fontId="10" type="noConversion"/>
  </si>
  <si>
    <t>單位:新臺幣千元</t>
    <phoneticPr fontId="10" type="noConversion"/>
  </si>
  <si>
    <t>10  出租資產-16,175千元</t>
  </si>
  <si>
    <t xml:space="preserve">1.因公訴訟或法律諮詢等相關費用編列1,000千元。_x000D_
2.測設、鑑價費編列200千元。_x000D_
</t>
  </si>
  <si>
    <t>租賃業務用文具紙張、事務性質用品及報紙圖書等編列20千元。</t>
  </si>
  <si>
    <t>5141-500 折舊、折耗及攤銷-13,246千元</t>
  </si>
  <si>
    <t>折舊─依據預計截至106年度12月底之固定資產價值為基礎計提各項折舊費用編列13,246千元，詳資產折舊明細表。</t>
  </si>
  <si>
    <t>　5141-510 土地改良物折舊-7,723千元</t>
  </si>
  <si>
    <t>　5141-530 機械及設備折舊-2,840千元</t>
  </si>
  <si>
    <t>　5141-540 交通及運輸設備折舊-780千元</t>
  </si>
  <si>
    <t>　5141-550 什項設備折舊-1,903千元</t>
  </si>
  <si>
    <t>10  出租資產-2,321千元</t>
  </si>
  <si>
    <t>租賃業務用郵費及電話費編列14千元。</t>
  </si>
  <si>
    <t>1.一般房屋修復維護依實際需要編列200千元。_x000D_
2.機具設備維護依實際需要編列200千元。_x000D_
3.什項設備維護依實際需要編列100千元。</t>
  </si>
  <si>
    <t>1.中興商場、第一市場、第三市場、光明市場、萊爾富、原國庫署、原行政院人事行政總處保險費(含公共意外險)50千元。_x000D_
2.其他建物保險費編列15千元。</t>
  </si>
  <si>
    <t>租賃業務用辦公(事務)用品13千元。</t>
  </si>
  <si>
    <t>5144-600 稅捐與規費(強制費)-1,202千元</t>
  </si>
  <si>
    <t>　5144-620 土地稅-425千元</t>
  </si>
  <si>
    <t xml:space="preserve">1.中興商場、第一市場、第三市場、光明市場、萊爾富、原國庫署、原行政院人事行政總處等土地地價稅300千元。_x000D_
2.青年活動中心、中興會堂等土地地價稅125千元。_x000D_
</t>
  </si>
  <si>
    <t>　5144-640 房屋稅-777千元</t>
  </si>
  <si>
    <t>1.中興新村、第一市場、第三市場、光明市場、萊爾富、原國庫署、原行政院人事行政總處等房屋稅477千元。_x000D_
2.租賃其他建物房屋稅編列300千元。</t>
  </si>
  <si>
    <t>10  出租資產-17,717千元</t>
  </si>
  <si>
    <t>5145-200 服務費用-13,536千元</t>
  </si>
  <si>
    <t>　5145-270 一般服務費-8,054千元</t>
  </si>
  <si>
    <t>1.契約公證費120千元。_x000D_
2.委託辦理宿舍管理、契約書公證作業、清潔、保全等工作編列3,634千元(預計進用勞務承攬人力7人，編列3,500千元)。_x000D_
3.空置宿舍除草外包費編列4,300千元(預計進用勞務承攬人力4人，編列1,217千元)。</t>
  </si>
  <si>
    <t>　5145-280 專業服務費-2,850千元</t>
  </si>
  <si>
    <t xml:space="preserve">1.因公訴訟或法律諮詢等相關費用編列2,550千元。_x000D_
2.宿舍委外消防安全及公共安全檢查費用300千元。_x000D_
</t>
  </si>
  <si>
    <t>1.租賃業務用文具紙張及開會所需物品等編列50千元。_x000D_
2.宿舍報紙圖書編列30千元。</t>
  </si>
  <si>
    <t>折舊─依據預計截至106年度12月底之固定資產價值為基礎計提各項折舊費用編列136千元，詳資產折舊明細表。_x000D_
攤銷─其他攤銷編列2,350千元。</t>
  </si>
  <si>
    <t>赴歐美、亞洲或大洋洲地區辦理招商引進研究機構及高科技廠商進駐、拜訪高科技園區及參與高科技產業展覽，2人9天，編列330千元。</t>
  </si>
  <si>
    <t xml:space="preserve">1.高等研究園區整體招商規劃委外費用100千元。_x000D_
2.辦理園區形象提昇1,700千元。_x000D_
3.會計帳務委託處理570千元(預計進用勞務承攬人力1人，編列505千元)。_x000D_
</t>
  </si>
  <si>
    <t>作業基金會計系統租用及維護費編列36千元。</t>
  </si>
  <si>
    <t>財務費用明細表</t>
    <phoneticPr fontId="10" type="noConversion"/>
  </si>
  <si>
    <t>科技部新竹科學工業園區管理局</t>
    <phoneticPr fontId="10" type="noConversion"/>
  </si>
  <si>
    <t>科學工業園區管理局作業基金</t>
    <phoneticPr fontId="10" type="noConversion"/>
  </si>
  <si>
    <t>財務費用說明</t>
    <phoneticPr fontId="10" type="noConversion"/>
  </si>
  <si>
    <t xml:space="preserve">中華民國106年度 </t>
    <phoneticPr fontId="10" type="noConversion"/>
  </si>
  <si>
    <t>估計利率</t>
    <phoneticPr fontId="10" type="noConversion"/>
  </si>
  <si>
    <t>計息期間</t>
    <phoneticPr fontId="10" type="noConversion"/>
  </si>
  <si>
    <t>利息費用</t>
    <phoneticPr fontId="10" type="noConversion"/>
  </si>
  <si>
    <t>金融機構</t>
    <phoneticPr fontId="10" type="noConversion"/>
  </si>
  <si>
    <t>台中園區土地取得</t>
  </si>
  <si>
    <t>1年</t>
    <phoneticPr fontId="10" type="noConversion"/>
  </si>
  <si>
    <t>台中園區開發工程</t>
  </si>
  <si>
    <t>虎尾園區土地取得</t>
  </si>
  <si>
    <t>虎尾園區開發工程</t>
  </si>
  <si>
    <t>后里園區土地取得</t>
  </si>
  <si>
    <t>后里園區開發工程</t>
  </si>
  <si>
    <t>二林園區土地取得</t>
  </si>
  <si>
    <t>二林園區開發工程</t>
  </si>
  <si>
    <t>高等研究園區土地取得</t>
  </si>
  <si>
    <t>高等研究園區開發工程</t>
  </si>
  <si>
    <t>合計</t>
    <phoneticPr fontId="10" type="noConversion"/>
  </si>
  <si>
    <t>其他業務外費用明細表</t>
    <phoneticPr fontId="10" type="noConversion"/>
  </si>
  <si>
    <t>522Y-200 服務費用-6,190千元</t>
  </si>
  <si>
    <t>　522Y-210 水電費-120千元</t>
  </si>
  <si>
    <t>停6、停9停車場電費120千元。</t>
  </si>
  <si>
    <t>　522Y-250 修理保養及保固費-270千元</t>
  </si>
  <si>
    <t>停車場閘門機、消磁機、繳費收款機保養與維護費編列270千元。</t>
  </si>
  <si>
    <t>　522Y-270 一般服務費-5,800千元</t>
  </si>
  <si>
    <t>委託辦理停6、停9、工商及行政大樓停車場管理費用，編列5,800千元。(預計進用勞務承攬人力3人，編列1,260千元)</t>
  </si>
  <si>
    <t>522Y-300 材料及用品費-210千元</t>
  </si>
  <si>
    <t>　522Y-310 使用材料費-210千元</t>
  </si>
  <si>
    <t>車擋、防撞護條、路面破損維護、保養及修復等費用編列210千元。</t>
  </si>
  <si>
    <t>522Y-500 折舊、折耗及攤銷-1,933千元</t>
  </si>
  <si>
    <t>折舊─依據預計截至106年度12月底之固定資產價值為基礎計提各項折舊費用編列1,933千元，詳資產折舊明細表。</t>
  </si>
  <si>
    <t>　522Y-510 土地改良物折舊-1,732千元</t>
  </si>
  <si>
    <t>　522Y-540 交通及運輸設備折舊-186千元</t>
  </si>
  <si>
    <t>　522Y-550 什項設備折舊-15千元</t>
  </si>
  <si>
    <t>522Y-600 稅捐與規費(強制費)-50千元</t>
  </si>
  <si>
    <t>　522Y-640 房屋稅-50千元</t>
  </si>
  <si>
    <t>出租環資中心操控棟辦公室房屋稅50千元。</t>
  </si>
  <si>
    <t>勞務收入明細表</t>
    <phoneticPr fontId="10" type="noConversion"/>
  </si>
  <si>
    <t>單位:台中基地</t>
  </si>
  <si>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</si>
  <si>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</si>
  <si>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</si>
  <si>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</si>
  <si>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</si>
  <si>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</si>
  <si>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1.預計污水操作每日約80,219立方公尺，每立方公尺15.78元，以365天計，共計80,219*365*15.78=462,037千元。_x000D_
2.放流管納排收入每日3,700立方公尺，每立方公尺11.675元，以365天計，共計3,700*365*11.675=15,767千元。</t>
  </si>
  <si>
    <t>1.預計廠商全年營業額5,102億元，按0.19%計收管理費，編列969,380千元。_x000D_
2.育成中心及研究機構管理費收入預計編列1,400千元。_x000D_
3.工商服務業其他機構管理費收入預估每季197.5千元，全年度預估790千元。_x000D_
4.金融機構管理費收入預估每2個月12千元，全年度預估編列72千元。</t>
  </si>
  <si>
    <t>租金及權利金收入明細表</t>
    <phoneticPr fontId="10" type="noConversion"/>
  </si>
  <si>
    <t>1.1,920,400㎡(可出租面積)×1(出租率)×租金單價32.81(素地5.72+公設費27.09)元/㎡.月×12月=756,100千元。_x000D_
2.345,200㎡(擴建案可出租面積)×1(出租率)×租金單價15.51(素地5.72+公設費9.79)元/㎡.月×12月=64,249千元。</t>
  </si>
  <si>
    <t>本局工商大樓自行引進部分出租面積(含公設)為7,839.95㎡,以每月129.5元/平方公尺為標準收取租金，出租率90%，每年計10,965千元。</t>
  </si>
  <si>
    <t>1.預估土方權利金收入50,000千元(500,000立方*100元/每立方)。_x000D_
2.中科物流權利金預估每2個月收入560千元，全年預估3,360千元。</t>
  </si>
  <si>
    <t>電信管道租金收入2,460千元。</t>
  </si>
  <si>
    <t>單位:虎尾基地</t>
  </si>
  <si>
    <t>1.預計廠商全年營業額145億元，按0.19%計收管理費，編列27,550千元。_x000D_
2.虎尾基地台共5家電信業者，每家每季管理費6,000元，全年6,000元*4*5＝120千元。</t>
  </si>
  <si>
    <t>虎尾基地台共5家電信業者分攤7.2㎡，每平方公尺198.6元，總面積36㎡，每家每月負擔1,430元，全年1,430元*5家*12月＝86千元。</t>
  </si>
  <si>
    <t>單位:后里基地</t>
  </si>
  <si>
    <t>預計廠商全年營業額987億元，按0.19%計收管理費，編列187,530千元。</t>
  </si>
  <si>
    <t>單位:二林基地</t>
  </si>
  <si>
    <t>預估廠商全年營業額6億元，按0.19%計收管理費，編列1,140千元。</t>
  </si>
  <si>
    <t>單位:中興新村</t>
  </si>
  <si>
    <t>預計污水操作每日100立方公尺，每立方公尺17.3元，以365天計，共計100*365*17.3=631千元。</t>
  </si>
  <si>
    <t>中興幼兒園幼兒註冊費及月費等收入預估30人*33,900元/人=1,017千元。</t>
  </si>
  <si>
    <t>1.本園區係以研發為主，預估園區事業及研究機構管理費全年共計收取2,046千元。_x000D_
2.工商生活服務業管理費收入每季142千元，全年預估568千元。_x000D_
3.金融機構管理費收入預估每2個月12千元，全年預估72千元。</t>
  </si>
  <si>
    <t>1.資策會建物租金（樓地板面積約1,656.84㎡）=預估月租金31,469元 ×12月=378千元。_x000D_
2.台灣可速姆公司租金（樓地板面積約545㎡）=預估月租金10,365元×12月=124千元_x000D_
3.中興商場、第一市場、第三市場、光明市場建築物租金收入以104年房屋課稅現值12,071,900元*6%(租金率)估算全年約724千元(面積約8,175.37平方公尺)。</t>
  </si>
  <si>
    <t>青年活動中心、中興會堂等租用費收入，預估51場/年*10千元/場=510千元。</t>
  </si>
  <si>
    <t>項目</t>
    <phoneticPr fontId="10" type="noConversion"/>
  </si>
  <si>
    <t>本年度預算數</t>
    <phoneticPr fontId="10" type="noConversion"/>
  </si>
  <si>
    <t>說明</t>
    <phoneticPr fontId="10" type="noConversion"/>
  </si>
  <si>
    <t>單位</t>
    <phoneticPr fontId="10" type="noConversion"/>
  </si>
  <si>
    <t>數量</t>
    <phoneticPr fontId="10" type="noConversion"/>
  </si>
  <si>
    <t>單價</t>
    <phoneticPr fontId="10" type="noConversion"/>
  </si>
  <si>
    <t>金額</t>
    <phoneticPr fontId="10" type="noConversion"/>
  </si>
  <si>
    <t xml:space="preserve">1.依「文化藝術獎助條例」第9條規定，公有建築物及政府重大公共工程應設置公共藝術，且公有建築物其公共藝術價值不得少於建築物造價百分之一。生醫園區生技大樓、景觀餐廳、園區中央停車場及服務中心等公有建築物總造價為1,305,423千元，重大公共工程造價為712,808千元，統籌辦理公共藝術設置案，合計編列預算18,500千元，自105年起至107年度編列及執行。
2.本年度編列5,860千元，預計撥付委託專業服務費第2、3期款及作品第1期款等行政費用。
</t>
    <phoneticPr fontId="10" type="noConversion"/>
  </si>
  <si>
    <t>專案計畫</t>
    <phoneticPr fontId="10" type="noConversion"/>
  </si>
  <si>
    <t>中部科學工業園區建設計畫</t>
    <phoneticPr fontId="10" type="noConversion"/>
  </si>
  <si>
    <t>台中園區</t>
    <phoneticPr fontId="10" type="noConversion"/>
  </si>
  <si>
    <t>106年度擬編列453,980千元，辦理項目如下：</t>
    <phoneticPr fontId="10" type="noConversion"/>
  </si>
  <si>
    <t>1.台中園區污水處理廠四期(含除氮功能)工程：200,000千元</t>
    <phoneticPr fontId="10" type="noConversion"/>
  </si>
  <si>
    <t>本計畫位於污水處理廠所保留之四期擴建用地，除擴充四期40,500CMD污水處理廠處理容量外，並增加園區污水處理廠除氮功能。總經費約850,350千元，104年度編列250,000千元，105年度編列250,000千元，本(106)年度編列200,000千元，餘編後續年度。</t>
    <phoneticPr fontId="10" type="noConversion"/>
  </si>
  <si>
    <t>2.台中園區污水處理廠提升二期除氮功能工程：22,300千元</t>
    <phoneticPr fontId="10" type="noConversion"/>
  </si>
  <si>
    <t>本計畫位於污水處理廠二期工程，利用既有設施條件，提升二期工程之除氮處理功能，處理容量為32,000CMD。總經費約48,500千元，105年度編列26,200千元，本(106)年度編列22,300千元。</t>
    <phoneticPr fontId="10" type="noConversion"/>
  </si>
  <si>
    <t>3.台中園區擴建基地第一期公共工程：6,000千元</t>
    <phoneticPr fontId="10" type="noConversion"/>
  </si>
  <si>
    <t>辦理園區東側(第一期範圍)整地、道路、排水、滯洪池、污水管線、自來水管線、受水池及加壓站、電力電信管道及路燈工程、邊坡工程、部分景觀植栽綠化工程等。總經費約393,000千元，105年度編列215,000千元，本(106)年度編列6,000千元。</t>
    <phoneticPr fontId="10" type="noConversion"/>
  </si>
  <si>
    <t>4.台中園區擴建基地第二期開發工程：150,000千元</t>
    <phoneticPr fontId="10" type="noConversion"/>
  </si>
  <si>
    <t>辦理園區西側(第二期範圍)之整地、道路、排水、配水池及加壓站、邊坡保護、路燈工程、部分景觀植栽綠化及土方暫存場等。總經費約623,110千元，105年度編列205,000千元，本(106)年度編列150,000千元，餘編後續年度。</t>
    <phoneticPr fontId="10" type="noConversion"/>
  </si>
  <si>
    <t>5.台中園區擴建基地景觀綠化工程：10,000千元</t>
    <phoneticPr fontId="10" type="noConversion"/>
  </si>
  <si>
    <t>辦理公園景觀設施、道路植栽綠化等工程。總經費約85,000千元，105年度編列10,000千元，本(106)年度編列10,000千元，餘編後續年度。</t>
    <phoneticPr fontId="10" type="noConversion"/>
  </si>
  <si>
    <t>6.台中園區擴建基地聯外橋梁及溝渠整治工程：40,000千元</t>
    <phoneticPr fontId="10" type="noConversion"/>
  </si>
  <si>
    <t>辦理台中園區擴建基地與母園區間連通道路設置與大社支線溝渠改善整治，總經費約95,000千元，105年度編列46,000千元，本(106)年度編列40,000千元，餘編後續年度。</t>
    <phoneticPr fontId="10" type="noConversion"/>
  </si>
  <si>
    <t>7.公共藝術(第三階段)：5,000千元</t>
    <phoneticPr fontId="10" type="noConversion"/>
  </si>
  <si>
    <t>依據文化藝術獎助條例第九條公有建築物應設置公共藝術，美化建築物及環境，且其價值不得少於該建築物造價百分之一。本階段辦理台中園區南區高架水塔及配水池機房一、二期工程公共藝術，其工程決算金額約為9.2億元，所需經費約9,300千元，本(106)年度編列5,000千元，餘編後續年度。</t>
    <phoneticPr fontId="10" type="noConversion"/>
  </si>
  <si>
    <t>8.作業設備20,680千元</t>
    <phoneticPr fontId="10" type="noConversion"/>
  </si>
  <si>
    <t>污水下水道系統作業設備20,000千元</t>
    <phoneticPr fontId="10" type="noConversion"/>
  </si>
  <si>
    <t>警察勤務作業設備680千元</t>
    <phoneticPr fontId="10" type="noConversion"/>
  </si>
  <si>
    <t>虎尾園區</t>
    <phoneticPr fontId="10" type="noConversion"/>
  </si>
  <si>
    <t>106年度擬編列27,250千元，辦理項目如下：</t>
    <phoneticPr fontId="10" type="noConversion"/>
  </si>
  <si>
    <t>1.虎尾園區公3公園景觀工程：24,000千元</t>
    <phoneticPr fontId="10" type="noConversion"/>
  </si>
  <si>
    <t>公3公園用地（面積1.6095公頃）開發，主要項目為植栽、地景設施、步道、景觀照明設施、運動設施，以及為了符合逕流廢水污染削減新規定，編列PE不透水布等。總經費為24,000千元，本(106)年度編列24,000千元。</t>
    <phoneticPr fontId="10" type="noConversion"/>
  </si>
  <si>
    <t>2.保警中隊虎尾分隊辦公隊舍新建工程：2,000千元</t>
    <phoneticPr fontId="10" type="noConversion"/>
  </si>
  <si>
    <t>目前虎尾園區尚無固定辦公廳舍，為警察業務推展、環保設施安全維護暨便利服務園區廠商需要，且提升員警工作及生活環境品質，爰興建本工程，總工程經費23,582千元，105年編列21,582千元，本(106)年度編列2,000千元。</t>
    <phoneticPr fontId="10" type="noConversion"/>
  </si>
  <si>
    <t>3.作業設備1,250千元</t>
    <phoneticPr fontId="10" type="noConversion"/>
  </si>
  <si>
    <t>污水下水道系統操作設備1,000千元</t>
    <phoneticPr fontId="10" type="noConversion"/>
  </si>
  <si>
    <t>警察勤務作業設備250千元</t>
    <phoneticPr fontId="10" type="noConversion"/>
  </si>
  <si>
    <t>后里園區</t>
    <phoneticPr fontId="10" type="noConversion"/>
  </si>
  <si>
    <t>106年度擬編列56,650千元，辦理項目如下：</t>
    <phoneticPr fontId="10" type="noConversion"/>
  </si>
  <si>
    <t>1.后里園區污水處理廠增設除氮功能設施工程：45,000千元</t>
    <phoneticPr fontId="10" type="noConversion"/>
  </si>
  <si>
    <t>因應「科學工業園區污水下水道系統放流水標準」規定，本工程配合一期處理容量，於生物處理單元增加園區污水處理廠除氮功能。總經費約211,056千元，104年度編列99,937千元，105年度編列45,000千元，本(106)年度編列45,000千元。</t>
    <phoneticPr fontId="10" type="noConversion"/>
  </si>
  <si>
    <t>2.公共藝術(第一階段)3,000千元</t>
    <phoneticPr fontId="10" type="noConversion"/>
  </si>
  <si>
    <t>依據文化藝術獎助條例第九條公有建築物應設置公共藝術，美化建築物及環境，且其價值不得少於該建築物造價百分之一。本階段辦理后里園區配水池暨機房工程公共藝術，其工程決算金額約為5.9億元，所需經費約6,000千元，本(106)年度編列3,000千元，餘編後續年度。</t>
    <phoneticPr fontId="10" type="noConversion"/>
  </si>
  <si>
    <t>3.作業設備8,650千元</t>
    <phoneticPr fontId="10" type="noConversion"/>
  </si>
  <si>
    <t>污水下水道系統操作設備8,000千元</t>
    <phoneticPr fontId="10" type="noConversion"/>
  </si>
  <si>
    <t>警察勤務作業設備650千元</t>
    <phoneticPr fontId="10" type="noConversion"/>
  </si>
  <si>
    <t>二林園區</t>
    <phoneticPr fontId="10" type="noConversion"/>
  </si>
  <si>
    <t>106年度擬編列108,576千元，辦理項目如下：</t>
    <phoneticPr fontId="10" type="noConversion"/>
  </si>
  <si>
    <t>1.相思寮周邊設施工程(第一期)：14,576千元</t>
    <phoneticPr fontId="10" type="noConversion"/>
  </si>
  <si>
    <r>
      <t>配合相思寮區域規劃設置滯洪池A及萬興排水第二期等，建設周邊道路、維生管線埋設及周邊對外交通相關設施等。總經費約880,000千元，104年度編列264,000千元，105年度編列222,500千元，本(106)年度編列14,576千元</t>
    </r>
    <r>
      <rPr>
        <sz val="12"/>
        <rFont val="標楷體"/>
        <family val="4"/>
        <charset val="136"/>
      </rPr>
      <t>。</t>
    </r>
    <phoneticPr fontId="10" type="noConversion"/>
  </si>
  <si>
    <t>2.污水處理廠一期一階工程：50,000千元</t>
    <phoneticPr fontId="10" type="noConversion"/>
  </si>
  <si>
    <t xml:space="preserve">為處理園區廠商污水，配合籌設計畫修正污水處理量為約2萬噸(平均日)，本標先施作一期處理量1萬噸之槽池設備、污泥處理大樓、電氣房、警衛室及基地內道路排水及景觀設施等工程。本工程總經費約946,000千元，104年度編列150,000千元，105年度編列179,000千元，本(106)年度編列50,000千元，餘編後續年度。
</t>
    <phoneticPr fontId="10" type="noConversion"/>
  </si>
  <si>
    <t>3.放流水專管道路段工程：14,000千元</t>
    <phoneticPr fontId="10" type="noConversion"/>
  </si>
  <si>
    <t>辦理園區污水廠處理後廢水排放之放流專管設施，其放流管長度約為14公里，管徑採1m為主。本工程總經費約1,190,000千元，104年度編列300,000千元，105年度編列200,000千元，本(106)年度編列14,000千元，餘編後續年度。</t>
    <phoneticPr fontId="10" type="noConversion"/>
  </si>
  <si>
    <t>4.東二區開發工程：10,000千元</t>
    <phoneticPr fontId="10" type="noConversion"/>
  </si>
  <si>
    <t>辦理東二區整地、道路、景觀、排水、污水管線、自來水管線、輸電管路、電纜管路、配電管路、電信管路、路燈等項工程，提供進駐廠商通行道路與必要維生管線。本工程總經費約744,550千元，104年度編列113,000千元，105年度編列150,000千元，本(106)年度編列10,000千元，餘編後續年度。</t>
    <phoneticPr fontId="10" type="noConversion"/>
  </si>
  <si>
    <t>5.東三區開發工程：10,000千元</t>
    <phoneticPr fontId="10" type="noConversion"/>
  </si>
  <si>
    <t>辦理東三區整地、道路、景觀、排水及滯洪設施、污水管線、自來水管線、輸電管路、電纜管路、配電管路、電信管路、路燈等項工程，提供進駐廠商通行道路與必要維生管線。本工程總經費約607,000千元，104年度編列50,000千元，105年度編列40,000千元，本(106)年度編列10,000千元，餘編後續年度。</t>
    <phoneticPr fontId="10" type="noConversion"/>
  </si>
  <si>
    <t>6.東一區後續開發工程：10,000千元</t>
    <phoneticPr fontId="10" type="noConversion"/>
  </si>
  <si>
    <t>辦理東一區東半部既有鐵塔完成拆遷後之整地、道路、景觀、排水、污水管線、自來水管線、輸電管路、電纜管路、配電管路、電信管路、路燈等項工程。本工程總經費約314,000千元，104年度編列7,000千元，105年度編列100,000千元，本(106)年度編列10,000千元，餘編後續年度。</t>
    <phoneticPr fontId="10" type="noConversion"/>
  </si>
  <si>
    <t>中興新村高等研究園區籌設計畫</t>
    <phoneticPr fontId="10" type="noConversion"/>
  </si>
  <si>
    <t>高等研究園區</t>
    <phoneticPr fontId="10" type="noConversion"/>
  </si>
  <si>
    <t>106年度擬編列117,592千元，辦理項目如下：</t>
    <phoneticPr fontId="10" type="noConversion"/>
  </si>
  <si>
    <t>1.污水處理廠更新改善工程：18,592千元</t>
    <phoneticPr fontId="10" type="noConversion"/>
  </si>
  <si>
    <t>本工程為既有中正路污水處理廠功能提升，並配合環評承諾要求放流水納入總氮管制、生物處理單元具20天以上之SRT並將處理水提供作為南核心區中水道系統水源。總經費約121,262千元，105年度編列50,000千元，本(106)年度編列18,592千元。</t>
    <phoneticPr fontId="10" type="noConversion"/>
  </si>
  <si>
    <t>2.中正路道路及公共管線改善工程：39,000千元</t>
    <phoneticPr fontId="10" type="noConversion"/>
  </si>
  <si>
    <t>中正路路長度約2,260m，面積約4.6公頃，包含道路、交通、自來水、排水、污水、中水及人行道等。總經費約203,200千元，104年度編列98,000千元，105年度編列66,200千元，本(106)年度編列39,000千元。</t>
    <phoneticPr fontId="10" type="noConversion"/>
  </si>
  <si>
    <t>3.高等研究園區南核心區周邊排水系統及道路改善工程：25,000千元</t>
    <phoneticPr fontId="10" type="noConversion"/>
  </si>
  <si>
    <t>辦理南核心區周邊排水系統改善，總經費約40,000千元，本(106)年度編列25,000千元，餘編後續年度。</t>
    <phoneticPr fontId="10" type="noConversion"/>
  </si>
  <si>
    <t>4.高等研究園區道路柏油刨除重鋪改善工程：35,000千元</t>
    <phoneticPr fontId="10" type="noConversion"/>
  </si>
  <si>
    <t>辦理中興新村未重鋪道路約124,000㎡鋪面改善工程。總經費約35,000千元，本(106)年度編列35,000千元。</t>
    <phoneticPr fontId="10" type="noConversion"/>
  </si>
  <si>
    <t>專案計畫</t>
    <phoneticPr fontId="10" type="noConversion"/>
  </si>
  <si>
    <t>南部科學工業園區建設計畫</t>
    <phoneticPr fontId="10" type="noConversion"/>
  </si>
  <si>
    <t>台南園區</t>
    <phoneticPr fontId="10" type="noConversion"/>
  </si>
  <si>
    <t>106年度編列578,409千元，辦理項目如下：</t>
    <phoneticPr fontId="10" type="noConversion"/>
  </si>
  <si>
    <t>1.二期基地污水廠第二期工程：323,836千元</t>
    <phoneticPr fontId="10" type="noConversion"/>
  </si>
  <si>
    <t>配合園區廠商預定廢水排放處理需求，於環3用地辦理本工程，分二階段施工，第一階段土建工程全部施作，及設置20,000CMD污水處理設備，後續評估污水成長量續進行第二階段增設20,000CMD污水處理設備。本工程總經費1,720,000千元，103年施工，預定於108年竣工。103年度編列303,300千元，104年度編列463,788千元，105年度編列250,673千元，本(106)年度編列323,836千元，餘於後續年度編列。</t>
    <phoneticPr fontId="10" type="noConversion"/>
  </si>
  <si>
    <t>2.公七公園暨公設維護管理中心工程：30,372千元</t>
    <phoneticPr fontId="10" type="noConversion"/>
  </si>
  <si>
    <t>用地約6.1公頃，為提供民眾及廠商員工運動休閒使用。另興建公共設施維護管理中心，統合公設、景觀及道路維護管理辦公。本工程總經費80,000千元，預定於107年竣工。本(106)年度編列30,372千元，餘於後續年度編列。</t>
    <phoneticPr fontId="10" type="noConversion"/>
  </si>
  <si>
    <t>3.安定掩埋場綠美化工程：15,000千元</t>
    <phoneticPr fontId="10" type="noConversion"/>
  </si>
  <si>
    <t>用地約1.37公頃，主要係整體掩埋場植生雜林，且現有區內AC道路部分淹水損壞，為避免成為治安死角，故辦理現有植栽修剪、舖面挖除重舖、植栽新植、新設景觀休憩及解說設施等工作。總計所需費用15,000千元，預定於106年竣工。</t>
    <phoneticPr fontId="10" type="noConversion"/>
  </si>
  <si>
    <t>4.資源再生中心第三期掩埋場擴建工程：134,145千元</t>
    <phoneticPr fontId="10" type="noConversion"/>
  </si>
  <si>
    <r>
      <t>配合資源再生中心第三期掩埋場預定面積約9,000</t>
    </r>
    <r>
      <rPr>
        <sz val="12"/>
        <color indexed="8"/>
        <rFont val="Times New Roman"/>
        <family val="1"/>
      </rPr>
      <t>m</t>
    </r>
    <r>
      <rPr>
        <vertAlign val="superscript"/>
        <sz val="12"/>
        <color indexed="8"/>
        <rFont val="Times New Roman"/>
        <family val="1"/>
      </rPr>
      <t>2</t>
    </r>
    <r>
      <rPr>
        <sz val="12"/>
        <color indexed="8"/>
        <rFont val="標楷體"/>
        <family val="4"/>
        <charset val="136"/>
      </rPr>
      <t>，規劃地下開挖6m深之掩埋場，共可堆疊高度14m(地下6</t>
    </r>
    <r>
      <rPr>
        <sz val="12"/>
        <color indexed="8"/>
        <rFont val="Car"/>
        <family val="1"/>
      </rPr>
      <t>m</t>
    </r>
    <r>
      <rPr>
        <sz val="12"/>
        <color indexed="8"/>
        <rFont val="標楷體"/>
        <family val="4"/>
        <charset val="136"/>
      </rPr>
      <t>+地上8m)，預估可掩埋容積約95,000</t>
    </r>
    <r>
      <rPr>
        <sz val="12"/>
        <color indexed="8"/>
        <rFont val="Times New Roman"/>
        <family val="1"/>
      </rPr>
      <t>m</t>
    </r>
    <r>
      <rPr>
        <vertAlign val="superscript"/>
        <sz val="12"/>
        <color indexed="8"/>
        <rFont val="Times New Roman"/>
        <family val="1"/>
      </rPr>
      <t>3</t>
    </r>
    <r>
      <rPr>
        <sz val="12"/>
        <color indexed="8"/>
        <rFont val="標楷體"/>
        <family val="4"/>
        <charset val="136"/>
      </rPr>
      <t>。總計所需設計監造工程費用約270,000千元，預定於106年竣工。本(106)年度編列134,145千元。</t>
    </r>
    <phoneticPr fontId="10" type="noConversion"/>
  </si>
  <si>
    <t>5.台南園區一期基地污水處理廠設施功能提昇二期工程：56,450千元</t>
    <phoneticPr fontId="10" type="noConversion"/>
  </si>
  <si>
    <t>因應環保署106年放流水氨氮管制標準，分段進行台南園區污水處理廠功能提升工程，其中一期基地已於104年完成功能提昇一期工程，後續規劃本案，進行一期基地功能提昇二期工程。總計所需經費約230,000千元，預定於107年竣工。本(106)年度編列56,450千元，餘於後續年度編列。</t>
    <phoneticPr fontId="10" type="noConversion"/>
  </si>
  <si>
    <t>6.文化遺址(第五期)：1,509千元</t>
    <phoneticPr fontId="10" type="noConversion"/>
  </si>
  <si>
    <t>依據文化資產保存法第45條及遺址發掘資格條件審查辦法等相關規定申請，搶救計晝經主管機關於102年 4 月15 日南市文資處字第1020332192號函核准，主要辦理搶救專28用地之三寶埤遺址及園區遺址監管保護工作。總計所需經費約158,940千元，本(106)年度編列1,509千元。</t>
    <phoneticPr fontId="10" type="noConversion"/>
  </si>
  <si>
    <t>7.公共藝術：2,011千元</t>
    <phoneticPr fontId="10" type="noConversion"/>
  </si>
  <si>
    <t>依據95.9.18依國科會核定「台南園區公共藝術設置整體規劃書」分年設置公共藝術，計畫總經費預計為1.2億元，截至105年度已編列112,355千元，本(106)年度編列2,011千元。</t>
    <phoneticPr fontId="10" type="noConversion"/>
  </si>
  <si>
    <t>8.台南園區交控中心建置工程15,086千元</t>
    <phoneticPr fontId="10" type="noConversion"/>
  </si>
  <si>
    <t>交控中心集中各資訊硬體設備，藉由即時監控及操作調整園區交通號誌設備，提升設備異常處理時效及減輕尖峰交通雍塞情形。本工程配合科技部智慧交通方案修正總經費為5,000萬元，分年期程修正為105-108年，預定於108年竣工。105年度編列6,038千元，本(106)年度編列15,086千元，餘於後續年度編列。</t>
    <phoneticPr fontId="10" type="noConversion"/>
  </si>
  <si>
    <t>高雄園區</t>
    <phoneticPr fontId="10" type="noConversion"/>
  </si>
  <si>
    <t>106年度編列272,576千元，辦理項目如下：</t>
    <phoneticPr fontId="10" type="noConversion"/>
  </si>
  <si>
    <t>1.高雄園區用地取得費用：24,167千元</t>
    <phoneticPr fontId="10" type="noConversion"/>
  </si>
  <si>
    <t>辦理有償撥用公有土地，原管有人為國產署、高雄市政府工務局，面積合計0.322223公頃。本(106)年度編列撥用款24,167千元。</t>
    <phoneticPr fontId="10" type="noConversion"/>
  </si>
  <si>
    <t>2.公園工程：80,456千元</t>
    <phoneticPr fontId="10" type="noConversion"/>
  </si>
  <si>
    <t>用地約5.43公頃，為提供民眾及廠商員工運動休閒使用。總計所需費用100,000千元，預定於107年竣工。105年度已編列10,063千元，本(106)年度編列80,456千元，餘於後續年度編列。</t>
    <phoneticPr fontId="10" type="noConversion"/>
  </si>
  <si>
    <t>3.生態多樣化濕地工程(公6)：16,091千元</t>
    <phoneticPr fontId="10" type="noConversion"/>
  </si>
  <si>
    <t>用地約5.26公頃，因應環保法規，提升水質淨化成效，採用自然淨化工法再淨化污水廠之放流水，建置人工多樣化生態濕地面積1.6公頃。總計所需費用106,000千元，預定於107年竣工。本(106)年度編列16,091千元，餘於後續年度編列。</t>
    <phoneticPr fontId="10" type="noConversion"/>
  </si>
  <si>
    <t>4.邊界綠地景觀美化及複層植栽工程：15,086千元</t>
    <phoneticPr fontId="10" type="noConversion"/>
  </si>
  <si>
    <t>綠地總面積約50.342公頃，為提供園區廠商及民眾散步道、自行車道及靜態休憩使用，並完成複層植栽配置之隔離綠帶。所需經費約60,000千元，預定於107年竣工。本(106)年度編列15,086千元，餘於後續年度編列。</t>
    <phoneticPr fontId="10" type="noConversion"/>
  </si>
  <si>
    <t>5.園區土方填築調度工程：5,029千元</t>
    <phoneticPr fontId="10" type="noConversion"/>
  </si>
  <si>
    <t>配合高雄園區土方整地原則，搬運填築園區用地土方。所需經費約20,000千元，預定於107年完成。本(106)年度編列5,029千元，餘於後續年度編列。</t>
    <phoneticPr fontId="10" type="noConversion"/>
  </si>
  <si>
    <t>6.公共藝術：5,029千元</t>
    <phoneticPr fontId="10" type="noConversion"/>
  </si>
  <si>
    <t>依101.6.8依國科會核定之「高雄園區公共藝術設置整體規劃書」分年設置公共藝術。計畫總經費預計1.0億元，截至105年度已編列50,748千元，本(106)年度編列5,029千元。</t>
    <phoneticPr fontId="10" type="noConversion"/>
  </si>
  <si>
    <t>7.高雄園區污水處理廠氨氮功能提昇工程：126,718千元</t>
    <phoneticPr fontId="10" type="noConversion"/>
  </si>
  <si>
    <t>因應環保署106年放流水氨氮管制標準，進行高雄園區污水處理廠功能提升工程，預定利用現有池體，汰舊及增加相關設備以提升氨氮去除能力。總計所需經費約180,000千元，預定於107年完成。本(106)年度編列126,718千元，餘於後續年度編列。</t>
    <phoneticPr fontId="10" type="noConversion"/>
  </si>
  <si>
    <r>
      <t>中華民國</t>
    </r>
    <r>
      <rPr>
        <sz val="14"/>
        <color indexed="8"/>
        <rFont val="Times New Roman"/>
        <family val="1"/>
      </rPr>
      <t>106</t>
    </r>
    <r>
      <rPr>
        <sz val="14"/>
        <color indexed="8"/>
        <rFont val="標楷體"/>
        <family val="4"/>
        <charset val="136"/>
      </rPr>
      <t>年度</t>
    </r>
    <phoneticPr fontId="10" type="noConversion"/>
  </si>
  <si>
    <t>一般建築及設備計畫</t>
    <phoneticPr fontId="10" type="noConversion"/>
  </si>
  <si>
    <t>分年性項目</t>
    <phoneticPr fontId="10" type="noConversion"/>
  </si>
  <si>
    <t>新竹科學工業園區</t>
    <phoneticPr fontId="10" type="noConversion"/>
  </si>
  <si>
    <t>新竹園區</t>
  </si>
  <si>
    <t>106年度擬編列270,100千元，辦理項目如下:</t>
    <phoneticPr fontId="10" type="noConversion"/>
  </si>
  <si>
    <t>1.新竹園區污水處理污泥脫水機改善工程：232,500千元</t>
    <phoneticPr fontId="10" type="noConversion"/>
  </si>
  <si>
    <t>新竹園區污水處理廠污泥處理設施因設置年限已久，亟需進行設施更新改善工程，並配合除氮功能提昇一併提昇污泥脫水效能。工程費用包括：新增板框式脫水機，預估約需170,000千元、增建污泥脫水機房56,000千元，含工程其它間接費用預估總經費需310,000千元，自105年度起編列77,500千元，本(106)年度編列232,500千元。</t>
    <phoneticPr fontId="10" type="noConversion"/>
  </si>
  <si>
    <t>2.萱苑單身宿舍改建工程：3,000千元</t>
    <phoneticPr fontId="10" type="noConversion"/>
  </si>
  <si>
    <t>原萱苑單身宿舍因耐震標準不符現行規定，且經評估修復後不具經濟效益，業經循行政程序陳報核准財產報廢在案，惟因園區從業員工仍對單身宿舍有住用需求,故計畫拆除重建,以加強提升園區服務。本宿舍預計106年辦理細部設計，107年起辦理施工，總經費約185,000千元，本(106)年編列3,000千元，餘編後續年度。</t>
    <phoneticPr fontId="10" type="noConversion"/>
  </si>
  <si>
    <t>3.探索館更新工程：14,600千元</t>
    <phoneticPr fontId="10" type="noConversion"/>
  </si>
  <si>
    <t>為提升探索館展示效益，於105起進行探索館1至3樓展示更新，包含設計規劃與軟硬體建制，共分二年執行。硬體工程部份經費共16,600千元，105年度已編列2,000千元進行第一期工程，本(106)年將繼續第二期更新工程，經費14,600千元。</t>
    <phoneticPr fontId="10" type="noConversion"/>
  </si>
  <si>
    <t>4.環境品質智慧看板建置20,000千元</t>
    <phoneticPr fontId="10" type="noConversion"/>
  </si>
  <si>
    <t>為強化民眾及園區廠商對環境品質的認同，於新竹科學園區各個要點建立光害、空氣與水質品質監測站，進行生活環境品質監控，辦理2座空品測站設備採購，故106年度編列20,000千元。</t>
    <phoneticPr fontId="10" type="noConversion"/>
  </si>
  <si>
    <t>竹南園區</t>
    <phoneticPr fontId="10" type="noConversion"/>
  </si>
  <si>
    <t>106年度擬編列42,000千元，辦理項目如下:</t>
    <phoneticPr fontId="10" type="noConversion"/>
  </si>
  <si>
    <t>環境品質智慧看板建置42,000千元</t>
    <phoneticPr fontId="10" type="noConversion"/>
  </si>
  <si>
    <t>為強化民眾及園區廠商對環境品質的認同，於竹南科學園區各個要點建立光害、空氣與水質品質監測站，進行生活環境品質監控，辦理4座空品測站及1座看板設備採購，故106年度編列42,000千元。</t>
    <phoneticPr fontId="10" type="noConversion"/>
  </si>
  <si>
    <t>龍潭園區</t>
    <phoneticPr fontId="10" type="noConversion"/>
  </si>
  <si>
    <t>106年度擬編列10,000千元，辦理項目如下:</t>
    <phoneticPr fontId="10" type="noConversion"/>
  </si>
  <si>
    <t>環境品質智慧看板建置10,000千元</t>
    <phoneticPr fontId="10" type="noConversion"/>
  </si>
  <si>
    <t>為強化民眾及園區廠商對環境品質的認同，於龍潭科學園區各個要點建立光害、空氣與水質品質監測站，進行生活環境品質監控，辦理4座空品測站及1座看板設備採購，106年採購1座空品測站編列10,000千元，剩餘3座空品測站及1座看板尾款於107年編列。</t>
    <phoneticPr fontId="10" type="noConversion"/>
  </si>
  <si>
    <t>一次性項目</t>
    <phoneticPr fontId="10" type="noConversion"/>
  </si>
  <si>
    <t>新竹園區</t>
    <phoneticPr fontId="10" type="noConversion"/>
  </si>
  <si>
    <t>106年度擬編列169,580千元，辦理項目如下:</t>
    <phoneticPr fontId="10" type="noConversion"/>
  </si>
  <si>
    <t>1.道路及其他公共設施更新工程：50,000千元</t>
    <phoneticPr fontId="10" type="noConversion"/>
  </si>
  <si>
    <t>園區道路部分路面、人行步道老舊，編列預算進行路面、人行步道鋪面更新及無障礙空間，以維用路人安全，及配合政府節能減碳政策，擬將部分路燈汰換為LED路燈，以達節能減碳目標。</t>
    <phoneticPr fontId="10" type="noConversion"/>
  </si>
  <si>
    <t>2.園區供水等公共設施更新工程：11,500千元</t>
    <phoneticPr fontId="10" type="noConversion"/>
  </si>
  <si>
    <t>園區部分自來水等公共設施建造已逾使用年限，其管線、設備均已老舊，計畫逐年編列預算進行更新，本（106）年度編列11,500千元，以提昇供水品質。</t>
    <phoneticPr fontId="10" type="noConversion"/>
  </si>
  <si>
    <t>3.廠房及週邊設施更新工程：40,400千元</t>
    <phoneticPr fontId="10" type="noConversion"/>
  </si>
  <si>
    <t>園區部分廠房建造已超過30年，室內管線、外牆及外門窗及屋頂防水層均已老舊，計畫逐年編列預算進行室內管線、外牆裝修及屋頂防水層更新，以提昇廠房品質。</t>
    <phoneticPr fontId="10" type="noConversion"/>
  </si>
  <si>
    <t>4.宿舍及週邊設施更新工程：50,000千元</t>
    <phoneticPr fontId="10" type="noConversion"/>
  </si>
  <si>
    <t>園區部分宿舍建造已超過30年，室內管線、裝修及屋頂防水層均已老舊，計畫逐年編列預算進行室內管線、裝修及屋頂防水層更新，以提昇宿舍生活品質。</t>
    <phoneticPr fontId="10" type="noConversion"/>
  </si>
  <si>
    <t>5.立體停車場更新工程:15,000千元</t>
    <phoneticPr fontId="10" type="noConversion"/>
  </si>
  <si>
    <t>園區部分立體停車場內部消防、電梯、漏水…等設施及結構已老舊不堪使用，為使用者安全並提升服務品質，本(106)年度擬編列15,000千元辦理更新改善工程。</t>
    <phoneticPr fontId="10" type="noConversion"/>
  </si>
  <si>
    <t>6.作業設備：2,680千元</t>
    <phoneticPr fontId="10" type="noConversion"/>
  </si>
  <si>
    <t>消防隊作業設備546千元</t>
    <phoneticPr fontId="10" type="noConversion"/>
  </si>
  <si>
    <t>污水作業設備154千元</t>
    <phoneticPr fontId="10" type="noConversion"/>
  </si>
  <si>
    <t>警察隊作業設備1,980千元</t>
    <phoneticPr fontId="10" type="noConversion"/>
  </si>
  <si>
    <t>106年度擬編列7,774千元，辦理項目如下:</t>
    <phoneticPr fontId="10" type="noConversion"/>
  </si>
  <si>
    <t>1.道路及其他公共設施維護更新工程：7,000千元</t>
    <phoneticPr fontId="10" type="noConversion"/>
  </si>
  <si>
    <t>1.園區道路及排水等各項公共設施老舊，擬編列預算維護，以提升園區服務品質，本年度編列2,000千元。
2.園區部分自來水等公共設施建造已逾使用年限，其管線、設備均已老舊，計畫逐年編列預算進行更新，本（106）年度編列5,000千元，以提昇供水品質。</t>
    <phoneticPr fontId="10" type="noConversion"/>
  </si>
  <si>
    <t>2.作業設備：774千元</t>
    <phoneticPr fontId="10" type="noConversion"/>
  </si>
  <si>
    <t>污水作業設備568千元
警察隊作業設備206千元</t>
    <phoneticPr fontId="10" type="noConversion"/>
  </si>
  <si>
    <t>龍潭園區</t>
    <phoneticPr fontId="10" type="noConversion"/>
  </si>
  <si>
    <t>106年度擬編列77千元，辦理項目如下:</t>
    <phoneticPr fontId="10" type="noConversion"/>
  </si>
  <si>
    <t>作業設備：77千元</t>
    <phoneticPr fontId="10" type="noConversion"/>
  </si>
  <si>
    <t>警察隊作業設備77千元</t>
    <phoneticPr fontId="10" type="noConversion"/>
  </si>
  <si>
    <t>生醫園區</t>
    <phoneticPr fontId="10" type="noConversion"/>
  </si>
  <si>
    <t>106年度擬編列6,944千元，辦理項目如下:</t>
    <phoneticPr fontId="10" type="noConversion"/>
  </si>
  <si>
    <t>1.道路、人行道及其他公共設施維護更新工程：5,400千元</t>
    <phoneticPr fontId="10" type="noConversion"/>
  </si>
  <si>
    <t>辦理本園區公共設施路面、人行步道、污排水管線、寬頻管道、停車場、隔離圍牆、路燈、庭園燈等公共設施及交通標誌、標線及機電等設施保養維護，故106年度編列5,400千元。</t>
    <phoneticPr fontId="10" type="noConversion"/>
  </si>
  <si>
    <t>2.作業設備：1,544千元</t>
    <phoneticPr fontId="10" type="noConversion"/>
  </si>
  <si>
    <t>警察隊作業設備1,544千元</t>
    <phoneticPr fontId="10" type="noConversion"/>
  </si>
  <si>
    <t>一般建築及設備計畫</t>
    <phoneticPr fontId="10" type="noConversion"/>
  </si>
  <si>
    <t>一次性項目</t>
    <phoneticPr fontId="10" type="noConversion"/>
  </si>
  <si>
    <t>中部科學工業園區</t>
    <phoneticPr fontId="10" type="noConversion"/>
  </si>
  <si>
    <t>台中園區</t>
    <phoneticPr fontId="10" type="noConversion"/>
  </si>
  <si>
    <t>106年度擬編列39,680千元，辦理項目如下：</t>
    <phoneticPr fontId="10" type="noConversion"/>
  </si>
  <si>
    <t>1.台中園區設施維護更新：24,000千元</t>
    <phoneticPr fontId="10" type="noConversion"/>
  </si>
  <si>
    <t>辦理園區道路、公園、滯洪池、停車場、交通設施及其他公共設施維護更新等項工程，以維持相關公共設施正常使用。</t>
    <phoneticPr fontId="10" type="noConversion"/>
  </si>
  <si>
    <t>2.台中園區廠房、宿舍及管理中心設備更新：15,000千元</t>
    <phoneticPr fontId="10" type="noConversion"/>
  </si>
  <si>
    <t>辦理園區廠房、宿舍、管理中心及工商棟等相關經常性設備暨機電及結構附屬設備等設備維護更新。</t>
    <phoneticPr fontId="10" type="noConversion"/>
  </si>
  <si>
    <t>3.警察勤務作業設備680千元</t>
    <phoneticPr fontId="10" type="noConversion"/>
  </si>
  <si>
    <t>虎尾園區</t>
    <phoneticPr fontId="10" type="noConversion"/>
  </si>
  <si>
    <t>106年度擬編列4,552千元，辦理項目如下：</t>
    <phoneticPr fontId="10" type="noConversion"/>
  </si>
  <si>
    <t>1.虎尾園區設施維護更新：2,000千元</t>
    <phoneticPr fontId="10" type="noConversion"/>
  </si>
  <si>
    <t>辦理園區道路、公園、滯洪池、交通設施及其他公共設施維護更新等項工程，以維持相關公共設施正常使用。</t>
    <phoneticPr fontId="10" type="noConversion"/>
  </si>
  <si>
    <t>2.園區自來水供水設施維護更新：2,500千元</t>
    <phoneticPr fontId="10" type="noConversion"/>
  </si>
  <si>
    <t>3.警察勤務作業設備52千元</t>
    <phoneticPr fontId="10" type="noConversion"/>
  </si>
  <si>
    <t>后里園區</t>
    <phoneticPr fontId="10" type="noConversion"/>
  </si>
  <si>
    <t>106年度擬編列9,260千元，辦理項目如下：</t>
    <phoneticPr fontId="10" type="noConversion"/>
  </si>
  <si>
    <t>1.后里園區設施維護更新：4,000千元</t>
    <phoneticPr fontId="10" type="noConversion"/>
  </si>
  <si>
    <t>2.園區自來水供水設施維護更新：5,000千元</t>
    <phoneticPr fontId="10" type="noConversion"/>
  </si>
  <si>
    <t>3.警察勤務作業設備260千元</t>
    <phoneticPr fontId="10" type="noConversion"/>
  </si>
  <si>
    <t>高等研究園區</t>
    <phoneticPr fontId="10" type="noConversion"/>
  </si>
  <si>
    <t>106年度擬編列4,000千元，辦理項目如下：</t>
    <phoneticPr fontId="10" type="noConversion"/>
  </si>
  <si>
    <t>中興會堂布幕、燈光、舞臺更新：4,000千元</t>
    <phoneticPr fontId="10" type="noConversion"/>
  </si>
  <si>
    <t>南部科學工業園區</t>
    <phoneticPr fontId="10" type="noConversion"/>
  </si>
  <si>
    <t>台南園區</t>
    <phoneticPr fontId="10" type="noConversion"/>
  </si>
  <si>
    <t>106年度編列134,100千元，辦理項目如下：</t>
    <phoneticPr fontId="10" type="noConversion"/>
  </si>
  <si>
    <t>1.休閒服務設施修繕工程：2,000千元</t>
    <phoneticPr fontId="10" type="noConversion"/>
  </si>
  <si>
    <t>園區休閒服務設施因使用及材質老化等因素損害需修復，以維用戶及顧客使用安全需求。</t>
    <phoneticPr fontId="10" type="noConversion"/>
  </si>
  <si>
    <t>2.公共設施改善工程：28,500千元</t>
    <phoneticPr fontId="10" type="noConversion"/>
  </si>
  <si>
    <t>辦理園區內公園、平面停車場、運動球場、公有建築物景觀區、人行自行車道等公設修復及改善。
預計改善項目：路燈、景觀燈(含線路)、廁所、人行道、木造設施、鋪面及球場設施等。</t>
    <phoneticPr fontId="10" type="noConversion"/>
  </si>
  <si>
    <t>3.宿舍及廠房修繕工程：40,000千元</t>
    <phoneticPr fontId="10" type="noConversion"/>
  </si>
  <si>
    <t>辦理園區內宿舍、標準廠房修復及改善。
預計改善項目：屋頂防水、單身宿舍三期太陽能熱水系統、高壓變壓器設施及其他公共空間公共設施。</t>
    <phoneticPr fontId="10" type="noConversion"/>
  </si>
  <si>
    <t>4.道路及附屬設施改善工程：20,000千元</t>
    <phoneticPr fontId="10" type="noConversion"/>
  </si>
  <si>
    <t>園區部分道路已逾使用年限及破損或開挖修補後不平需重鋪，及更換部份損壞水溝蓋及路緣石，以增進行車安全性及舒適度。
預計改善項目：道路AC鋪面、園區路緣石、人手孔、標線、道路側溝等道路附屬設施。</t>
    <phoneticPr fontId="10" type="noConversion"/>
  </si>
  <si>
    <t>5.景觀植栽改善工程：8,000千元</t>
    <phoneticPr fontId="10" type="noConversion"/>
  </si>
  <si>
    <t>爲建構台南園區為永續環境之綠色園區及執行南科喬木倍增計畫，分年新植喬木、小苗株，並將老化缺株之植栽予以補植及更新損壞之噴灌系統設備。</t>
    <phoneticPr fontId="10" type="noConversion"/>
  </si>
  <si>
    <t>6.台南園區標準廠房小坪數空間室內裝修工程：3,000千元</t>
    <phoneticPr fontId="10" type="noConversion"/>
  </si>
  <si>
    <t>考量醫材產業或新創公司研發初期無大坪數空間需求，裝修提供小坪數隔間，以增加入駐園區意願，提升招商成效。預計辦理4間標準廠房室內裝修工程。</t>
    <phoneticPr fontId="10" type="noConversion"/>
  </si>
  <si>
    <t>作業設備：32,600千元。</t>
    <phoneticPr fontId="10" type="noConversion"/>
  </si>
  <si>
    <t>污水處理作業設備6,800千元。</t>
    <phoneticPr fontId="10" type="noConversion"/>
  </si>
  <si>
    <t>廢棄物處理作業設備12,000千元。</t>
    <phoneticPr fontId="10" type="noConversion"/>
  </si>
  <si>
    <t>警察勤務作業設備1,500千元。</t>
    <phoneticPr fontId="10" type="noConversion"/>
  </si>
  <si>
    <t>樹木枝幹破碎機1,500千元。</t>
    <phoneticPr fontId="10" type="noConversion"/>
  </si>
  <si>
    <t>地震預警防災系統(2主站、8副站及伺服器)10,800千元。</t>
    <phoneticPr fontId="10" type="noConversion"/>
  </si>
  <si>
    <t>高雄園區</t>
    <phoneticPr fontId="10" type="noConversion"/>
  </si>
  <si>
    <t>106年度編列56,800千元，辦理項目如下：</t>
    <phoneticPr fontId="10" type="noConversion"/>
  </si>
  <si>
    <t>1.公共設施及道路改善工程：13,000千元</t>
    <phoneticPr fontId="10" type="noConversion"/>
  </si>
  <si>
    <t>辦理園區內道路、公園、運動球場及公共景觀區之公設修復及改善。
預計改善項目：既有道路AC鋪面、路緣石、雨排水道、人行道鋪面、木造設施及公廁、球場設施、路燈、景觀燈(含線路)等。</t>
    <phoneticPr fontId="10" type="noConversion"/>
  </si>
  <si>
    <t>2.宿舍及廠房修繕工程：15,000千元</t>
    <phoneticPr fontId="10" type="noConversion"/>
  </si>
  <si>
    <t>辦理園區內宿舍、標準廠房修復及改善。
預計改善項目：屋頂防水及其他公共空間公共設施。</t>
    <phoneticPr fontId="10" type="noConversion"/>
  </si>
  <si>
    <t>3.景觀改善工程：6,000千元</t>
    <phoneticPr fontId="10" type="noConversion"/>
  </si>
  <si>
    <t>爲建構高雄園區為永續環境之綠色園區，分年新植、補植喬木，並將老化缺株之植栽予以補植及更新損壞之噴灌系統設備。</t>
    <phoneticPr fontId="10" type="noConversion"/>
  </si>
  <si>
    <t>4.園區供水設施電氣設備改善工程：5,000千元</t>
    <phoneticPr fontId="10" type="noConversion"/>
  </si>
  <si>
    <t>辦理南科高雄園區第一座水塔之水塔電氣室內空間改善工程。</t>
    <phoneticPr fontId="10" type="noConversion"/>
  </si>
  <si>
    <t>5.高雄園區標準廠房小坪數空間室內裝修工程：3,000千元</t>
    <phoneticPr fontId="10" type="noConversion"/>
  </si>
  <si>
    <t>辦理小坪數隔間裝修工程，增加醫材產業或新創公司研發初期入駐園區意願，提升招商成效。預計辦理4間標準廠房室內裝修工程。</t>
    <phoneticPr fontId="10" type="noConversion"/>
  </si>
  <si>
    <t>作業設備：14,800千元。</t>
    <phoneticPr fontId="10" type="noConversion"/>
  </si>
  <si>
    <t>高雄園區員工宿舍裝修暨傢俱家電採購5,000千元。</t>
    <phoneticPr fontId="10" type="noConversion"/>
  </si>
  <si>
    <t>樹木枝幹破碎機1,000千元。</t>
    <phoneticPr fontId="10" type="noConversion"/>
  </si>
  <si>
    <t>地震預警防災系統(2主站、8副站)8,800千元。</t>
    <phoneticPr fontId="10" type="noConversion"/>
  </si>
  <si>
    <t>新竹園區</t>
    <phoneticPr fontId="10" type="noConversion"/>
  </si>
  <si>
    <t>106年度擬編列319,208千元，辦理項目如下:</t>
    <phoneticPr fontId="10" type="noConversion"/>
  </si>
  <si>
    <t>1.新竹園區污水處理設施功能提昇工程：300,000千元</t>
    <phoneticPr fontId="10" type="noConversion"/>
  </si>
  <si>
    <t>因應行政院環保署於 101年10月12日公告「科學工業園區污水下道系統放流標準」，將氨氮納入科學工業園區污水下道系統放流標準，並訂定執行期限，新竹園區污水處理廠目前尚無新增訂項目之處理功能，故需進行功能提升作業，以符合法規規定，爰自104年起至107年辦理本工程。全程經費約需910,000千元，截至104年度已執行156,010千元，105年度編列350,000千元，本(106)年度編列300,000千元，餘編後續年度。</t>
    <phoneticPr fontId="10" type="noConversion"/>
  </si>
  <si>
    <t>2.園區三期銜接新竹縣高鐵橋下道路工程:5,000千元</t>
    <phoneticPr fontId="10" type="noConversion"/>
  </si>
  <si>
    <t>因應新竹縣政府闢建高鐵橋下道路銜接新竹園區，配合新闢及改善區內道路，總經費約200,000千元，自本(106)年度起編列5,000千元，餘續編後續年度。</t>
    <phoneticPr fontId="10" type="noConversion"/>
  </si>
  <si>
    <t>3.作業設備14,208千元</t>
    <phoneticPr fontId="10" type="noConversion"/>
  </si>
  <si>
    <t>公共設施維護156千元</t>
    <phoneticPr fontId="10" type="noConversion"/>
  </si>
  <si>
    <t>消防隊作業設備588千元</t>
    <phoneticPr fontId="10" type="noConversion"/>
  </si>
  <si>
    <t>警察隊作業設備13,464千元</t>
    <phoneticPr fontId="10" type="noConversion"/>
  </si>
  <si>
    <t>106年度擬編列100千元，辦理項目如下:</t>
    <phoneticPr fontId="10" type="noConversion"/>
  </si>
  <si>
    <t xml:space="preserve">   </t>
    <phoneticPr fontId="10" type="noConversion"/>
  </si>
  <si>
    <t>1.竹南基地土地開發：45,000千元</t>
    <phoneticPr fontId="10" type="noConversion"/>
  </si>
  <si>
    <t>辦理竹南園區道路、交通、排水、景觀綠化等改善工程。</t>
    <phoneticPr fontId="10" type="noConversion"/>
  </si>
  <si>
    <t>作業設備100千元</t>
    <phoneticPr fontId="10" type="noConversion"/>
  </si>
  <si>
    <t>警察隊作業設備100千元</t>
    <phoneticPr fontId="10" type="noConversion"/>
  </si>
  <si>
    <t xml:space="preserve"> </t>
    <phoneticPr fontId="10" type="noConversion"/>
  </si>
  <si>
    <t>106年度擬編列203,998千元，辦理項目如下:</t>
    <phoneticPr fontId="10" type="noConversion"/>
  </si>
  <si>
    <t>1.銅鑼基地第三階段土地開發：180,000千元</t>
    <phoneticPr fontId="10" type="noConversion"/>
  </si>
  <si>
    <t>依園區擴建計畫開發第四期銅鑼基地，並配合財務狀況於89年度起逐年分項辦理開發，以提供高科技廠商設廠需要，本工程辦理第三階段開發區(面積42公頃)之整地、道路、排水、水土保持及衛生掩埋場等工程，完成後可提供24.8公頃建廠用地。本工程於104年度發包施工預定107年竣工，總經費370,000千元，截至104年度已執行14,073千元，105年編列150,000千元，本(106)年編列180,000千元，餘編後續年度。</t>
    <phoneticPr fontId="10" type="noConversion"/>
  </si>
  <si>
    <t>2.銅科六路延伸工程:20,000千元</t>
    <phoneticPr fontId="10" type="noConversion"/>
  </si>
  <si>
    <t>為配合苗栗縣政府辦理苗38道路拓寬工程，依開發計畫辦理銅科六路拓寬工程，本工程預定106年度發包施工108年竣工，總經費150,000千元，自本(106)年起編列20,000千元，餘編後續年度。</t>
    <phoneticPr fontId="10" type="noConversion"/>
  </si>
  <si>
    <t>3.作業設備3,998千元</t>
    <phoneticPr fontId="10" type="noConversion"/>
  </si>
  <si>
    <t>警察隊作業設備3,998千元</t>
    <phoneticPr fontId="10" type="noConversion"/>
  </si>
  <si>
    <t>106年度擬編列122,645千元，辦理項目如下:</t>
    <phoneticPr fontId="10" type="noConversion"/>
  </si>
  <si>
    <t>1.龍潭基地污水處理廠第二期第一階段工程：122,275千元</t>
    <phoneticPr fontId="10" type="noConversion"/>
  </si>
  <si>
    <t>2.公共藝術設置案：300千元</t>
    <phoneticPr fontId="10" type="noConversion"/>
  </si>
  <si>
    <t>1.依「文化藝術獎助條例」第9條規定，公有建築物及政府重大公共工程應設置公共藝術，且公有建築物其公共藝術價值不得少於建築物造價百分之一。龍潭園區配水池及污水廠擴建等公有建築物總造價為538,813千元，重大公共工程造價為1,233,571千元，統籌辦理公共藝術設置案，合計編列預算12,000千元，自106年起至108年度編列及執行。
2.本年度編列300千元，預計撥付委託專業服務費第1期款及執行小組委員出席費等行政費用。</t>
    <phoneticPr fontId="10" type="noConversion"/>
  </si>
  <si>
    <t>3.作業設備70千元</t>
    <phoneticPr fontId="10" type="noConversion"/>
  </si>
  <si>
    <t>警察隊作業設備70千元</t>
    <phoneticPr fontId="10" type="noConversion"/>
  </si>
  <si>
    <t>106年度擬編列5,860千元，辦理項目如下:</t>
    <phoneticPr fontId="10" type="noConversion"/>
  </si>
  <si>
    <t>公共藝術設置案：5,860千元</t>
    <phoneticPr fontId="10" type="noConversion"/>
  </si>
  <si>
    <t>106年度擬編列30,365千元，辦理項目如下:</t>
    <phoneticPr fontId="10" type="noConversion"/>
  </si>
  <si>
    <t>1.停1及公1開發工程：30,000千元</t>
    <phoneticPr fontId="10" type="noConversion"/>
  </si>
  <si>
    <t>宜蘭園區道路、整地、排水、自來水、污水等工程已完成，廠商亦陸續進駐，為提升區內環境品質，計畫辦理「停1」(0.98ha)平面停車場，及「公1」公園(1.38ha)等工程。</t>
    <phoneticPr fontId="10" type="noConversion"/>
  </si>
  <si>
    <t>2.公共藝術設置案：225千元</t>
    <phoneticPr fontId="10" type="noConversion"/>
  </si>
  <si>
    <t xml:space="preserve">1.依「文化藝術獎助條例」第9條規定，公有建築物及政府重大公共工程應設置公共藝術，且公有建築物其公共藝術價值不得少於建築物造價百分之一。宜蘭園區標準廠房公有建築物總造價為289,626千元，重大公共工程造價為6,999,922千元，統籌辦理公共藝術設置案，合計編列預算9,000千元，自106年起至108年度編列及執行。
2.本年度編列225千元，預計撥付委託專業服務費第1期款及執行小組委員出席費等行政費用。
</t>
    <phoneticPr fontId="10" type="noConversion"/>
  </si>
  <si>
    <t>3.作業設備140千元</t>
    <phoneticPr fontId="10" type="noConversion"/>
  </si>
  <si>
    <t>警察隊作業設備140千元</t>
    <phoneticPr fontId="10" type="noConversion"/>
  </si>
  <si>
    <t>為因應區內廠商污水排放量成長，及依環保署100年12月1日公告修正之放流水標準增訂管制項目，既設污水廠處理功能無法因應，爰辦理本工程。本工程於103年開工，預定106年竣工，總經費約531,500千元，截至104年度已執行174,859千元，105年度編列157,575千元，本(106)年續編122,275千元，餘編後續年度。</t>
    <phoneticPr fontId="10" type="noConversion"/>
  </si>
  <si>
    <t>其他業務外費用</t>
    <phoneticPr fontId="1" type="noConversion"/>
  </si>
  <si>
    <t xml:space="preserve"> </t>
    <phoneticPr fontId="1" type="noConversion"/>
  </si>
  <si>
    <t xml:space="preserve"> </t>
    <phoneticPr fontId="1" type="noConversion"/>
  </si>
  <si>
    <r>
      <t xml:space="preserve">         106</t>
    </r>
    <r>
      <rPr>
        <sz val="16"/>
        <rFont val="標楷體"/>
        <family val="4"/>
        <charset val="136"/>
      </rPr>
      <t>年度固定資產建設、改良、擴充及其資金來源</t>
    </r>
    <phoneticPr fontId="10" type="noConversion"/>
  </si>
  <si>
    <t>備註:房屋及建築數字是自己手動修改,不會自己更新</t>
    <phoneticPr fontId="10" type="noConversion"/>
  </si>
  <si>
    <t xml:space="preserve">          單位：新臺幣千元</t>
    <phoneticPr fontId="10" type="noConversion"/>
  </si>
  <si>
    <t>建設改良擴充</t>
    <phoneticPr fontId="10" type="noConversion"/>
  </si>
  <si>
    <r>
      <t>106</t>
    </r>
    <r>
      <rPr>
        <sz val="14"/>
        <rFont val="標楷體"/>
        <family val="4"/>
        <charset val="136"/>
      </rPr>
      <t>年度預算</t>
    </r>
    <phoneticPr fontId="10" type="noConversion"/>
  </si>
  <si>
    <t>資金來源</t>
    <phoneticPr fontId="10" type="noConversion"/>
  </si>
  <si>
    <t>自有資金</t>
    <phoneticPr fontId="10" type="noConversion"/>
  </si>
  <si>
    <t>營運資金</t>
    <phoneticPr fontId="10" type="noConversion"/>
  </si>
  <si>
    <r>
      <t>106</t>
    </r>
    <r>
      <rPr>
        <sz val="14"/>
        <rFont val="華康粗圓體"/>
        <family val="3"/>
        <charset val="136"/>
      </rPr>
      <t>年度預算</t>
    </r>
    <phoneticPr fontId="10" type="noConversion"/>
  </si>
  <si>
    <r>
      <t>106</t>
    </r>
    <r>
      <rPr>
        <sz val="14"/>
        <rFont val="華康粗圓體"/>
        <family val="3"/>
        <charset val="136"/>
      </rPr>
      <t>年度預算數</t>
    </r>
    <phoneticPr fontId="10" type="noConversion"/>
  </si>
  <si>
    <t>外借資金</t>
    <phoneticPr fontId="10" type="noConversion"/>
  </si>
  <si>
    <t>其他業務費用</t>
    <phoneticPr fontId="10" type="noConversion"/>
  </si>
  <si>
    <t>業務外費用</t>
    <phoneticPr fontId="10" type="noConversion"/>
  </si>
  <si>
    <t>本期賸餘</t>
    <phoneticPr fontId="10" type="noConversion"/>
  </si>
  <si>
    <r>
      <t>最近</t>
    </r>
    <r>
      <rPr>
        <sz val="20"/>
        <rFont val="Times New Roman"/>
        <family val="1"/>
      </rPr>
      <t>5</t>
    </r>
    <r>
      <rPr>
        <sz val="20"/>
        <rFont val="標楷體"/>
        <family val="4"/>
        <charset val="136"/>
      </rPr>
      <t>年收入與支出</t>
    </r>
    <phoneticPr fontId="10" type="noConversion"/>
  </si>
  <si>
    <r>
      <t>104</t>
    </r>
    <r>
      <rPr>
        <sz val="12"/>
        <rFont val="標楷體"/>
        <family val="4"/>
        <charset val="136"/>
      </rPr>
      <t>年度決算</t>
    </r>
    <phoneticPr fontId="10" type="noConversion"/>
  </si>
  <si>
    <r>
      <t>105</t>
    </r>
    <r>
      <rPr>
        <sz val="12"/>
        <rFont val="標楷體"/>
        <family val="4"/>
        <charset val="136"/>
      </rPr>
      <t>年度預算</t>
    </r>
    <phoneticPr fontId="10" type="noConversion"/>
  </si>
  <si>
    <r>
      <t>106</t>
    </r>
    <r>
      <rPr>
        <sz val="12"/>
        <rFont val="標楷體"/>
        <family val="4"/>
        <charset val="136"/>
      </rPr>
      <t>年度預算</t>
    </r>
    <phoneticPr fontId="10" type="noConversion"/>
  </si>
  <si>
    <t>　業務收入</t>
    <phoneticPr fontId="10" type="noConversion"/>
  </si>
  <si>
    <t>　業務外收入</t>
    <phoneticPr fontId="10" type="noConversion"/>
  </si>
  <si>
    <t>支出</t>
    <phoneticPr fontId="10" type="noConversion"/>
  </si>
  <si>
    <t>　業務成本與費用</t>
    <phoneticPr fontId="10" type="noConversion"/>
  </si>
  <si>
    <t>　業務外費用</t>
    <phoneticPr fontId="10" type="noConversion"/>
  </si>
  <si>
    <t>支出合計</t>
    <phoneticPr fontId="10" type="noConversion"/>
  </si>
  <si>
    <r>
      <t>本期賸餘（短絀</t>
    </r>
    <r>
      <rPr>
        <sz val="12"/>
        <rFont val="Times New Roman"/>
        <family val="1"/>
      </rPr>
      <t>-</t>
    </r>
    <r>
      <rPr>
        <sz val="12"/>
        <rFont val="標楷體"/>
        <family val="4"/>
        <charset val="136"/>
      </rPr>
      <t>）</t>
    </r>
    <phoneticPr fontId="10" type="noConversion"/>
  </si>
  <si>
    <t>註 : 102至104年度決算數為審定決算數；105年度為法定預算數。</t>
    <phoneticPr fontId="10" type="noConversion"/>
  </si>
  <si>
    <t>102</t>
    <phoneticPr fontId="10" type="noConversion"/>
  </si>
  <si>
    <t>103</t>
    <phoneticPr fontId="10" type="noConversion"/>
  </si>
  <si>
    <t>104</t>
    <phoneticPr fontId="10" type="noConversion"/>
  </si>
  <si>
    <t>105</t>
    <phoneticPr fontId="10" type="noConversion"/>
  </si>
  <si>
    <t>106</t>
    <phoneticPr fontId="10" type="noConversion"/>
  </si>
  <si>
    <t>收入合計</t>
    <phoneticPr fontId="10" type="noConversion"/>
  </si>
  <si>
    <t>支出合計</t>
    <phoneticPr fontId="10" type="noConversion"/>
  </si>
  <si>
    <t>賸餘撥充基金數</t>
    <phoneticPr fontId="10" type="noConversion"/>
  </si>
  <si>
    <t>中央政府所得</t>
    <phoneticPr fontId="10" type="noConversion"/>
  </si>
  <si>
    <t>填補累積短絀</t>
    <phoneticPr fontId="10" type="noConversion"/>
  </si>
  <si>
    <t>留存非營業基金</t>
    <phoneticPr fontId="10" type="noConversion"/>
  </si>
  <si>
    <t>未分配賸餘</t>
    <phoneticPr fontId="10" type="noConversion"/>
  </si>
  <si>
    <t>合計</t>
    <phoneticPr fontId="10" type="noConversion"/>
  </si>
  <si>
    <t>留存非營業基金</t>
    <phoneticPr fontId="10" type="noConversion"/>
  </si>
  <si>
    <t>未分配賸餘</t>
    <phoneticPr fontId="10" type="noConversion"/>
  </si>
  <si>
    <t>102年度決算</t>
    <phoneticPr fontId="10" type="noConversion"/>
  </si>
  <si>
    <t>　提存公積</t>
    <phoneticPr fontId="10" type="noConversion"/>
  </si>
  <si>
    <t>　賸餘撥充基金數</t>
    <phoneticPr fontId="10" type="noConversion"/>
  </si>
  <si>
    <t xml:space="preserve"> </t>
    <phoneticPr fontId="10" type="noConversion"/>
  </si>
  <si>
    <t>註 : 102至104年度決算數為審定決算數；105年度為法定預算數。</t>
    <phoneticPr fontId="10" type="noConversion"/>
  </si>
  <si>
    <r>
      <t xml:space="preserve">  </t>
    </r>
    <r>
      <rPr>
        <sz val="12"/>
        <rFont val="標楷體"/>
        <family val="4"/>
        <charset val="136"/>
      </rPr>
      <t>填補累積短絀</t>
    </r>
    <phoneticPr fontId="10" type="noConversion"/>
  </si>
  <si>
    <t>業務收入</t>
  </si>
  <si>
    <t>　勞務收入</t>
  </si>
  <si>
    <t>　　服務收入</t>
  </si>
  <si>
    <t>　　管理收入</t>
  </si>
  <si>
    <t>　租金及權利金收入</t>
  </si>
  <si>
    <t>　　土地租金收入</t>
  </si>
  <si>
    <t>　　廠房租金收入</t>
  </si>
  <si>
    <t>　　住宅租金收入</t>
  </si>
  <si>
    <t>　　其他建築物租金收入</t>
  </si>
  <si>
    <t>　　權利金收入</t>
  </si>
  <si>
    <t>業務成本與費用</t>
  </si>
  <si>
    <t>　勞務成本</t>
  </si>
  <si>
    <t>　　服務成本</t>
  </si>
  <si>
    <t>　　管理成本</t>
  </si>
  <si>
    <t>　出租資產成本</t>
  </si>
  <si>
    <t>　　出租土地成本</t>
  </si>
  <si>
    <t>　　出租廠房成本</t>
  </si>
  <si>
    <t>　　出租其他建築物成本</t>
  </si>
  <si>
    <t>　　出租住宅成本</t>
  </si>
  <si>
    <t>　其他業務費用</t>
  </si>
  <si>
    <t>　　雜項業務費用</t>
  </si>
  <si>
    <t>業務賸餘(短絀-)</t>
  </si>
  <si>
    <t>業務外收入</t>
  </si>
  <si>
    <t>　財務收入</t>
  </si>
  <si>
    <t>　　利息收入</t>
  </si>
  <si>
    <t>　其他業務外收入</t>
  </si>
  <si>
    <t>　　資產使用及權利金收入</t>
  </si>
  <si>
    <t>　　違規罰款收入</t>
  </si>
  <si>
    <t>　　雜項收入</t>
  </si>
  <si>
    <t>業務外費用</t>
  </si>
  <si>
    <t>　財務費用</t>
  </si>
  <si>
    <t>　　利息費用</t>
  </si>
  <si>
    <t>　其他業務外費用</t>
  </si>
  <si>
    <t>　　財產交易短絀</t>
  </si>
  <si>
    <t>　　雜項費用</t>
  </si>
  <si>
    <t>業務外賸餘(短絀-)</t>
  </si>
  <si>
    <t>本期賸餘(短絀-)</t>
  </si>
  <si>
    <t>上年度預算數</t>
    <phoneticPr fontId="10" type="noConversion"/>
  </si>
  <si>
    <t>科        目</t>
    <phoneticPr fontId="10" type="noConversion"/>
  </si>
  <si>
    <t>本年度預算數</t>
    <phoneticPr fontId="10" type="noConversion"/>
  </si>
  <si>
    <t>賸餘之部</t>
  </si>
  <si>
    <t>　　本期賸餘</t>
  </si>
  <si>
    <t>　　前期未分配賸餘</t>
  </si>
  <si>
    <t>　　公積轉列數</t>
  </si>
  <si>
    <t>分配之部</t>
  </si>
  <si>
    <t>　　填補累積短絀</t>
  </si>
  <si>
    <t>　　提存公積</t>
  </si>
  <si>
    <t>　　賸餘撥充基金數</t>
  </si>
  <si>
    <t>　　解繳國庫淨額</t>
  </si>
  <si>
    <t>　　其他依法分配數</t>
  </si>
  <si>
    <t>未分配賸餘</t>
  </si>
  <si>
    <t>短絀之部</t>
  </si>
  <si>
    <t>　　本期短絀</t>
  </si>
  <si>
    <t>　　前期待填補之短絀</t>
  </si>
  <si>
    <t>填補之部</t>
  </si>
  <si>
    <t>　　撥用賸餘</t>
  </si>
  <si>
    <t>　　撥用公積</t>
  </si>
  <si>
    <t>　　折減基金</t>
  </si>
  <si>
    <t>　　國庫撥款</t>
  </si>
  <si>
    <t>待填補之短絀</t>
  </si>
  <si>
    <t>現金流量預計表</t>
    <phoneticPr fontId="10" type="noConversion"/>
  </si>
  <si>
    <t>項    目</t>
    <phoneticPr fontId="10" type="noConversion"/>
  </si>
  <si>
    <t>預算數</t>
    <phoneticPr fontId="10" type="noConversion"/>
  </si>
  <si>
    <t>說明</t>
    <phoneticPr fontId="10" type="noConversion"/>
  </si>
  <si>
    <t>　　本期賸餘(短絀-)</t>
  </si>
  <si>
    <t>　　調整非現金項目</t>
  </si>
  <si>
    <t>　　　提存呆帳、醫療折讓及短絀</t>
  </si>
  <si>
    <t>　　　折舊及折耗</t>
  </si>
  <si>
    <t>　　　攤銷</t>
  </si>
  <si>
    <t>　　業務活動之淨現金流入(流出-)</t>
  </si>
  <si>
    <t>　　增加固定資產及遞耗資產</t>
  </si>
  <si>
    <t>　　　增加固定資產</t>
  </si>
  <si>
    <t>　　增加無形資產、遞延借項及其他資產</t>
  </si>
  <si>
    <t>　　　增加無形資產</t>
  </si>
  <si>
    <t>　　投資活動之淨現金流入(流出-)</t>
  </si>
  <si>
    <t>　　增加短期債務、流動金融負債、其他負債及遞延貸項</t>
  </si>
  <si>
    <t>　　　增加短期債務</t>
  </si>
  <si>
    <t>　　增加長期負債</t>
  </si>
  <si>
    <t>　　　增加長期債務</t>
  </si>
  <si>
    <t>　　減少短期債務、流動金融負債、其他負債及遞延貸項</t>
  </si>
  <si>
    <t>　　　減少短期債務</t>
  </si>
  <si>
    <t>　　融資活動之淨現金流入(流出-)</t>
  </si>
  <si>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</si>
  <si>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</si>
  <si>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</si>
  <si>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</si>
  <si>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</si>
  <si>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</si>
  <si>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數量</t>
    <phoneticPr fontId="10" type="noConversion"/>
  </si>
  <si>
    <t>金額</t>
    <phoneticPr fontId="10" type="noConversion"/>
  </si>
  <si>
    <t>沒入廠商投資保證金等其他收入32,672千元。</t>
  </si>
  <si>
    <t>其他:_x000D_1.國庫存款利息收入600千元。_x000D_
2.高鐵減振第6爭議仲裁案購買公債孳息之利息收入3,000千元。</t>
  </si>
  <si>
    <t>出租資產:_x000D_工程履約案件違約罰款收入77,112千元。</t>
  </si>
  <si>
    <t xml:space="preserve">　　　前期整理收入                                                              </t>
  </si>
  <si>
    <t>上年度整理收入77,862千元。</t>
  </si>
  <si>
    <t xml:space="preserve">1.寬頻管道租金收入為212,000m*1.63元*12月=4,147千元。_x000D_
2.未依投資計畫執行沒收投資保證金收入100千元。_x000D_
</t>
  </si>
  <si>
    <t>05  景觀維護-79,021千元</t>
  </si>
  <si>
    <t>511A-200 服務費用-77,165千元</t>
  </si>
  <si>
    <t>　511A-270 一般服務費-76,075千元</t>
  </si>
  <si>
    <t>1.道路、宿舍廠房區域及公園景觀植栽養護及環境清潔75,675千元。(預計進用勞務承攬人力120人，編列41,600千元。)_x000D_
2.生態保護區管理作業費用400千元。(預計進用勞務承人力1人，編列50千元。)</t>
  </si>
  <si>
    <t>參酌業務推動需求情形，編列法律事務費120千元。</t>
  </si>
  <si>
    <t>科技部新竹科學工業園區管理局</t>
    <phoneticPr fontId="10" type="noConversion"/>
  </si>
  <si>
    <t>科學工業園區管理局作業基金</t>
    <phoneticPr fontId="10" type="noConversion"/>
  </si>
  <si>
    <t>勞務成本明細表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</si>
  <si>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</si>
  <si>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</si>
  <si>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</si>
  <si>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</si>
  <si>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中華民國106年度</t>
    <phoneticPr fontId="10" type="noConversion"/>
  </si>
  <si>
    <t>單位:新臺幣千元</t>
    <phoneticPr fontId="10" type="noConversion"/>
  </si>
  <si>
    <t>科技部新竹科學工業園區管理局</t>
    <phoneticPr fontId="10" type="noConversion"/>
  </si>
  <si>
    <t>科學工業園區管理局作業基金</t>
    <phoneticPr fontId="10" type="noConversion"/>
  </si>
  <si>
    <t>勞務成本說明</t>
    <phoneticPr fontId="10" type="noConversion"/>
  </si>
  <si>
    <t>說                    明</t>
    <phoneticPr fontId="10" type="noConversion"/>
  </si>
  <si>
    <t>中華民國106年度</t>
    <phoneticPr fontId="10" type="noConversion"/>
  </si>
  <si>
    <t>05  景觀維護-35,526千元</t>
  </si>
  <si>
    <t>511A-200 服務費用-35,116千元</t>
  </si>
  <si>
    <t>　511A-270 一般服務費-34,862千元</t>
  </si>
  <si>
    <t xml:space="preserve">1.道路、宿舍廠房區域及公園景觀植栽養護及環境清潔維護費用34,662千元。(預計進用勞務承攬人力52人，編列22,669千元。)_x000D_
2.生態保護區管理作業費用200千元。(預計進用勞務承攬人力1人，編列50千元。) </t>
  </si>
  <si>
    <t>科技部新竹科學工業園區管理局</t>
    <phoneticPr fontId="5" type="noConversion"/>
  </si>
  <si>
    <t>本    年    度    預    算    數</t>
    <phoneticPr fontId="10" type="noConversion"/>
  </si>
  <si>
    <t>各項費用彙計表</t>
    <phoneticPr fontId="10" type="noConversion"/>
  </si>
  <si>
    <r>
      <t xml:space="preserve">        </t>
    </r>
    <r>
      <rPr>
        <sz val="12"/>
        <color indexed="8"/>
        <rFont val="標楷體"/>
        <family val="4"/>
        <charset val="136"/>
      </rPr>
      <t>中華民國</t>
    </r>
    <r>
      <rPr>
        <sz val="12"/>
        <color indexed="8"/>
        <rFont val="Times New Roman"/>
        <family val="1"/>
      </rPr>
      <t>106</t>
    </r>
    <r>
      <rPr>
        <sz val="12"/>
        <color indexed="8"/>
        <rFont val="標楷體"/>
        <family val="4"/>
        <charset val="136"/>
      </rPr>
      <t>年度</t>
    </r>
    <phoneticPr fontId="5" type="noConversion"/>
  </si>
  <si>
    <t>單位:新臺幣千元</t>
    <phoneticPr fontId="5" type="noConversion"/>
  </si>
  <si>
    <t>科          目</t>
    <phoneticPr fontId="5" type="noConversion"/>
  </si>
  <si>
    <t>合計</t>
    <phoneticPr fontId="10" type="noConversion"/>
  </si>
  <si>
    <t>新竹科學工業園區</t>
    <phoneticPr fontId="5" type="noConversion"/>
  </si>
  <si>
    <t>收支餘絀預計表</t>
  </si>
  <si>
    <r>
      <t xml:space="preserve">                         中華民國106年度           </t>
    </r>
    <r>
      <rPr>
        <sz val="12"/>
        <rFont val="標楷體"/>
        <family val="4"/>
        <charset val="136"/>
      </rPr>
      <t>單位:新臺幣千元</t>
    </r>
    <phoneticPr fontId="10" type="noConversion"/>
  </si>
  <si>
    <t xml:space="preserve">本年度預算數                  </t>
    <phoneticPr fontId="5" type="noConversion"/>
  </si>
  <si>
    <t>科技部新竹科學</t>
    <phoneticPr fontId="10" type="noConversion"/>
  </si>
  <si>
    <t>工業園區管理局</t>
    <phoneticPr fontId="10" type="noConversion"/>
  </si>
  <si>
    <t>科學工業園區</t>
    <phoneticPr fontId="10" type="noConversion"/>
  </si>
  <si>
    <t>管理局作業基金</t>
    <phoneticPr fontId="10" type="noConversion"/>
  </si>
  <si>
    <t>各項費</t>
    <phoneticPr fontId="10" type="noConversion"/>
  </si>
  <si>
    <t>用彙計表</t>
    <phoneticPr fontId="10" type="noConversion"/>
  </si>
  <si>
    <t>中華民國</t>
    <phoneticPr fontId="10" type="noConversion"/>
  </si>
  <si>
    <t>106年度</t>
    <phoneticPr fontId="10" type="noConversion"/>
  </si>
  <si>
    <t>前年度
決算數</t>
    <phoneticPr fontId="10" type="noConversion"/>
  </si>
  <si>
    <t>上年度
預算數</t>
    <phoneticPr fontId="10" type="noConversion"/>
  </si>
  <si>
    <t>科                    目</t>
    <phoneticPr fontId="10" type="noConversion"/>
  </si>
  <si>
    <t>本                年</t>
    <phoneticPr fontId="10" type="noConversion"/>
  </si>
  <si>
    <t>五年來主要業務計畫分析表</t>
    <phoneticPr fontId="10" type="noConversion"/>
  </si>
  <si>
    <t>中華民國106年度</t>
    <phoneticPr fontId="10" type="noConversion"/>
  </si>
  <si>
    <t>單位:新台幣千元</t>
    <phoneticPr fontId="10" type="noConversion"/>
  </si>
  <si>
    <t>年 度 及 項 目</t>
    <phoneticPr fontId="5" type="noConversion"/>
  </si>
  <si>
    <t>單位</t>
    <phoneticPr fontId="5" type="noConversion"/>
  </si>
  <si>
    <t>數    量</t>
    <phoneticPr fontId="5" type="noConversion"/>
  </si>
  <si>
    <t>單位成本(元)
或平均利(費)率</t>
    <phoneticPr fontId="5" type="noConversion"/>
  </si>
  <si>
    <t>預  算  數</t>
    <phoneticPr fontId="5" type="noConversion"/>
  </si>
  <si>
    <t>預計平衡表</t>
    <phoneticPr fontId="10" type="noConversion"/>
  </si>
  <si>
    <t>比較增減</t>
    <phoneticPr fontId="10" type="noConversion"/>
  </si>
  <si>
    <t>實際數</t>
    <phoneticPr fontId="10" type="noConversion"/>
  </si>
  <si>
    <t>預計數</t>
    <phoneticPr fontId="10" type="noConversion"/>
  </si>
  <si>
    <t>資產</t>
  </si>
  <si>
    <t>流動資產</t>
  </si>
  <si>
    <t>　現金</t>
  </si>
  <si>
    <t>　應收款項</t>
  </si>
  <si>
    <t>　存貨</t>
  </si>
  <si>
    <t>　預付款項</t>
  </si>
  <si>
    <t>　短期貸墊款</t>
  </si>
  <si>
    <t>投資、長期應收款、貸墊款及準備金</t>
  </si>
  <si>
    <t>　長期墊款</t>
  </si>
  <si>
    <t>　準備金</t>
  </si>
  <si>
    <t>固定資產</t>
  </si>
  <si>
    <t>　土地</t>
  </si>
  <si>
    <t>　土地改良物</t>
  </si>
  <si>
    <t>　房屋及建築</t>
  </si>
  <si>
    <t>　機械及設備</t>
  </si>
  <si>
    <t>　交通及運輸設備</t>
  </si>
  <si>
    <t>　什項設備</t>
  </si>
  <si>
    <t>　購建中固定資產</t>
  </si>
  <si>
    <t>無形資產</t>
  </si>
  <si>
    <t>　無形資產</t>
  </si>
  <si>
    <t>遞延借項</t>
  </si>
  <si>
    <t>　遞延費用</t>
  </si>
  <si>
    <t>其他資產</t>
  </si>
  <si>
    <t>　什項資產</t>
  </si>
  <si>
    <t>負債</t>
  </si>
  <si>
    <t>流動負債</t>
  </si>
  <si>
    <t>　短期債務</t>
  </si>
  <si>
    <t>　應付款項</t>
  </si>
  <si>
    <t>　預收款項</t>
  </si>
  <si>
    <t>長期負債</t>
  </si>
  <si>
    <t>　長期債務</t>
  </si>
  <si>
    <t>其他負債</t>
  </si>
  <si>
    <t>　什項負債</t>
  </si>
  <si>
    <t>淨值</t>
  </si>
  <si>
    <t>基金</t>
  </si>
  <si>
    <t>　基金</t>
  </si>
  <si>
    <t>公積</t>
  </si>
  <si>
    <t>　資本公積</t>
  </si>
  <si>
    <t>累積餘絀(-)</t>
  </si>
  <si>
    <t>　累積賸餘</t>
  </si>
  <si>
    <t>淨值其他項目</t>
  </si>
  <si>
    <t>　未實現重估增值</t>
  </si>
  <si>
    <t xml:space="preserve">附    註：
 1.信託代理與保證資產科目,本年預算數: $1,973,158 上年預算數: $1,599,208 前年度決算數: $1,973,158_x000D_
 2.信託代理與保證負債科目,本年預算數: $1,973,158 上年預算數: $1,599,208 前年度決算數: $1,973,158_x000D_
</t>
  </si>
  <si>
    <t>科技部新竹科學工業園區管理局</t>
    <phoneticPr fontId="10" type="noConversion"/>
  </si>
  <si>
    <t>科學工業園區管理局作業基金</t>
    <phoneticPr fontId="10" type="noConversion"/>
  </si>
  <si>
    <t>基金數額增減明細表</t>
    <phoneticPr fontId="10" type="noConversion"/>
  </si>
  <si>
    <t>中華民國106年度</t>
    <phoneticPr fontId="10" type="noConversion"/>
  </si>
  <si>
    <t>項        目</t>
    <phoneticPr fontId="10" type="noConversion"/>
  </si>
  <si>
    <t>金    額</t>
    <phoneticPr fontId="10" type="noConversion"/>
  </si>
  <si>
    <t>說    明</t>
    <phoneticPr fontId="10" type="noConversion"/>
  </si>
  <si>
    <t>勞務成本明細表</t>
    <phoneticPr fontId="10" type="noConversion"/>
  </si>
  <si>
    <t>前年度決算數</t>
    <phoneticPr fontId="10" type="noConversion"/>
  </si>
  <si>
    <t>科目及業務計畫項目</t>
    <phoneticPr fontId="10" type="noConversion"/>
  </si>
  <si>
    <t>單位:新臺幣千元</t>
    <phoneticPr fontId="10" type="noConversion"/>
  </si>
  <si>
    <t xml:space="preserve">　　部門別：11  休閒服務業務                                                    </t>
  </si>
  <si>
    <t>勞務成本說明</t>
    <phoneticPr fontId="10" type="noConversion"/>
  </si>
  <si>
    <t>說                    明</t>
    <phoneticPr fontId="10" type="noConversion"/>
  </si>
  <si>
    <t>11  休閒服務業務-12,634千元</t>
  </si>
  <si>
    <t>05  景觀維護-26,327千元</t>
  </si>
  <si>
    <t>511A-200 服務費用-26,282千元</t>
  </si>
  <si>
    <t>　511A-270 一般服務費-25,850千元</t>
  </si>
  <si>
    <t>1.委外辦理園區公共區域綠帶景觀維護工作編列21,500千元，辦理重點區域植栽補換新植工作編列2,150千元，及辦理事件處理及緊急應變費用編列500千元，合計編列24,150千元(預計進用勞務承攬人力48人，人事費用編列17,900千元)。_x000D_
2.景觀老化區域進行局部改善費用，編列1,000千元。_x000D_
3.紅火蟻防治費用，編列100千元。_x000D_
4.褐根病防治費用，編列500千元。_x000D_
5.公共藝術維護費用，編列100千元。</t>
  </si>
  <si>
    <t>11  休閒服務業務-3,564千元</t>
  </si>
  <si>
    <t>05  景觀維護-6,524千元</t>
  </si>
  <si>
    <t>511A-200 服務費用-6,500千元</t>
  </si>
  <si>
    <t>　511A-270 一般服務費-6,480千元</t>
  </si>
  <si>
    <t>1.委外辦理園區公共區域綠帶景觀維護工作編列4,700千元，辦理重點區域植栽補換新植工作編列1,180千元，及辦理事件處理及緊急應變費用編列500千元，合計編列 6,380千元(預計進用勞務承攬人力9人，編列3,988千元)。_x000D_
2.紅火蟻、褐跟病等病蟲害防治或公共藝術維護費用，編列100千元。</t>
  </si>
  <si>
    <t>05  景觀維護-5,380千元</t>
  </si>
  <si>
    <t>511A-200 服務費用-5,350千元</t>
  </si>
  <si>
    <t>　511A-270 一般服務費-5,330千元</t>
  </si>
  <si>
    <t>委外辦理園區公共區域綠帶景觀維護工作編列4,540千元，辦理重點區域植栽補換新植工作編列450千元，及辦理事件處理及緊急應變費用編列340千元，合計編列5,330千元(預計進用勞務承攬人力7人，編列3,025千元)</t>
  </si>
  <si>
    <t>科技部新竹科學工業園區管理局</t>
    <phoneticPr fontId="10" type="noConversion"/>
  </si>
  <si>
    <t>科學工業園區管理局作業基金</t>
    <phoneticPr fontId="10" type="noConversion"/>
  </si>
  <si>
    <t>勞務成本說明</t>
    <phoneticPr fontId="10" type="noConversion"/>
  </si>
  <si>
    <t>中華民國106年度</t>
    <phoneticPr fontId="10" type="noConversion"/>
  </si>
  <si>
    <t>說                    明</t>
    <phoneticPr fontId="10" type="noConversion"/>
  </si>
  <si>
    <t>11  休閒服務業務-922千元</t>
  </si>
  <si>
    <t>05  景觀維護-2,570千元</t>
  </si>
  <si>
    <t>511A-200 服務費用-2,570千元</t>
  </si>
  <si>
    <t>　511A-270 一般服務費-2,570千元</t>
  </si>
  <si>
    <t>委外辦理園區公共區域綠帶景觀維護工作編列1,820千元，辦理重點區域植栽補換新植工作編列500千元，及辦理事件處理及緊急應變費用編列250千元，合計編列2,570千元(預計進用勞務承攬人力4人，編列1,600千元)。</t>
  </si>
  <si>
    <t>科技部新竹科學工業園區管理局</t>
    <phoneticPr fontId="10" type="noConversion"/>
  </si>
  <si>
    <t>科學工業園區管理局作業基金</t>
    <phoneticPr fontId="10" type="noConversion"/>
  </si>
  <si>
    <t>勞務成本明細表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</si>
  <si>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</si>
  <si>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</si>
  <si>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</si>
  <si>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</si>
  <si>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中華民國106年度</t>
    <phoneticPr fontId="10" type="noConversion"/>
  </si>
  <si>
    <t>單位:新臺幣千元</t>
    <phoneticPr fontId="10" type="noConversion"/>
  </si>
  <si>
    <t>科技部新竹科學工業園區管理局</t>
    <phoneticPr fontId="10" type="noConversion"/>
  </si>
  <si>
    <t>科學工業園區管理局作業基金</t>
    <phoneticPr fontId="10" type="noConversion"/>
  </si>
  <si>
    <t>勞務成本說明</t>
    <phoneticPr fontId="10" type="noConversion"/>
  </si>
  <si>
    <t>說                    明</t>
    <phoneticPr fontId="10" type="noConversion"/>
  </si>
  <si>
    <t>中華民國106年度</t>
    <phoneticPr fontId="10" type="noConversion"/>
  </si>
  <si>
    <t>05  景觀維護-48,432千元</t>
  </si>
  <si>
    <t>511A-200 服務費用-48,432千元</t>
  </si>
  <si>
    <t>　511A-270 一般服務費-48,432千元</t>
  </si>
  <si>
    <t>1.台中園區(含擴建基地)道路、建物周邊、滯洪池及公園等室外公共場所景觀植栽養護及環境整理編列39,772千元。_x000D_
2.主要道路花及草被栽種更換編列3,800千元。_x000D_
3.重要地區局部景觀加強改善及委外費編列1,800千元。_x000D_
4.擴建區移入台中園區一、二期基地樹木養護費編列900千元。_x000D_
5.大型喬木高空修剪暨清運費用2,160千元。_x000D_
(以上預計進用勞務承攬人力52人，編列29,852千元)</t>
  </si>
  <si>
    <t>科技部新竹科學工業園區管理局</t>
    <phoneticPr fontId="10" type="noConversion"/>
  </si>
  <si>
    <t>科學工業園區管理局作業基金</t>
    <phoneticPr fontId="10" type="noConversion"/>
  </si>
  <si>
    <t>出租資產成本明細表</t>
    <phoneticPr fontId="10" type="noConversion"/>
  </si>
  <si>
    <t>前年度決算數</t>
    <phoneticPr fontId="10" type="noConversion"/>
  </si>
  <si>
    <t>上年度預算數</t>
    <phoneticPr fontId="10" type="noConversion"/>
  </si>
  <si>
    <t>科目及業務計畫項目</t>
    <phoneticPr fontId="10" type="noConversion"/>
  </si>
  <si>
    <t>本年度預算數</t>
    <phoneticPr fontId="10" type="noConversion"/>
  </si>
  <si>
    <t>科技部新竹科學工業園區管理局</t>
    <phoneticPr fontId="10" type="noConversion"/>
  </si>
  <si>
    <t>科學工業園區管理局作業基金</t>
    <phoneticPr fontId="10" type="noConversion"/>
  </si>
  <si>
    <t>出租資產成本說明</t>
    <phoneticPr fontId="10" type="noConversion"/>
  </si>
  <si>
    <t>說                    明</t>
    <phoneticPr fontId="10" type="noConversion"/>
  </si>
  <si>
    <t>10  出租資產-530,648千元</t>
  </si>
  <si>
    <t>5141-200 服務費用-1,104千元</t>
  </si>
  <si>
    <t>　5141-280 專業服務費-1,090千元</t>
  </si>
  <si>
    <t>1.因公訴訟或法律諮詢等相關費用編列910千元。_x000D_
2.測設、鑑價費編列180千元。</t>
  </si>
  <si>
    <t>科技部新竹科學工業園區管理局</t>
    <phoneticPr fontId="10" type="noConversion"/>
  </si>
  <si>
    <t>科學工業園區管理局作業基金</t>
    <phoneticPr fontId="10" type="noConversion"/>
  </si>
  <si>
    <t>勞務成本說明</t>
    <phoneticPr fontId="10" type="noConversion"/>
  </si>
  <si>
    <t>說                    明</t>
    <phoneticPr fontId="10" type="noConversion"/>
  </si>
  <si>
    <t>中華民國106年度</t>
    <phoneticPr fontId="10" type="noConversion"/>
  </si>
  <si>
    <t>06  公共設施維護-11,499千元</t>
  </si>
  <si>
    <t>511A-200 服務費用-9,793千元</t>
  </si>
  <si>
    <t>　511A-250 修理保養及保固費-4,592千元</t>
  </si>
  <si>
    <t>1.南核心地區土地改良物修復費用編列1,216千元。_x000D_
2.南核心地區路燈、照明設備等修復費用編列1,743千元。_x000D_
3.道路交通標誌、標線及號誌修繕維護費用編列1,633千元。</t>
  </si>
  <si>
    <t>科技部新竹科學工業園區管理局</t>
    <phoneticPr fontId="5" type="noConversion"/>
  </si>
  <si>
    <t>收入明細表</t>
    <phoneticPr fontId="10" type="noConversion"/>
  </si>
  <si>
    <t xml:space="preserve">  中華民國 106年度</t>
    <phoneticPr fontId="5" type="noConversion"/>
  </si>
  <si>
    <t>單位:新臺幣千元</t>
    <phoneticPr fontId="5" type="noConversion"/>
  </si>
  <si>
    <t>科目及營運項目</t>
    <phoneticPr fontId="10" type="noConversion"/>
  </si>
  <si>
    <t>本    年    度    預    算    數</t>
    <phoneticPr fontId="10" type="noConversion"/>
  </si>
  <si>
    <t>合計</t>
    <phoneticPr fontId="10" type="noConversion"/>
  </si>
  <si>
    <t>新竹科學工業園區</t>
    <phoneticPr fontId="5" type="noConversion"/>
  </si>
  <si>
    <t>業務收入</t>
    <phoneticPr fontId="5" type="noConversion"/>
  </si>
  <si>
    <r>
      <t xml:space="preserve">    </t>
    </r>
    <r>
      <rPr>
        <sz val="12"/>
        <color indexed="8"/>
        <rFont val="標楷體"/>
        <family val="4"/>
        <charset val="136"/>
      </rPr>
      <t xml:space="preserve">勞務收入                                                    </t>
    </r>
    <phoneticPr fontId="5" type="noConversion"/>
  </si>
  <si>
    <r>
      <t>　</t>
    </r>
    <r>
      <rPr>
        <sz val="12"/>
        <color indexed="8"/>
        <rFont val="Times New Roman"/>
        <family val="1"/>
      </rPr>
      <t xml:space="preserve">    </t>
    </r>
    <r>
      <rPr>
        <sz val="12"/>
        <color indexed="8"/>
        <rFont val="標楷體"/>
        <family val="4"/>
        <charset val="136"/>
      </rPr>
      <t xml:space="preserve">服務收入                                                    </t>
    </r>
    <phoneticPr fontId="5" type="noConversion"/>
  </si>
  <si>
    <r>
      <t>　　</t>
    </r>
    <r>
      <rPr>
        <sz val="12"/>
        <color indexed="8"/>
        <rFont val="Times New Roman"/>
        <family val="1"/>
      </rPr>
      <t xml:space="preserve">    </t>
    </r>
    <r>
      <rPr>
        <sz val="12"/>
        <color indexed="8"/>
        <rFont val="標楷體"/>
        <family val="4"/>
        <charset val="136"/>
      </rPr>
      <t xml:space="preserve">污水處理收入                                                </t>
    </r>
    <phoneticPr fontId="5" type="noConversion"/>
  </si>
  <si>
    <r>
      <t>　　　</t>
    </r>
    <r>
      <rPr>
        <sz val="12"/>
        <color indexed="8"/>
        <rFont val="Times New Roman"/>
        <family val="1"/>
      </rPr>
      <t xml:space="preserve">    </t>
    </r>
    <r>
      <rPr>
        <sz val="12"/>
        <color indexed="8"/>
        <rFont val="標楷體"/>
        <family val="4"/>
        <charset val="136"/>
      </rPr>
      <t xml:space="preserve">污水處理收入                                                </t>
    </r>
    <phoneticPr fontId="5" type="noConversion"/>
  </si>
  <si>
    <r>
      <t>　　</t>
    </r>
    <r>
      <rPr>
        <sz val="12"/>
        <color indexed="8"/>
        <rFont val="Times New Roman"/>
        <family val="1"/>
      </rPr>
      <t xml:space="preserve">    </t>
    </r>
    <r>
      <rPr>
        <sz val="12"/>
        <color indexed="8"/>
        <rFont val="標楷體"/>
        <family val="4"/>
        <charset val="136"/>
      </rPr>
      <t xml:space="preserve">廢棄物處理收入                                              </t>
    </r>
    <phoneticPr fontId="5" type="noConversion"/>
  </si>
  <si>
    <r>
      <t>　　　</t>
    </r>
    <r>
      <rPr>
        <sz val="12"/>
        <color indexed="8"/>
        <rFont val="Times New Roman"/>
        <family val="1"/>
      </rPr>
      <t xml:space="preserve">    </t>
    </r>
    <r>
      <rPr>
        <sz val="12"/>
        <color indexed="8"/>
        <rFont val="標楷體"/>
        <family val="4"/>
        <charset val="136"/>
      </rPr>
      <t xml:space="preserve">廢棄物處理收入                                              </t>
    </r>
    <phoneticPr fontId="5" type="noConversion"/>
  </si>
  <si>
    <r>
      <t>　　</t>
    </r>
    <r>
      <rPr>
        <sz val="12"/>
        <color indexed="8"/>
        <rFont val="Times New Roman"/>
        <family val="1"/>
      </rPr>
      <t xml:space="preserve">    </t>
    </r>
    <r>
      <rPr>
        <sz val="12"/>
        <color indexed="8"/>
        <rFont val="標楷體"/>
        <family val="4"/>
        <charset val="136"/>
      </rPr>
      <t xml:space="preserve">休閒服務收入                                                </t>
    </r>
    <phoneticPr fontId="5" type="noConversion"/>
  </si>
  <si>
    <r>
      <t>　　　</t>
    </r>
    <r>
      <rPr>
        <sz val="12"/>
        <color indexed="8"/>
        <rFont val="Times New Roman"/>
        <family val="1"/>
      </rPr>
      <t xml:space="preserve">    </t>
    </r>
    <r>
      <rPr>
        <sz val="12"/>
        <color indexed="8"/>
        <rFont val="標楷體"/>
        <family val="4"/>
        <charset val="136"/>
      </rPr>
      <t xml:space="preserve">外包場地租金收入                                            </t>
    </r>
    <phoneticPr fontId="5" type="noConversion"/>
  </si>
  <si>
    <r>
      <t>　　　</t>
    </r>
    <r>
      <rPr>
        <sz val="12"/>
        <color indexed="8"/>
        <rFont val="Times New Roman"/>
        <family val="1"/>
      </rPr>
      <t xml:space="preserve">    </t>
    </r>
    <r>
      <rPr>
        <sz val="12"/>
        <color indexed="8"/>
        <rFont val="標楷體"/>
        <family val="4"/>
        <charset val="136"/>
      </rPr>
      <t xml:space="preserve">會場租金收入                                                </t>
    </r>
    <phoneticPr fontId="5" type="noConversion"/>
  </si>
  <si>
    <r>
      <t>　　　</t>
    </r>
    <r>
      <rPr>
        <sz val="12"/>
        <color indexed="8"/>
        <rFont val="Times New Roman"/>
        <family val="1"/>
      </rPr>
      <t xml:space="preserve">    </t>
    </r>
    <r>
      <rPr>
        <sz val="12"/>
        <color indexed="8"/>
        <rFont val="標楷體"/>
        <family val="4"/>
        <charset val="136"/>
      </rPr>
      <t xml:space="preserve">運動場地租金收入                                            </t>
    </r>
    <phoneticPr fontId="5" type="noConversion"/>
  </si>
  <si>
    <t xml:space="preserve">      幼兒園收入</t>
    <phoneticPr fontId="5" type="noConversion"/>
  </si>
  <si>
    <t xml:space="preserve">        幼兒園收入</t>
    <phoneticPr fontId="5" type="noConversion"/>
  </si>
  <si>
    <r>
      <t>　</t>
    </r>
    <r>
      <rPr>
        <sz val="12"/>
        <color indexed="8"/>
        <rFont val="Times New Roman"/>
        <family val="1"/>
      </rPr>
      <t xml:space="preserve">    </t>
    </r>
    <r>
      <rPr>
        <sz val="12"/>
        <color indexed="8"/>
        <rFont val="標楷體"/>
        <family val="4"/>
        <charset val="136"/>
      </rPr>
      <t xml:space="preserve">管理收入                                                    </t>
    </r>
    <phoneticPr fontId="5" type="noConversion"/>
  </si>
  <si>
    <r>
      <t xml:space="preserve">    </t>
    </r>
    <r>
      <rPr>
        <sz val="12"/>
        <color indexed="8"/>
        <rFont val="標楷體"/>
        <family val="4"/>
        <charset val="136"/>
      </rPr>
      <t xml:space="preserve">租金及權利金收入                                            </t>
    </r>
    <phoneticPr fontId="5" type="noConversion"/>
  </si>
  <si>
    <r>
      <t>　</t>
    </r>
    <r>
      <rPr>
        <sz val="12"/>
        <color indexed="8"/>
        <rFont val="Times New Roman"/>
        <family val="1"/>
      </rPr>
      <t xml:space="preserve">    </t>
    </r>
    <r>
      <rPr>
        <sz val="12"/>
        <color indexed="8"/>
        <rFont val="標楷體"/>
        <family val="4"/>
        <charset val="136"/>
      </rPr>
      <t xml:space="preserve">土地租金收入                                                </t>
    </r>
    <phoneticPr fontId="5" type="noConversion"/>
  </si>
  <si>
    <r>
      <t>　</t>
    </r>
    <r>
      <rPr>
        <sz val="12"/>
        <color indexed="8"/>
        <rFont val="Times New Roman"/>
        <family val="1"/>
      </rPr>
      <t xml:space="preserve">    </t>
    </r>
    <r>
      <rPr>
        <sz val="12"/>
        <color indexed="8"/>
        <rFont val="標楷體"/>
        <family val="4"/>
        <charset val="136"/>
      </rPr>
      <t xml:space="preserve">廠房租金收入                                                </t>
    </r>
    <phoneticPr fontId="5" type="noConversion"/>
  </si>
  <si>
    <r>
      <t>　</t>
    </r>
    <r>
      <rPr>
        <sz val="12"/>
        <color indexed="8"/>
        <rFont val="Times New Roman"/>
        <family val="1"/>
      </rPr>
      <t xml:space="preserve">    </t>
    </r>
    <r>
      <rPr>
        <sz val="12"/>
        <color indexed="8"/>
        <rFont val="標楷體"/>
        <family val="4"/>
        <charset val="136"/>
      </rPr>
      <t xml:space="preserve">住宅租金收入                                                </t>
    </r>
    <phoneticPr fontId="5" type="noConversion"/>
  </si>
  <si>
    <r>
      <t>　</t>
    </r>
    <r>
      <rPr>
        <sz val="12"/>
        <color indexed="8"/>
        <rFont val="Times New Roman"/>
        <family val="1"/>
      </rPr>
      <t xml:space="preserve">    </t>
    </r>
    <r>
      <rPr>
        <sz val="12"/>
        <color indexed="8"/>
        <rFont val="標楷體"/>
        <family val="4"/>
        <charset val="136"/>
      </rPr>
      <t xml:space="preserve">其他建築物租金收入                                          </t>
    </r>
    <phoneticPr fontId="5" type="noConversion"/>
  </si>
  <si>
    <r>
      <t>　</t>
    </r>
    <r>
      <rPr>
        <sz val="12"/>
        <color indexed="8"/>
        <rFont val="Times New Roman"/>
        <family val="1"/>
      </rPr>
      <t xml:space="preserve">    </t>
    </r>
    <r>
      <rPr>
        <sz val="12"/>
        <color indexed="8"/>
        <rFont val="標楷體"/>
        <family val="4"/>
        <charset val="136"/>
      </rPr>
      <t xml:space="preserve">權利金收入                                                  </t>
    </r>
    <phoneticPr fontId="5" type="noConversion"/>
  </si>
  <si>
    <r>
      <t xml:space="preserve">    </t>
    </r>
    <r>
      <rPr>
        <sz val="12"/>
        <color indexed="8"/>
        <rFont val="標楷體"/>
        <family val="4"/>
        <charset val="136"/>
      </rPr>
      <t xml:space="preserve">財務收入                                                    </t>
    </r>
    <phoneticPr fontId="5" type="noConversion"/>
  </si>
  <si>
    <r>
      <t>　</t>
    </r>
    <r>
      <rPr>
        <sz val="12"/>
        <color indexed="8"/>
        <rFont val="Times New Roman"/>
        <family val="1"/>
      </rPr>
      <t xml:space="preserve">    </t>
    </r>
    <r>
      <rPr>
        <sz val="12"/>
        <color indexed="8"/>
        <rFont val="標楷體"/>
        <family val="4"/>
        <charset val="136"/>
      </rPr>
      <t xml:space="preserve">利息收入                                                    </t>
    </r>
    <phoneticPr fontId="5" type="noConversion"/>
  </si>
  <si>
    <r>
      <t xml:space="preserve">    </t>
    </r>
    <r>
      <rPr>
        <sz val="12"/>
        <color indexed="8"/>
        <rFont val="標楷體"/>
        <family val="4"/>
        <charset val="136"/>
      </rPr>
      <t xml:space="preserve">其他業務外收入                                              </t>
    </r>
    <phoneticPr fontId="5" type="noConversion"/>
  </si>
  <si>
    <r>
      <t>　</t>
    </r>
    <r>
      <rPr>
        <sz val="12"/>
        <color indexed="8"/>
        <rFont val="Times New Roman"/>
        <family val="1"/>
      </rPr>
      <t xml:space="preserve">    </t>
    </r>
    <r>
      <rPr>
        <sz val="12"/>
        <color indexed="8"/>
        <rFont val="標楷體"/>
        <family val="4"/>
        <charset val="136"/>
      </rPr>
      <t xml:space="preserve">資產使用及權利金收入                                        </t>
    </r>
    <phoneticPr fontId="5" type="noConversion"/>
  </si>
  <si>
    <r>
      <t>　</t>
    </r>
    <r>
      <rPr>
        <sz val="12"/>
        <color indexed="8"/>
        <rFont val="Times New Roman"/>
        <family val="1"/>
      </rPr>
      <t xml:space="preserve">    </t>
    </r>
    <r>
      <rPr>
        <sz val="12"/>
        <color indexed="8"/>
        <rFont val="標楷體"/>
        <family val="4"/>
        <charset val="136"/>
      </rPr>
      <t xml:space="preserve">雜項收入                                                    </t>
    </r>
    <phoneticPr fontId="5" type="noConversion"/>
  </si>
  <si>
    <r>
      <t>合</t>
    </r>
    <r>
      <rPr>
        <b/>
        <sz val="12"/>
        <color indexed="8"/>
        <rFont val="Times New Roman"/>
        <family val="1"/>
      </rPr>
      <t xml:space="preserve">                           </t>
    </r>
    <r>
      <rPr>
        <b/>
        <sz val="12"/>
        <color indexed="8"/>
        <rFont val="標楷體"/>
        <family val="4"/>
        <charset val="136"/>
      </rPr>
      <t>計</t>
    </r>
    <phoneticPr fontId="5" type="noConversion"/>
  </si>
  <si>
    <t>科          目</t>
    <phoneticPr fontId="5" type="noConversion"/>
  </si>
  <si>
    <t>本年度預算數</t>
    <phoneticPr fontId="5" type="noConversion"/>
  </si>
  <si>
    <t>上年度預算數</t>
    <phoneticPr fontId="5" type="noConversion"/>
  </si>
  <si>
    <t>前年度決算數</t>
    <phoneticPr fontId="5" type="noConversion"/>
  </si>
  <si>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</si>
  <si>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</si>
  <si>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</si>
  <si>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</si>
  <si>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</si>
  <si>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</si>
  <si>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</si>
  <si>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</si>
  <si>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</si>
  <si>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停車場:_x000D_1.工商大樓停車場收入1,980千元。_x000D_
2.停六、九停車場收入4,724千元。</t>
  </si>
  <si>
    <t>其他:_x000D_廠商違約罰款收入8,652千元。</t>
  </si>
  <si>
    <t>1.球場使用費收入預估101場/年*1千元/場=101千元。_x000D_
2.海關承租環資中心操控棟辦公室租金每月40,816元，全年收入490千元。_x000D_
3.其他雜項收入1,977千元。</t>
  </si>
  <si>
    <t>科技部新竹科學工業園區管理局</t>
    <phoneticPr fontId="10" type="noConversion"/>
  </si>
  <si>
    <t>科學工業園區管理局作業基金</t>
    <phoneticPr fontId="10" type="noConversion"/>
  </si>
  <si>
    <t>勞務收入明細表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</si>
  <si>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</si>
  <si>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</si>
  <si>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</si>
  <si>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</si>
  <si>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</si>
  <si>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</si>
  <si>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預計污水操作每日約1,591.40立方公尺，每立方公尺15.00元，以365天計，共計1,591.40*365*15=8,713千元。</t>
  </si>
  <si>
    <t>科技部新竹科學工業園區管理局</t>
    <phoneticPr fontId="10" type="noConversion"/>
  </si>
  <si>
    <t>科學工業園區管理局作業基金</t>
    <phoneticPr fontId="10" type="noConversion"/>
  </si>
  <si>
    <t>業務外收入明細表</t>
    <phoneticPr fontId="10" type="noConversion"/>
  </si>
  <si>
    <t>單位</t>
    <phoneticPr fontId="10" type="noConversion"/>
  </si>
  <si>
    <t>預    算    數</t>
    <phoneticPr fontId="10" type="noConversion"/>
  </si>
  <si>
    <t>說明</t>
    <phoneticPr fontId="10" type="noConversion"/>
  </si>
  <si>
    <t>數量</t>
    <phoneticPr fontId="10" type="noConversion"/>
  </si>
  <si>
    <t>其他:_x000D_廠商違約罰款收入43千元。</t>
  </si>
  <si>
    <t>勞務收入明細表</t>
    <phoneticPr fontId="10" type="noConversion"/>
  </si>
  <si>
    <t>收入預計污水操作每日約23,736.10立方公尺，每立方公尺15.78元，以365天計，共計23,736.10*365*15.78=136,713千元。</t>
  </si>
  <si>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</si>
  <si>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</si>
  <si>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</si>
  <si>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</si>
  <si>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</si>
  <si>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</si>
  <si>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</si>
  <si>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</si>
  <si>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</si>
  <si>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其他:_x000D_廠商違約罰款收入4,402千元。</t>
  </si>
  <si>
    <t>科技部新竹科學工業園區管理局</t>
    <phoneticPr fontId="10" type="noConversion"/>
  </si>
  <si>
    <t>科學工業園區管理局作業基金</t>
    <phoneticPr fontId="10" type="noConversion"/>
  </si>
  <si>
    <t>業務外收入明細表</t>
    <phoneticPr fontId="10" type="noConversion"/>
  </si>
  <si>
    <t>科目及營運項目</t>
    <phoneticPr fontId="10" type="noConversion"/>
  </si>
  <si>
    <t>單位</t>
    <phoneticPr fontId="10" type="noConversion"/>
  </si>
  <si>
    <t>預    算    數</t>
    <phoneticPr fontId="10" type="noConversion"/>
  </si>
  <si>
    <t>說明</t>
    <phoneticPr fontId="10" type="noConversion"/>
  </si>
  <si>
    <t>數量</t>
    <phoneticPr fontId="10" type="noConversion"/>
  </si>
  <si>
    <t>金額</t>
    <phoneticPr fontId="10" type="noConversion"/>
  </si>
  <si>
    <t>其他:_x000D_廠商違約罰款收入100千元。</t>
  </si>
  <si>
    <t>餘絀撥補表</t>
    <phoneticPr fontId="10" type="noConversion"/>
  </si>
  <si>
    <t>上年度預算數</t>
    <phoneticPr fontId="10" type="noConversion"/>
  </si>
  <si>
    <t>科        目</t>
    <phoneticPr fontId="10" type="noConversion"/>
  </si>
  <si>
    <t>本年度預算數</t>
    <phoneticPr fontId="10" type="noConversion"/>
  </si>
  <si>
    <t>說    明</t>
    <phoneticPr fontId="10" type="noConversion"/>
  </si>
  <si>
    <t>金    額</t>
    <phoneticPr fontId="10" type="noConversion"/>
  </si>
  <si>
    <t>％</t>
    <phoneticPr fontId="10" type="noConversion"/>
  </si>
  <si>
    <t>金    額</t>
    <phoneticPr fontId="10" type="noConversion"/>
  </si>
  <si>
    <t>收支餘絀預計表</t>
    <phoneticPr fontId="10" type="noConversion"/>
  </si>
  <si>
    <t>前年度決算數</t>
    <phoneticPr fontId="10" type="noConversion"/>
  </si>
  <si>
    <t>科        目</t>
    <phoneticPr fontId="10" type="noConversion"/>
  </si>
  <si>
    <t>本年度預算數</t>
    <phoneticPr fontId="10" type="noConversion"/>
  </si>
  <si>
    <t>上年度預算數</t>
    <phoneticPr fontId="10" type="noConversion"/>
  </si>
  <si>
    <t>比較增減(-)</t>
    <phoneticPr fontId="10" type="noConversion"/>
  </si>
  <si>
    <t>金    額</t>
    <phoneticPr fontId="10" type="noConversion"/>
  </si>
  <si>
    <t>％</t>
    <phoneticPr fontId="10" type="noConversion"/>
  </si>
  <si>
    <t>金    額</t>
    <phoneticPr fontId="10" type="noConversion"/>
  </si>
  <si>
    <t xml:space="preserve">新竹園區41,975,000立方公尺_x000D_
竹南園區8,030,000立方公尺_x000D_
銅鑼園區547,500立方公尺_x000D_
龍潭園區2,372,500立方公尺_x000D_
宜蘭園區109,500立方公尺_x000D_
台中園區30,630,435立方公尺_x000D_
虎尾園區580,861立方公尺_x000D_
后里園區8,663,677立方公尺_x000D_
高等研究園區36,500立方公尺_x000D_
台南園區42,340,000立方公尺_x000D_
高雄園區8,030,000立方公尺_x000D_
</t>
  </si>
  <si>
    <t>污水處理作業預計本年度處理污水量8,663,677立方公尺，相關成本編列307,368千元，每單位處理成本35.48元。</t>
    <phoneticPr fontId="1" type="noConversion"/>
  </si>
  <si>
    <t>污水處理作業預計本年度處理污水量580,861立方公尺，相關成本編列50,395千元，每單位處理成本86.76元。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</si>
</sst>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1" formatCode="_-* #,##0_-;\-* #,##0_-;_-* &quot;-&quot;_-;_-@_-"/>
    <numFmt numFmtId="43" formatCode="_-* #,##0.00_-;\-* #,##0.00_-;_-* &quot;-&quot;??_-;_-@_-"/>
    <numFmt numFmtId="176" formatCode="#,##0;[Red]\-#,##0;"/>
    <numFmt numFmtId="177" formatCode="_(* #,##0.00_);_(* \(#,##0.00\);_(* &quot;-&quot;??_);_(@_)"/>
    <numFmt numFmtId="178" formatCode="_-* #,##0.00000_-;\-* #,##0.00000_-;_-* &quot;-&quot;?????_-;_-@_-"/>
    <numFmt numFmtId="179" formatCode="#,##0.0000_);\(#,##0.0000\)"/>
    <numFmt numFmtId="180" formatCode="#,##0.000_);\(#,##0.000\)"/>
    <numFmt numFmtId="181" formatCode="#,##0.00_ "/>
    <numFmt numFmtId="182" formatCode="0.00000_);[Red]\(0.00000\)"/>
    <numFmt numFmtId="183" formatCode="_-* #,##0_-;\-* #,##0_-;_-* &quot;-&quot;??_-;_-@_-"/>
    <numFmt numFmtId="184" formatCode="#,##0.0000_ "/>
    <numFmt numFmtId="185" formatCode="#,##0_);[Red]\(#,##0\)"/>
    <numFmt numFmtId="186" formatCode="#,##0_ ;[Red]\-#,##0\ "/>
    <numFmt numFmtId="187" formatCode="0.000_ "/>
    <numFmt numFmtId="188" formatCode="0.00_ "/>
    <numFmt numFmtId="189" formatCode="_-* #,##0.000_-;\-* #,##0.000_-;_-* &quot;-&quot;???_-;_-@_-"/>
    <numFmt numFmtId="190" formatCode="0.00_);[Red]\(0.00\)"/>
    <numFmt numFmtId="191" formatCode="&quot;$&quot;#,##0_);[Red]\(&quot;$&quot;#,##0\)"/>
    <numFmt numFmtId="192" formatCode="_ * #,##0_ ;_ * &quot;\&quot;&quot;\&quot;&quot;\&quot;\-#,##0_ ;_ * &quot;-&quot;_ ;_ @_ "/>
    <numFmt numFmtId="193" formatCode="_ * #,##0.00_ ;_ * &quot;\&quot;&quot;\&quot;&quot;\&quot;\-#,##0.00_ ;_ * &quot;-&quot;??_ ;_ @_ "/>
    <numFmt numFmtId="194" formatCode="_ &quot;\&quot;* #,##0_ ;_ &quot;\&quot;* &quot;\&quot;&quot;\&quot;&quot;\&quot;\-#,##0_ ;_ &quot;\&quot;* &quot;-&quot;_ ;_ @_ "/>
    <numFmt numFmtId="195" formatCode="_ &quot;\&quot;* #,##0.00_ ;_ &quot;\&quot;* &quot;\&quot;&quot;\&quot;&quot;\&quot;\-#,##0.00_ ;_ &quot;\&quot;* &quot;-&quot;??_ ;_ @_ "/>
    <numFmt numFmtId="196" formatCode="#,##0.0000"/>
    <numFmt numFmtId="197" formatCode="0.000%"/>
  </numFmts>
  <fonts count="100">
    <font>
      <sz val="12"/>
      <color theme="1"/>
      <name val="新細明體"/>
      <family val="2"/>
      <charset val="136"/>
      <scheme val="minor"/>
    </font>
    <font>
      <sz val="9"/>
      <name val="新細明體"/>
      <family val="2"/>
      <charset val="136"/>
      <scheme val="minor"/>
    </font>
    <font>
      <sz val="12"/>
      <name val="新細明體"/>
      <family val="1"/>
      <charset val="136"/>
    </font>
    <font>
      <sz val="12"/>
      <name val="細明體"/>
      <family val="3"/>
      <charset val="136"/>
    </font>
    <font>
      <sz val="12"/>
      <name val="標楷體"/>
      <family val="4"/>
      <charset val="136"/>
    </font>
    <font>
      <sz val="9"/>
      <name val="細明體"/>
      <family val="3"/>
      <charset val="136"/>
    </font>
    <font>
      <b/>
      <sz val="12"/>
      <name val="標楷體"/>
      <family val="4"/>
      <charset val="136"/>
    </font>
    <font>
      <b/>
      <u/>
      <sz val="16"/>
      <name val="標楷體"/>
      <family val="4"/>
      <charset val="136"/>
    </font>
    <font>
      <sz val="12"/>
      <color indexed="12"/>
      <name val="標楷體"/>
      <family val="4"/>
      <charset val="136"/>
    </font>
    <font>
      <b/>
      <sz val="12"/>
      <color indexed="12"/>
      <name val="標楷體"/>
      <family val="4"/>
      <charset val="136"/>
    </font>
    <font>
      <sz val="9"/>
      <name val="新細明體"/>
      <family val="1"/>
      <charset val="136"/>
    </font>
    <font>
      <b/>
      <sz val="16"/>
      <name val="細明體"/>
      <family val="3"/>
      <charset val="136"/>
    </font>
    <font>
      <b/>
      <sz val="16"/>
      <name val="標楷體"/>
      <family val="4"/>
      <charset val="136"/>
    </font>
    <font>
      <u/>
      <sz val="16"/>
      <name val="細明體"/>
      <family val="3"/>
      <charset val="136"/>
    </font>
    <font>
      <u/>
      <sz val="16"/>
      <name val="標楷體"/>
      <family val="4"/>
      <charset val="136"/>
    </font>
    <font>
      <sz val="9"/>
      <color indexed="12"/>
      <name val="標楷體"/>
      <family val="4"/>
      <charset val="136"/>
    </font>
    <font>
      <sz val="9"/>
      <name val="標楷體"/>
      <family val="4"/>
      <charset val="136"/>
    </font>
    <font>
      <sz val="10"/>
      <name val="標楷體"/>
      <family val="4"/>
      <charset val="136"/>
    </font>
    <font>
      <b/>
      <sz val="10"/>
      <color indexed="12"/>
      <name val="標楷體"/>
      <family val="4"/>
      <charset val="136"/>
    </font>
    <font>
      <sz val="12"/>
      <name val="Courier"/>
      <family val="3"/>
    </font>
    <font>
      <sz val="12"/>
      <name val="Times New Roman"/>
      <family val="1"/>
    </font>
    <font>
      <b/>
      <u/>
      <sz val="20"/>
      <name val="標楷體"/>
      <family val="4"/>
      <charset val="136"/>
    </font>
    <font>
      <b/>
      <sz val="18"/>
      <name val="標楷體"/>
      <family val="4"/>
      <charset val="136"/>
    </font>
    <font>
      <sz val="14"/>
      <color indexed="10"/>
      <name val="標楷體"/>
      <family val="4"/>
      <charset val="136"/>
    </font>
    <font>
      <sz val="14"/>
      <color indexed="10"/>
      <name val="Times New Roman"/>
      <family val="1"/>
    </font>
    <font>
      <sz val="14"/>
      <name val="標楷體"/>
      <family val="4"/>
      <charset val="136"/>
    </font>
    <font>
      <sz val="11"/>
      <name val="標楷體"/>
      <family val="4"/>
      <charset val="136"/>
    </font>
    <font>
      <sz val="12"/>
      <color indexed="8"/>
      <name val="標楷體"/>
      <family val="4"/>
      <charset val="136"/>
    </font>
    <font>
      <sz val="12"/>
      <color indexed="10"/>
      <name val="標楷體"/>
      <family val="4"/>
      <charset val="136"/>
    </font>
    <font>
      <sz val="12"/>
      <color indexed="8"/>
      <name val="Times New Roman"/>
      <family val="1"/>
    </font>
    <font>
      <sz val="12"/>
      <color rgb="FFFF0000"/>
      <name val="標楷體"/>
      <family val="4"/>
      <charset val="136"/>
    </font>
    <font>
      <b/>
      <sz val="12"/>
      <color indexed="10"/>
      <name val="標楷體"/>
      <family val="4"/>
      <charset val="136"/>
    </font>
    <font>
      <b/>
      <sz val="12"/>
      <color indexed="8"/>
      <name val="標楷體"/>
      <family val="4"/>
      <charset val="136"/>
    </font>
    <font>
      <b/>
      <sz val="12"/>
      <color indexed="8"/>
      <name val="Times New Roman"/>
      <family val="1"/>
    </font>
    <font>
      <b/>
      <sz val="9"/>
      <color indexed="81"/>
      <name val="新細明體"/>
      <family val="1"/>
      <charset val="136"/>
    </font>
    <font>
      <sz val="9"/>
      <color indexed="81"/>
      <name val="新細明體"/>
      <family val="1"/>
      <charset val="136"/>
    </font>
    <font>
      <b/>
      <u/>
      <sz val="18"/>
      <name val="標楷體"/>
      <family val="4"/>
      <charset val="136"/>
    </font>
    <font>
      <sz val="12"/>
      <color indexed="14"/>
      <name val="標楷體"/>
      <family val="4"/>
      <charset val="136"/>
    </font>
    <font>
      <sz val="12"/>
      <color indexed="8"/>
      <name val="新細明體"/>
      <family val="1"/>
      <charset val="136"/>
    </font>
    <font>
      <b/>
      <sz val="11"/>
      <name val="標楷體"/>
      <family val="4"/>
      <charset val="136"/>
    </font>
    <font>
      <b/>
      <u/>
      <sz val="20"/>
      <color theme="1"/>
      <name val="標楷體"/>
      <family val="4"/>
      <charset val="136"/>
    </font>
    <font>
      <sz val="12"/>
      <color theme="1"/>
      <name val="新細明體"/>
      <family val="1"/>
      <charset val="136"/>
    </font>
    <font>
      <sz val="14"/>
      <color theme="1"/>
      <name val="Courier"/>
      <family val="3"/>
    </font>
    <font>
      <u/>
      <sz val="14"/>
      <color theme="1"/>
      <name val="標楷體"/>
      <family val="4"/>
      <charset val="136"/>
    </font>
    <font>
      <sz val="12"/>
      <color theme="1"/>
      <name val="標楷體"/>
      <family val="4"/>
      <charset val="136"/>
    </font>
    <font>
      <b/>
      <sz val="18"/>
      <color theme="1"/>
      <name val="標楷體"/>
      <family val="4"/>
      <charset val="136"/>
    </font>
    <font>
      <b/>
      <u/>
      <sz val="14"/>
      <color theme="1"/>
      <name val="標楷體"/>
      <family val="4"/>
      <charset val="136"/>
    </font>
    <font>
      <b/>
      <sz val="12"/>
      <color theme="1"/>
      <name val="標楷體"/>
      <family val="4"/>
      <charset val="136"/>
    </font>
    <font>
      <b/>
      <sz val="14"/>
      <name val="標楷體"/>
      <family val="4"/>
      <charset val="136"/>
    </font>
    <font>
      <b/>
      <sz val="14"/>
      <color theme="1"/>
      <name val="Courier"/>
      <family val="3"/>
    </font>
    <font>
      <sz val="14"/>
      <color theme="1"/>
      <name val="標楷體"/>
      <family val="4"/>
      <charset val="136"/>
    </font>
    <font>
      <sz val="14"/>
      <color indexed="8"/>
      <name val="Times New Roman"/>
      <family val="1"/>
    </font>
    <font>
      <sz val="14"/>
      <color indexed="8"/>
      <name val="標楷體"/>
      <family val="4"/>
      <charset val="136"/>
    </font>
    <font>
      <b/>
      <u/>
      <sz val="12"/>
      <name val="標楷體"/>
      <family val="4"/>
      <charset val="136"/>
    </font>
    <font>
      <sz val="12"/>
      <color theme="1"/>
      <name val="細明體"/>
      <family val="3"/>
      <charset val="136"/>
    </font>
    <font>
      <sz val="16"/>
      <name val="標楷體"/>
      <family val="4"/>
      <charset val="136"/>
    </font>
    <font>
      <b/>
      <u/>
      <sz val="20"/>
      <color indexed="8"/>
      <name val="標楷體"/>
      <family val="4"/>
      <charset val="136"/>
    </font>
    <font>
      <b/>
      <u/>
      <sz val="18"/>
      <color indexed="8"/>
      <name val="標楷體"/>
      <family val="4"/>
      <charset val="136"/>
    </font>
    <font>
      <b/>
      <sz val="16"/>
      <color indexed="8"/>
      <name val="標楷體"/>
      <family val="4"/>
      <charset val="136"/>
    </font>
    <font>
      <b/>
      <u/>
      <sz val="18"/>
      <color theme="1"/>
      <name val="標楷體"/>
      <family val="4"/>
      <charset val="136"/>
    </font>
    <font>
      <b/>
      <sz val="16"/>
      <color theme="1"/>
      <name val="標楷體"/>
      <family val="4"/>
      <charset val="136"/>
    </font>
    <font>
      <sz val="12"/>
      <color theme="1"/>
      <name val="Times New Roman"/>
      <family val="1"/>
    </font>
    <font>
      <sz val="11"/>
      <color theme="1"/>
      <name val="標楷體"/>
      <family val="4"/>
      <charset val="136"/>
    </font>
    <font>
      <u/>
      <sz val="16"/>
      <color theme="1"/>
      <name val="標楷體"/>
      <family val="4"/>
      <charset val="136"/>
    </font>
    <font>
      <b/>
      <u/>
      <sz val="16"/>
      <color indexed="8"/>
      <name val="標楷體"/>
      <family val="4"/>
      <charset val="136"/>
    </font>
    <font>
      <sz val="11"/>
      <color indexed="8"/>
      <name val="標楷體"/>
      <family val="4"/>
      <charset val="136"/>
    </font>
    <font>
      <sz val="12"/>
      <name val="掉葡羹"/>
      <family val="1"/>
      <charset val="136"/>
    </font>
    <font>
      <sz val="10"/>
      <name val="華康中楷體"/>
      <family val="3"/>
      <charset val="136"/>
    </font>
    <font>
      <sz val="12"/>
      <name val="夥鰻羹"/>
      <family val="1"/>
      <charset val="136"/>
    </font>
    <font>
      <b/>
      <sz val="13"/>
      <color indexed="8"/>
      <name val="標楷體"/>
      <family val="4"/>
      <charset val="136"/>
    </font>
    <font>
      <b/>
      <sz val="12"/>
      <color theme="0"/>
      <name val="標楷體"/>
      <family val="4"/>
      <charset val="136"/>
    </font>
    <font>
      <sz val="12"/>
      <color indexed="81"/>
      <name val="Tahoma"/>
      <family val="2"/>
    </font>
    <font>
      <b/>
      <sz val="12"/>
      <color indexed="81"/>
      <name val="Tahoma"/>
      <family val="2"/>
    </font>
    <font>
      <b/>
      <sz val="12"/>
      <color indexed="81"/>
      <name val="細明體"/>
      <family val="3"/>
      <charset val="136"/>
    </font>
    <font>
      <sz val="16"/>
      <name val="Times New Roman"/>
      <family val="1"/>
    </font>
    <font>
      <u/>
      <sz val="14"/>
      <name val="華康粗圓體"/>
      <family val="3"/>
      <charset val="136"/>
    </font>
    <font>
      <sz val="14"/>
      <name val="Times New Roman"/>
      <family val="1"/>
    </font>
    <font>
      <sz val="14"/>
      <name val="華康粗圓體"/>
      <family val="3"/>
      <charset val="136"/>
    </font>
    <font>
      <sz val="20"/>
      <name val="Times New Roman"/>
      <family val="1"/>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華康粗圓體"/>
      <family val="3"/>
      <charset val="136"/>
    </font>
    <font>
      <sz val="18"/>
      <name val="標楷體"/>
      <family val="4"/>
      <charset val="136"/>
    </font>
    <font>
      <sz val="18"/>
      <name val="Times New Roman"/>
      <family val="1"/>
    </font>
    <font>
      <sz val="16"/>
      <name val="華康粗圓體"/>
      <family val="3"/>
      <charset val="136"/>
    </font>
    <font>
      <sz val="14"/>
      <color theme="1"/>
      <name val="Times New Roman"/>
      <family val="1"/>
    </font>
    <font>
      <sz val="16"/>
      <name val="新細明體"/>
      <family val="1"/>
      <charset val="136"/>
    </font>
    <font>
      <sz val="12"/>
      <color rgb="FF0000FF"/>
      <name val="標楷體"/>
      <family val="4"/>
      <charset val="136"/>
    </font>
    <font>
      <sz val="12"/>
      <color theme="1"/>
      <name val="新細明體"/>
      <family val="2"/>
      <charset val="136"/>
      <scheme val="minor"/>
    </font>
    <font>
      <b/>
      <sz val="12"/>
      <color indexed="9"/>
      <name val="標楷體"/>
      <family val="4"/>
      <charset val="136"/>
    </font>
    <font>
      <b/>
      <u/>
      <sz val="12"/>
      <color indexed="8"/>
      <name val="標楷體"/>
      <family val="4"/>
      <charset val="136"/>
    </font>
    <font>
      <vertAlign val="superscript"/>
      <sz val="12"/>
      <color indexed="8"/>
      <name val="Times New Roman"/>
      <family val="1"/>
    </font>
    <font>
      <sz val="12"/>
      <color indexed="8"/>
      <name val="Car"/>
      <family val="1"/>
    </font>
    <font>
      <b/>
      <sz val="28"/>
      <name val="標楷體"/>
      <family val="4"/>
      <charset val="136"/>
    </font>
    <font>
      <sz val="28"/>
      <name val="標楷體"/>
      <family val="4"/>
      <charset val="136"/>
    </font>
    <font>
      <b/>
      <u/>
      <sz val="14"/>
      <name val="標楷體"/>
      <family val="4"/>
      <charset val="136"/>
    </font>
    <font>
      <sz val="14"/>
      <name val="新細明體"/>
      <family val="1"/>
      <charset val="136"/>
    </font>
    <font>
      <sz val="13"/>
      <name val="標楷體"/>
      <family val="4"/>
      <charset val="136"/>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72">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10"/>
      </bottom>
      <diagonal/>
    </border>
    <border>
      <left/>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style="medium">
        <color indexed="10"/>
      </right>
      <top style="medium">
        <color indexed="10"/>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8"/>
      </bottom>
      <diagonal/>
    </border>
    <border>
      <left/>
      <right style="medium">
        <color indexed="10"/>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8"/>
      </top>
      <bottom/>
      <diagonal/>
    </border>
    <border>
      <left/>
      <right style="medium">
        <color indexed="10"/>
      </right>
      <top style="thin">
        <color indexed="64"/>
      </top>
      <bottom/>
      <diagonal/>
    </border>
    <border>
      <left style="thin">
        <color indexed="64"/>
      </left>
      <right/>
      <top/>
      <bottom/>
      <diagonal/>
    </border>
    <border>
      <left/>
      <right style="medium">
        <color indexed="10"/>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style="medium">
        <color indexed="64"/>
      </bottom>
      <diagonal/>
    </border>
    <border>
      <left/>
      <right style="thin">
        <color indexed="64"/>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style="thick">
        <color indexed="64"/>
      </left>
      <right/>
      <top/>
      <bottom style="thick">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s>
  <cellStyleXfs count="27">
    <xf numFmtId="0" fontId="0" fillId="0" borderId="0">
      <alignment vertical="center"/>
    </xf>
    <xf numFmtId="0" fontId="2" fillId="0" borderId="0"/>
    <xf numFmtId="0" fontId="2" fillId="0" borderId="0">
      <alignment vertical="center"/>
    </xf>
    <xf numFmtId="37" fontId="19" fillId="0" borderId="0"/>
    <xf numFmtId="177" fontId="20" fillId="0" borderId="0" applyFont="0" applyFill="0" applyBorder="0" applyAlignment="0" applyProtection="0"/>
    <xf numFmtId="37" fontId="19" fillId="0" borderId="0"/>
    <xf numFmtId="43" fontId="2" fillId="0" borderId="0" applyFont="0" applyFill="0" applyBorder="0" applyAlignment="0" applyProtection="0"/>
    <xf numFmtId="0" fontId="2" fillId="0" borderId="0">
      <alignment vertical="center"/>
    </xf>
    <xf numFmtId="37" fontId="19" fillId="0" borderId="0"/>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66" fillId="0" borderId="0"/>
    <xf numFmtId="0" fontId="67" fillId="0" borderId="68">
      <alignment horizontal="center"/>
    </xf>
    <xf numFmtId="9" fontId="2" fillId="0" borderId="0" applyFont="0" applyFill="0" applyBorder="0" applyAlignment="0" applyProtection="0"/>
    <xf numFmtId="191" fontId="19" fillId="0" borderId="0" applyFont="0" applyFill="0" applyBorder="0" applyAlignment="0" applyProtection="0"/>
    <xf numFmtId="192"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5" fontId="68" fillId="0" borderId="0" applyFont="0" applyFill="0" applyBorder="0" applyAlignment="0" applyProtection="0"/>
    <xf numFmtId="0" fontId="67" fillId="0" borderId="68">
      <alignment horizontal="center"/>
    </xf>
    <xf numFmtId="0" fontId="67" fillId="0" borderId="68">
      <alignment horizontal="center"/>
    </xf>
    <xf numFmtId="43" fontId="90" fillId="0" borderId="0" applyFont="0" applyFill="0" applyBorder="0" applyAlignment="0" applyProtection="0">
      <alignment vertical="center"/>
    </xf>
    <xf numFmtId="0" fontId="2" fillId="0" borderId="0">
      <alignment vertical="center"/>
    </xf>
    <xf numFmtId="0" fontId="2" fillId="0" borderId="0"/>
    <xf numFmtId="0" fontId="2" fillId="0" borderId="0"/>
  </cellStyleXfs>
  <cellXfs count="1078">
    <xf numFmtId="0" fontId="0" fillId="0" borderId="0" xfId="0">
      <alignment vertical="center"/>
    </xf>
    <xf numFmtId="0" fontId="2" fillId="0" borderId="0" xfId="1" applyFont="1"/>
    <xf numFmtId="0" fontId="2" fillId="0" borderId="0" xfId="1"/>
    <xf numFmtId="0" fontId="4" fillId="0" borderId="0" xfId="1" applyFont="1" applyBorder="1" applyAlignment="1">
      <alignment horizontal="center"/>
    </xf>
    <xf numFmtId="0" fontId="4" fillId="0" borderId="0" xfId="1" applyFont="1"/>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7" fillId="0" borderId="0" xfId="1" applyFont="1" applyAlignment="1">
      <alignment horizontal="center"/>
    </xf>
    <xf numFmtId="0" fontId="4" fillId="0" borderId="5" xfId="1" applyFont="1" applyBorder="1"/>
    <xf numFmtId="0" fontId="4" fillId="0" borderId="0" xfId="1" applyFont="1" applyAlignment="1">
      <alignment horizontal="left"/>
    </xf>
    <xf numFmtId="0" fontId="14" fillId="0" borderId="0" xfId="1" applyFont="1" applyAlignment="1">
      <alignment horizontal="center"/>
    </xf>
    <xf numFmtId="0" fontId="2" fillId="0" borderId="0" xfId="2">
      <alignment vertical="center"/>
    </xf>
    <xf numFmtId="0" fontId="4" fillId="0" borderId="17" xfId="1" applyNumberFormat="1" applyFont="1" applyBorder="1" applyAlignment="1">
      <alignment vertical="top" wrapText="1"/>
    </xf>
    <xf numFmtId="49" fontId="4" fillId="0" borderId="19" xfId="1" applyNumberFormat="1" applyFont="1" applyBorder="1" applyAlignment="1">
      <alignment vertical="top" wrapText="1"/>
    </xf>
    <xf numFmtId="0" fontId="8" fillId="0" borderId="20" xfId="1" applyNumberFormat="1" applyFont="1" applyBorder="1" applyAlignment="1">
      <alignment vertical="top" wrapText="1"/>
    </xf>
    <xf numFmtId="49" fontId="9" fillId="0" borderId="22" xfId="1" applyNumberFormat="1" applyFont="1" applyBorder="1" applyAlignment="1">
      <alignment vertical="top" wrapText="1"/>
    </xf>
    <xf numFmtId="0" fontId="4" fillId="0" borderId="0" xfId="1" applyFont="1" applyAlignment="1">
      <alignment horizontal="right"/>
    </xf>
    <xf numFmtId="0" fontId="4" fillId="0" borderId="0" xfId="1" applyFont="1" applyBorder="1" applyAlignment="1">
      <alignment horizontal="left"/>
    </xf>
    <xf numFmtId="0" fontId="2" fillId="0" borderId="0" xfId="2" applyFont="1">
      <alignment vertical="center"/>
    </xf>
    <xf numFmtId="0" fontId="4" fillId="0" borderId="0" xfId="1" applyFont="1" applyBorder="1" applyAlignment="1">
      <alignment horizontal="right"/>
    </xf>
    <xf numFmtId="0" fontId="4" fillId="0" borderId="2" xfId="1" applyFont="1" applyBorder="1" applyAlignment="1">
      <alignment horizontal="center" vertical="top"/>
    </xf>
    <xf numFmtId="49" fontId="8" fillId="0" borderId="21" xfId="1" applyNumberFormat="1" applyFont="1" applyBorder="1" applyAlignment="1">
      <alignment vertical="top" wrapText="1"/>
    </xf>
    <xf numFmtId="38" fontId="8" fillId="0" borderId="21" xfId="1" applyNumberFormat="1" applyFont="1" applyBorder="1" applyAlignment="1">
      <alignment vertical="top"/>
    </xf>
    <xf numFmtId="40" fontId="8" fillId="0" borderId="21" xfId="1" applyNumberFormat="1" applyFont="1" applyBorder="1" applyAlignment="1">
      <alignment vertical="top"/>
    </xf>
    <xf numFmtId="49" fontId="9" fillId="0" borderId="19" xfId="1" applyNumberFormat="1" applyFont="1" applyBorder="1" applyAlignment="1">
      <alignment vertical="top" wrapText="1"/>
    </xf>
    <xf numFmtId="49" fontId="8" fillId="0" borderId="18" xfId="1" applyNumberFormat="1" applyFont="1" applyBorder="1" applyAlignment="1">
      <alignment vertical="top" wrapText="1"/>
    </xf>
    <xf numFmtId="38" fontId="8" fillId="0" borderId="18" xfId="1" applyNumberFormat="1" applyFont="1" applyBorder="1" applyAlignment="1">
      <alignment vertical="top"/>
    </xf>
    <xf numFmtId="40" fontId="8" fillId="0" borderId="18" xfId="1" applyNumberFormat="1" applyFont="1" applyBorder="1" applyAlignment="1">
      <alignment vertical="top"/>
    </xf>
    <xf numFmtId="0" fontId="8" fillId="0" borderId="17" xfId="1" applyNumberFormat="1" applyFont="1" applyBorder="1" applyAlignment="1">
      <alignment vertical="top" wrapText="1"/>
    </xf>
    <xf numFmtId="49" fontId="4" fillId="0" borderId="18" xfId="1" applyNumberFormat="1" applyFont="1" applyBorder="1" applyAlignment="1">
      <alignment vertical="top" wrapText="1"/>
    </xf>
    <xf numFmtId="38" fontId="4" fillId="0" borderId="18" xfId="1" applyNumberFormat="1" applyFont="1" applyBorder="1" applyAlignment="1">
      <alignment vertical="top"/>
    </xf>
    <xf numFmtId="40" fontId="4" fillId="0" borderId="18" xfId="1" applyNumberFormat="1" applyFont="1" applyBorder="1" applyAlignment="1">
      <alignment vertical="top"/>
    </xf>
    <xf numFmtId="49" fontId="4" fillId="0" borderId="16" xfId="1" applyNumberFormat="1" applyFont="1" applyBorder="1" applyAlignment="1">
      <alignment vertical="top" wrapText="1"/>
    </xf>
    <xf numFmtId="49" fontId="4" fillId="0" borderId="15" xfId="1" applyNumberFormat="1" applyFont="1" applyBorder="1" applyAlignment="1">
      <alignment vertical="top" wrapText="1"/>
    </xf>
    <xf numFmtId="38" fontId="4" fillId="0" borderId="15" xfId="1" applyNumberFormat="1" applyFont="1" applyBorder="1" applyAlignment="1">
      <alignment vertical="top"/>
    </xf>
    <xf numFmtId="40" fontId="4" fillId="0" borderId="15" xfId="1" applyNumberFormat="1" applyFont="1" applyBorder="1" applyAlignment="1">
      <alignment vertical="top"/>
    </xf>
    <xf numFmtId="0" fontId="4" fillId="0" borderId="14" xfId="1" applyNumberFormat="1" applyFont="1" applyBorder="1" applyAlignment="1">
      <alignment vertical="top" wrapText="1"/>
    </xf>
    <xf numFmtId="38" fontId="8" fillId="0" borderId="22" xfId="1" applyNumberFormat="1" applyFont="1" applyBorder="1" applyAlignment="1">
      <alignment vertical="top"/>
    </xf>
    <xf numFmtId="49" fontId="9" fillId="0" borderId="21" xfId="1" applyNumberFormat="1" applyFont="1" applyBorder="1" applyAlignment="1">
      <alignment vertical="top" wrapText="1"/>
    </xf>
    <xf numFmtId="38" fontId="8" fillId="0" borderId="20" xfId="1" applyNumberFormat="1" applyFont="1" applyBorder="1" applyAlignment="1">
      <alignment vertical="top"/>
    </xf>
    <xf numFmtId="38" fontId="8" fillId="0" borderId="19" xfId="1" applyNumberFormat="1" applyFont="1" applyBorder="1" applyAlignment="1">
      <alignment vertical="top"/>
    </xf>
    <xf numFmtId="49" fontId="9" fillId="0" borderId="18" xfId="1" applyNumberFormat="1" applyFont="1" applyBorder="1" applyAlignment="1">
      <alignment vertical="top" wrapText="1"/>
    </xf>
    <xf numFmtId="38" fontId="8" fillId="0" borderId="17" xfId="1" applyNumberFormat="1" applyFont="1" applyBorder="1" applyAlignment="1">
      <alignment vertical="top"/>
    </xf>
    <xf numFmtId="38" fontId="4" fillId="0" borderId="19" xfId="1" applyNumberFormat="1" applyFont="1" applyBorder="1" applyAlignment="1">
      <alignment vertical="top"/>
    </xf>
    <xf numFmtId="38" fontId="4" fillId="0" borderId="17" xfId="1" applyNumberFormat="1" applyFont="1" applyBorder="1" applyAlignment="1">
      <alignment vertical="top"/>
    </xf>
    <xf numFmtId="38" fontId="4" fillId="0" borderId="16" xfId="1" applyNumberFormat="1" applyFont="1" applyBorder="1" applyAlignment="1">
      <alignment vertical="top"/>
    </xf>
    <xf numFmtId="38" fontId="4" fillId="0" borderId="14" xfId="1" applyNumberFormat="1" applyFont="1" applyBorder="1" applyAlignment="1">
      <alignment vertical="top"/>
    </xf>
    <xf numFmtId="0" fontId="4" fillId="0" borderId="34" xfId="1" applyFont="1" applyBorder="1" applyAlignment="1">
      <alignment vertical="top"/>
    </xf>
    <xf numFmtId="0" fontId="4" fillId="0" borderId="35" xfId="1" applyNumberFormat="1" applyFont="1" applyBorder="1" applyAlignment="1">
      <alignment vertical="top" wrapText="1"/>
    </xf>
    <xf numFmtId="0" fontId="4" fillId="0" borderId="11" xfId="1" applyFont="1" applyBorder="1"/>
    <xf numFmtId="37" fontId="27" fillId="0" borderId="50" xfId="5" applyFont="1" applyBorder="1" applyProtection="1"/>
    <xf numFmtId="178" fontId="28" fillId="0" borderId="18" xfId="5" applyNumberFormat="1" applyFont="1" applyBorder="1"/>
    <xf numFmtId="37" fontId="29" fillId="0" borderId="18" xfId="5" applyFont="1" applyBorder="1" applyAlignment="1">
      <alignment horizontal="centerContinuous"/>
    </xf>
    <xf numFmtId="3" fontId="27" fillId="0" borderId="51" xfId="5" applyNumberFormat="1" applyFont="1" applyBorder="1" applyProtection="1"/>
    <xf numFmtId="37" fontId="6" fillId="0" borderId="52" xfId="5" applyFont="1" applyBorder="1"/>
    <xf numFmtId="37" fontId="4" fillId="0" borderId="53" xfId="5" applyFont="1" applyBorder="1" applyAlignment="1">
      <alignment horizontal="center" vertical="center"/>
    </xf>
    <xf numFmtId="37" fontId="4" fillId="0" borderId="18" xfId="5" applyFont="1" applyBorder="1" applyAlignment="1" applyProtection="1">
      <alignment horizontal="left"/>
    </xf>
    <xf numFmtId="178" fontId="4" fillId="0" borderId="18" xfId="5" applyNumberFormat="1" applyFont="1" applyBorder="1"/>
    <xf numFmtId="3" fontId="27" fillId="0" borderId="18" xfId="5" applyNumberFormat="1" applyFont="1" applyBorder="1" applyProtection="1"/>
    <xf numFmtId="37" fontId="6" fillId="0" borderId="54" xfId="5" applyFont="1" applyBorder="1"/>
    <xf numFmtId="178" fontId="30" fillId="0" borderId="18" xfId="5" applyNumberFormat="1" applyFont="1" applyBorder="1"/>
    <xf numFmtId="37" fontId="4" fillId="0" borderId="53" xfId="5" applyFont="1" applyBorder="1" applyAlignment="1">
      <alignment horizontal="distributed"/>
    </xf>
    <xf numFmtId="37" fontId="20" fillId="0" borderId="18" xfId="5" applyFont="1" applyBorder="1" applyAlignment="1">
      <alignment horizontal="left"/>
    </xf>
    <xf numFmtId="37" fontId="27" fillId="0" borderId="50" xfId="5" applyFont="1" applyBorder="1" applyAlignment="1">
      <alignment wrapText="1"/>
    </xf>
    <xf numFmtId="178" fontId="28" fillId="0" borderId="53" xfId="5" applyNumberFormat="1" applyFont="1" applyBorder="1"/>
    <xf numFmtId="37" fontId="27" fillId="0" borderId="18" xfId="5" applyFont="1" applyBorder="1" applyAlignment="1">
      <alignment horizontal="centerContinuous"/>
    </xf>
    <xf numFmtId="37" fontId="31" fillId="0" borderId="54" xfId="5" applyFont="1" applyBorder="1"/>
    <xf numFmtId="37" fontId="4" fillId="0" borderId="18" xfId="5" applyFont="1" applyBorder="1" applyAlignment="1">
      <alignment horizontal="left"/>
    </xf>
    <xf numFmtId="37" fontId="4" fillId="2" borderId="50" xfId="5" applyFont="1" applyFill="1" applyBorder="1" applyAlignment="1">
      <alignment vertical="center" wrapText="1"/>
    </xf>
    <xf numFmtId="3" fontId="2" fillId="0" borderId="0" xfId="1" applyNumberFormat="1"/>
    <xf numFmtId="37" fontId="6" fillId="0" borderId="53" xfId="5" applyFont="1" applyBorder="1" applyAlignment="1">
      <alignment horizontal="distributed"/>
    </xf>
    <xf numFmtId="37" fontId="6" fillId="0" borderId="18" xfId="5" applyFont="1" applyBorder="1" applyAlignment="1">
      <alignment horizontal="left"/>
    </xf>
    <xf numFmtId="37" fontId="32" fillId="0" borderId="50" xfId="5" applyFont="1" applyBorder="1" applyAlignment="1">
      <alignment wrapText="1"/>
    </xf>
    <xf numFmtId="37" fontId="33" fillId="0" borderId="18" xfId="5" applyFont="1" applyBorder="1" applyAlignment="1">
      <alignment horizontal="centerContinuous"/>
    </xf>
    <xf numFmtId="179" fontId="32" fillId="0" borderId="53" xfId="5" applyNumberFormat="1" applyFont="1" applyBorder="1"/>
    <xf numFmtId="37" fontId="32" fillId="0" borderId="18" xfId="5" applyFont="1" applyBorder="1" applyAlignment="1">
      <alignment horizontal="centerContinuous"/>
    </xf>
    <xf numFmtId="37" fontId="27" fillId="0" borderId="18" xfId="5" applyFont="1" applyBorder="1"/>
    <xf numFmtId="37" fontId="32" fillId="0" borderId="50" xfId="5" applyFont="1" applyBorder="1"/>
    <xf numFmtId="37" fontId="6" fillId="0" borderId="55" xfId="5" applyFont="1" applyBorder="1" applyAlignment="1">
      <alignment horizontal="distributed"/>
    </xf>
    <xf numFmtId="37" fontId="6" fillId="0" borderId="56" xfId="5" applyFont="1" applyBorder="1" applyAlignment="1">
      <alignment horizontal="distributed"/>
    </xf>
    <xf numFmtId="37" fontId="32" fillId="0" borderId="57" xfId="5" applyFont="1" applyBorder="1"/>
    <xf numFmtId="180" fontId="32" fillId="0" borderId="55" xfId="5" applyNumberFormat="1" applyFont="1" applyBorder="1"/>
    <xf numFmtId="37" fontId="32" fillId="0" borderId="56" xfId="5" applyFont="1" applyBorder="1" applyAlignment="1">
      <alignment horizontal="centerContinuous"/>
    </xf>
    <xf numFmtId="37" fontId="32" fillId="0" borderId="56" xfId="5" applyFont="1" applyBorder="1"/>
    <xf numFmtId="0" fontId="2" fillId="0" borderId="0" xfId="1" applyAlignment="1"/>
    <xf numFmtId="0" fontId="2" fillId="0" borderId="0" xfId="1" applyAlignment="1">
      <alignment wrapText="1"/>
    </xf>
    <xf numFmtId="181" fontId="25" fillId="0" borderId="0" xfId="3" applyNumberFormat="1" applyFont="1" applyFill="1"/>
    <xf numFmtId="37" fontId="25" fillId="0" borderId="0" xfId="3" applyFont="1"/>
    <xf numFmtId="181" fontId="4" fillId="0" borderId="0" xfId="3" applyNumberFormat="1" applyFont="1" applyFill="1"/>
    <xf numFmtId="37" fontId="4" fillId="0" borderId="0" xfId="3" applyFont="1"/>
    <xf numFmtId="37" fontId="4" fillId="0" borderId="0" xfId="3" applyFont="1" applyAlignment="1">
      <alignment horizontal="right"/>
    </xf>
    <xf numFmtId="37" fontId="4" fillId="0" borderId="19" xfId="3" applyFont="1" applyBorder="1" applyAlignment="1">
      <alignment horizontal="left" vertical="center"/>
    </xf>
    <xf numFmtId="37" fontId="4" fillId="0" borderId="0" xfId="3" applyFont="1" applyBorder="1"/>
    <xf numFmtId="182" fontId="27" fillId="0" borderId="18" xfId="3" applyNumberFormat="1" applyFont="1" applyBorder="1" applyAlignment="1">
      <alignment horizontal="right"/>
    </xf>
    <xf numFmtId="37" fontId="4" fillId="0" borderId="50" xfId="3" applyFont="1" applyBorder="1" applyAlignment="1">
      <alignment horizontal="centerContinuous"/>
    </xf>
    <xf numFmtId="183" fontId="4" fillId="0" borderId="17" xfId="4" applyNumberFormat="1" applyFont="1" applyBorder="1"/>
    <xf numFmtId="181" fontId="27" fillId="0" borderId="0" xfId="3" applyNumberFormat="1" applyFont="1" applyFill="1"/>
    <xf numFmtId="37" fontId="27" fillId="0" borderId="0" xfId="3" applyFont="1"/>
    <xf numFmtId="37" fontId="28" fillId="0" borderId="0" xfId="3" applyFont="1"/>
    <xf numFmtId="37" fontId="4" fillId="0" borderId="0" xfId="3" quotePrefix="1" applyFont="1" applyBorder="1" applyAlignment="1">
      <alignment horizontal="left"/>
    </xf>
    <xf numFmtId="37" fontId="4" fillId="0" borderId="19" xfId="3" applyFont="1" applyFill="1" applyBorder="1" applyAlignment="1">
      <alignment horizontal="left" vertical="center"/>
    </xf>
    <xf numFmtId="37" fontId="4" fillId="0" borderId="0" xfId="3" quotePrefix="1" applyFont="1" applyFill="1" applyBorder="1" applyAlignment="1">
      <alignment horizontal="left"/>
    </xf>
    <xf numFmtId="37" fontId="4" fillId="0" borderId="50" xfId="3" applyFont="1" applyFill="1" applyBorder="1" applyAlignment="1">
      <alignment horizontal="centerContinuous"/>
    </xf>
    <xf numFmtId="183" fontId="4" fillId="0" borderId="17" xfId="4" applyNumberFormat="1" applyFont="1" applyFill="1" applyBorder="1"/>
    <xf numFmtId="3" fontId="4" fillId="0" borderId="0" xfId="3" applyNumberFormat="1" applyFont="1" applyFill="1" applyBorder="1" applyAlignment="1" applyProtection="1">
      <alignment horizontal="left"/>
    </xf>
    <xf numFmtId="37" fontId="27" fillId="0" borderId="0" xfId="3" applyFont="1" applyFill="1"/>
    <xf numFmtId="37" fontId="28" fillId="0" borderId="0" xfId="3" applyFont="1" applyFill="1"/>
    <xf numFmtId="37" fontId="4" fillId="0" borderId="0" xfId="3" applyFont="1" applyBorder="1" applyAlignment="1">
      <alignment vertical="top" wrapText="1"/>
    </xf>
    <xf numFmtId="184" fontId="27" fillId="0" borderId="0" xfId="3" applyNumberFormat="1" applyFont="1"/>
    <xf numFmtId="37" fontId="37" fillId="0" borderId="0" xfId="3" applyFont="1"/>
    <xf numFmtId="37" fontId="4" fillId="0" borderId="0" xfId="3" applyFont="1" applyFill="1" applyBorder="1"/>
    <xf numFmtId="37" fontId="27" fillId="0" borderId="19" xfId="3" applyFont="1" applyBorder="1" applyAlignment="1">
      <alignment horizontal="left" vertical="center"/>
    </xf>
    <xf numFmtId="37" fontId="27" fillId="0" borderId="0" xfId="3" applyFont="1" applyBorder="1"/>
    <xf numFmtId="182" fontId="27" fillId="0" borderId="50" xfId="3" applyNumberFormat="1" applyFont="1" applyBorder="1" applyAlignment="1">
      <alignment horizontal="right"/>
    </xf>
    <xf numFmtId="37" fontId="27" fillId="0" borderId="50" xfId="3" applyFont="1" applyBorder="1" applyAlignment="1">
      <alignment horizontal="centerContinuous"/>
    </xf>
    <xf numFmtId="183" fontId="27" fillId="0" borderId="17" xfId="4" applyNumberFormat="1" applyFont="1" applyBorder="1"/>
    <xf numFmtId="41" fontId="4" fillId="0" borderId="53" xfId="3" applyNumberFormat="1" applyFont="1" applyBorder="1" applyProtection="1"/>
    <xf numFmtId="182" fontId="4" fillId="0" borderId="18" xfId="3" applyNumberFormat="1" applyFont="1" applyBorder="1" applyAlignment="1">
      <alignment horizontal="right"/>
    </xf>
    <xf numFmtId="37" fontId="4" fillId="0" borderId="18" xfId="3" applyFont="1" applyBorder="1" applyAlignment="1">
      <alignment horizontal="centerContinuous"/>
    </xf>
    <xf numFmtId="37" fontId="6" fillId="0" borderId="19" xfId="3" applyFont="1" applyBorder="1"/>
    <xf numFmtId="37" fontId="4" fillId="0" borderId="50" xfId="3" applyFont="1" applyBorder="1"/>
    <xf numFmtId="41" fontId="4" fillId="0" borderId="18" xfId="3" applyNumberFormat="1" applyFont="1" applyBorder="1"/>
    <xf numFmtId="37" fontId="4" fillId="0" borderId="18" xfId="3" applyFont="1" applyBorder="1"/>
    <xf numFmtId="37" fontId="4" fillId="0" borderId="19" xfId="3" applyFont="1" applyBorder="1"/>
    <xf numFmtId="37" fontId="4" fillId="0" borderId="0" xfId="3" applyFont="1" applyBorder="1" applyAlignment="1">
      <alignment horizontal="right"/>
    </xf>
    <xf numFmtId="41" fontId="4" fillId="0" borderId="53" xfId="3" applyNumberFormat="1" applyFont="1" applyBorder="1"/>
    <xf numFmtId="182" fontId="4" fillId="0" borderId="53" xfId="3" applyNumberFormat="1" applyFont="1" applyBorder="1" applyAlignment="1">
      <alignment horizontal="right"/>
    </xf>
    <xf numFmtId="37" fontId="4" fillId="0" borderId="16" xfId="3" applyFont="1" applyBorder="1"/>
    <xf numFmtId="49" fontId="4" fillId="0" borderId="29" xfId="3" applyNumberFormat="1" applyFont="1" applyBorder="1" applyAlignment="1">
      <alignment horizontal="right" vertical="center"/>
    </xf>
    <xf numFmtId="41" fontId="4" fillId="0" borderId="58" xfId="4" applyNumberFormat="1" applyFont="1" applyBorder="1" applyProtection="1"/>
    <xf numFmtId="182" fontId="4" fillId="0" borderId="59" xfId="3" applyNumberFormat="1" applyFont="1" applyBorder="1" applyAlignment="1" applyProtection="1">
      <alignment horizontal="right"/>
    </xf>
    <xf numFmtId="37" fontId="4" fillId="0" borderId="15" xfId="3" applyFont="1" applyBorder="1" applyProtection="1"/>
    <xf numFmtId="183" fontId="4" fillId="0" borderId="14" xfId="4" applyNumberFormat="1" applyFont="1" applyBorder="1" applyProtection="1"/>
    <xf numFmtId="182" fontId="4" fillId="0" borderId="0" xfId="3" applyNumberFormat="1" applyFont="1" applyAlignment="1">
      <alignment horizontal="left"/>
    </xf>
    <xf numFmtId="37" fontId="4" fillId="0" borderId="0" xfId="3" applyFont="1" applyAlignment="1">
      <alignment horizontal="center"/>
    </xf>
    <xf numFmtId="183" fontId="4" fillId="0" borderId="0" xfId="6" applyNumberFormat="1" applyFont="1" applyAlignment="1">
      <alignment horizontal="right"/>
    </xf>
    <xf numFmtId="182" fontId="4" fillId="0" borderId="0" xfId="3" applyNumberFormat="1" applyFont="1" applyAlignment="1">
      <alignment horizontal="right"/>
    </xf>
    <xf numFmtId="37" fontId="39" fillId="0" borderId="0" xfId="3" applyFont="1"/>
    <xf numFmtId="183" fontId="4" fillId="0" borderId="0" xfId="6" applyNumberFormat="1" applyFont="1" applyAlignment="1"/>
    <xf numFmtId="0" fontId="42" fillId="0" borderId="0" xfId="1" applyFont="1" applyBorder="1"/>
    <xf numFmtId="0" fontId="40" fillId="0" borderId="50" xfId="1" applyFont="1" applyBorder="1" applyAlignment="1" applyProtection="1">
      <alignment horizontal="centerContinuous"/>
    </xf>
    <xf numFmtId="0" fontId="43" fillId="0" borderId="0" xfId="1" applyFont="1" applyBorder="1" applyAlignment="1">
      <alignment horizontal="centerContinuous"/>
    </xf>
    <xf numFmtId="37" fontId="43" fillId="0" borderId="0" xfId="1" applyNumberFormat="1" applyFont="1" applyBorder="1" applyAlignment="1" applyProtection="1">
      <alignment horizontal="centerContinuous"/>
    </xf>
    <xf numFmtId="183" fontId="44" fillId="0" borderId="0" xfId="6" applyNumberFormat="1" applyFont="1" applyBorder="1" applyAlignment="1">
      <alignment horizontal="centerContinuous"/>
    </xf>
    <xf numFmtId="0" fontId="25" fillId="0" borderId="0" xfId="1" applyFont="1" applyFill="1" applyBorder="1" applyAlignment="1">
      <alignment horizontal="centerContinuous"/>
    </xf>
    <xf numFmtId="0" fontId="45" fillId="0" borderId="50" xfId="1" applyFont="1" applyBorder="1" applyAlignment="1" applyProtection="1">
      <alignment horizontal="centerContinuous"/>
    </xf>
    <xf numFmtId="0" fontId="46" fillId="0" borderId="0" xfId="1" applyFont="1" applyBorder="1" applyAlignment="1">
      <alignment horizontal="centerContinuous"/>
    </xf>
    <xf numFmtId="37" fontId="46" fillId="0" borderId="0" xfId="1" applyNumberFormat="1" applyFont="1" applyBorder="1" applyAlignment="1" applyProtection="1">
      <alignment horizontal="centerContinuous"/>
    </xf>
    <xf numFmtId="183" fontId="47" fillId="0" borderId="0" xfId="6" applyNumberFormat="1" applyFont="1" applyBorder="1" applyAlignment="1">
      <alignment horizontal="centerContinuous"/>
    </xf>
    <xf numFmtId="0" fontId="48" fillId="0" borderId="0" xfId="1" applyFont="1" applyFill="1" applyBorder="1" applyAlignment="1">
      <alignment horizontal="centerContinuous"/>
    </xf>
    <xf numFmtId="0" fontId="49" fillId="0" borderId="0" xfId="1" applyFont="1" applyBorder="1"/>
    <xf numFmtId="0" fontId="4" fillId="0" borderId="0" xfId="1" applyFont="1" applyFill="1" applyBorder="1" applyAlignment="1" applyProtection="1">
      <alignment horizontal="right"/>
    </xf>
    <xf numFmtId="0" fontId="41" fillId="0" borderId="0" xfId="1" applyFont="1" applyBorder="1"/>
    <xf numFmtId="0" fontId="44" fillId="0" borderId="61" xfId="1" applyFont="1" applyBorder="1" applyAlignment="1">
      <alignment horizontal="centerContinuous" vertical="center"/>
    </xf>
    <xf numFmtId="0" fontId="44" fillId="0" borderId="5" xfId="1" applyFont="1" applyBorder="1" applyAlignment="1">
      <alignment horizontal="centerContinuous" vertical="center"/>
    </xf>
    <xf numFmtId="183" fontId="44" fillId="0" borderId="5" xfId="6" quotePrefix="1" applyNumberFormat="1" applyFont="1" applyBorder="1" applyAlignment="1" applyProtection="1">
      <alignment horizontal="centerContinuous" vertical="center"/>
    </xf>
    <xf numFmtId="0" fontId="41" fillId="0" borderId="53" xfId="1" applyFont="1" applyBorder="1"/>
    <xf numFmtId="0" fontId="41" fillId="0" borderId="0" xfId="1" applyFont="1"/>
    <xf numFmtId="0" fontId="44" fillId="0" borderId="61" xfId="1" applyFont="1" applyBorder="1" applyAlignment="1" applyProtection="1">
      <alignment horizontal="left" vertical="center"/>
    </xf>
    <xf numFmtId="0" fontId="44" fillId="0" borderId="5" xfId="1" applyFont="1" applyBorder="1" applyAlignment="1" applyProtection="1">
      <alignment horizontal="left" vertical="center"/>
    </xf>
    <xf numFmtId="0" fontId="44" fillId="0" borderId="5" xfId="1" applyFont="1" applyBorder="1" applyAlignment="1" applyProtection="1">
      <alignment horizontal="centerContinuous" vertical="center"/>
    </xf>
    <xf numFmtId="183" fontId="44" fillId="0" borderId="5" xfId="6" applyNumberFormat="1" applyFont="1" applyBorder="1" applyAlignment="1">
      <alignment horizontal="center" vertical="center"/>
    </xf>
    <xf numFmtId="183" fontId="47" fillId="0" borderId="18" xfId="6" applyNumberFormat="1" applyFont="1" applyFill="1" applyBorder="1" applyAlignment="1">
      <alignment vertical="top"/>
    </xf>
    <xf numFmtId="0" fontId="41" fillId="0" borderId="53" xfId="1" applyFont="1" applyBorder="1" applyAlignment="1">
      <alignment vertical="top"/>
    </xf>
    <xf numFmtId="0" fontId="41" fillId="0" borderId="0" xfId="1" applyFont="1" applyAlignment="1">
      <alignment vertical="top"/>
    </xf>
    <xf numFmtId="0" fontId="4" fillId="0" borderId="18" xfId="1" applyFont="1" applyFill="1" applyBorder="1" applyAlignment="1">
      <alignment horizontal="justify" vertical="top"/>
    </xf>
    <xf numFmtId="0" fontId="6" fillId="0" borderId="18" xfId="1" applyFont="1" applyFill="1" applyBorder="1" applyAlignment="1">
      <alignment horizontal="justify" vertical="top"/>
    </xf>
    <xf numFmtId="0" fontId="6" fillId="0" borderId="18" xfId="1" applyFont="1" applyFill="1" applyBorder="1" applyAlignment="1">
      <alignment horizontal="justify" vertical="top" wrapText="1"/>
    </xf>
    <xf numFmtId="183" fontId="41" fillId="0" borderId="53" xfId="6" applyNumberFormat="1" applyFont="1" applyFill="1" applyBorder="1" applyAlignment="1">
      <alignment vertical="top"/>
    </xf>
    <xf numFmtId="0" fontId="41" fillId="0" borderId="0" xfId="1" applyFont="1" applyFill="1" applyAlignment="1">
      <alignment vertical="top"/>
    </xf>
    <xf numFmtId="0" fontId="54" fillId="0" borderId="0" xfId="1" applyFont="1" applyFill="1" applyAlignment="1">
      <alignment vertical="top"/>
    </xf>
    <xf numFmtId="0" fontId="4" fillId="0" borderId="18" xfId="1" applyFont="1" applyFill="1" applyBorder="1" applyAlignment="1">
      <alignment horizontal="justify" vertical="top" wrapText="1"/>
    </xf>
    <xf numFmtId="0" fontId="41" fillId="0" borderId="53" xfId="1" applyFont="1" applyFill="1" applyBorder="1" applyAlignment="1">
      <alignment vertical="top"/>
    </xf>
    <xf numFmtId="0" fontId="47" fillId="0" borderId="0" xfId="1" applyFont="1" applyFill="1" applyAlignment="1">
      <alignment horizontal="justify" vertical="top"/>
    </xf>
    <xf numFmtId="183" fontId="41" fillId="0" borderId="0" xfId="6" applyNumberFormat="1" applyFont="1" applyFill="1" applyBorder="1" applyAlignment="1">
      <alignment vertical="top"/>
    </xf>
    <xf numFmtId="0" fontId="41" fillId="0" borderId="0" xfId="1" applyFont="1" applyFill="1" applyBorder="1" applyAlignment="1">
      <alignment vertical="top"/>
    </xf>
    <xf numFmtId="0" fontId="54" fillId="0" borderId="53" xfId="1" applyFont="1" applyFill="1" applyBorder="1" applyAlignment="1">
      <alignment vertical="top"/>
    </xf>
    <xf numFmtId="0" fontId="4" fillId="0" borderId="18" xfId="1" applyFont="1" applyFill="1" applyBorder="1" applyAlignment="1">
      <alignment horizontal="left" vertical="top" wrapText="1"/>
    </xf>
    <xf numFmtId="0" fontId="6" fillId="0" borderId="18" xfId="1" applyFont="1" applyFill="1" applyBorder="1" applyAlignment="1" applyProtection="1">
      <alignment horizontal="justify" vertical="top"/>
    </xf>
    <xf numFmtId="0" fontId="41" fillId="0" borderId="18" xfId="1" applyFont="1" applyBorder="1"/>
    <xf numFmtId="0" fontId="44" fillId="0" borderId="0" xfId="1" applyFont="1"/>
    <xf numFmtId="183" fontId="44" fillId="0" borderId="0" xfId="6" applyNumberFormat="1" applyFont="1"/>
    <xf numFmtId="0" fontId="4" fillId="0" borderId="50" xfId="1" applyFont="1" applyFill="1" applyBorder="1"/>
    <xf numFmtId="0" fontId="27" fillId="0" borderId="0" xfId="7" applyFont="1" applyFill="1" applyBorder="1" applyAlignment="1">
      <alignment vertical="center"/>
    </xf>
    <xf numFmtId="0" fontId="27" fillId="0" borderId="0" xfId="7" applyFont="1" applyFill="1" applyAlignment="1">
      <alignment vertical="center"/>
    </xf>
    <xf numFmtId="185" fontId="27" fillId="0" borderId="18" xfId="7" applyNumberFormat="1" applyFont="1" applyFill="1" applyBorder="1" applyAlignment="1">
      <alignment horizontal="right" vertical="center" shrinkToFit="1"/>
    </xf>
    <xf numFmtId="185" fontId="27" fillId="0" borderId="18" xfId="7" applyNumberFormat="1" applyFont="1" applyFill="1" applyBorder="1" applyAlignment="1">
      <alignment horizontal="center" vertical="center" shrinkToFit="1"/>
    </xf>
    <xf numFmtId="185" fontId="27" fillId="0" borderId="18" xfId="7" applyNumberFormat="1" applyFont="1" applyFill="1" applyBorder="1" applyAlignment="1" applyProtection="1">
      <alignment horizontal="right" vertical="center" shrinkToFit="1"/>
    </xf>
    <xf numFmtId="185" fontId="27" fillId="0" borderId="18" xfId="7" applyNumberFormat="1" applyFont="1" applyFill="1" applyBorder="1" applyAlignment="1" applyProtection="1">
      <alignment horizontal="center" vertical="center" shrinkToFit="1"/>
    </xf>
    <xf numFmtId="0" fontId="27" fillId="0" borderId="0" xfId="7" applyFont="1" applyFill="1" applyBorder="1" applyAlignment="1">
      <alignment vertical="top"/>
    </xf>
    <xf numFmtId="0" fontId="27" fillId="0" borderId="0" xfId="7" applyFont="1" applyFill="1" applyAlignment="1">
      <alignment vertical="top"/>
    </xf>
    <xf numFmtId="185" fontId="27" fillId="0" borderId="18" xfId="7" applyNumberFormat="1" applyFont="1" applyFill="1" applyBorder="1" applyAlignment="1">
      <alignment vertical="center" shrinkToFit="1"/>
    </xf>
    <xf numFmtId="0" fontId="27" fillId="0" borderId="18" xfId="7" applyFont="1" applyFill="1" applyBorder="1" applyAlignment="1">
      <alignment horizontal="center" vertical="center" shrinkToFit="1"/>
    </xf>
    <xf numFmtId="0" fontId="27" fillId="0" borderId="18" xfId="7" applyFont="1" applyFill="1" applyBorder="1" applyAlignment="1">
      <alignment vertical="center" shrinkToFit="1"/>
    </xf>
    <xf numFmtId="185" fontId="27" fillId="0" borderId="0" xfId="7" applyNumberFormat="1" applyFont="1" applyFill="1" applyBorder="1" applyAlignment="1">
      <alignment vertical="top" shrinkToFit="1"/>
    </xf>
    <xf numFmtId="0" fontId="27" fillId="0" borderId="0" xfId="1" applyFont="1"/>
    <xf numFmtId="0" fontId="27" fillId="0" borderId="0" xfId="1" applyFont="1" applyAlignment="1">
      <alignment vertical="center"/>
    </xf>
    <xf numFmtId="0" fontId="27" fillId="0" borderId="0" xfId="1" applyFont="1" applyFill="1"/>
    <xf numFmtId="3" fontId="27" fillId="0" borderId="0" xfId="1" applyNumberFormat="1" applyFont="1" applyFill="1"/>
    <xf numFmtId="0" fontId="47" fillId="0" borderId="0" xfId="1" applyFont="1"/>
    <xf numFmtId="0" fontId="63" fillId="0" borderId="0" xfId="1" applyFont="1" applyBorder="1" applyAlignment="1">
      <alignment horizontal="center"/>
    </xf>
    <xf numFmtId="3" fontId="63" fillId="0" borderId="0" xfId="1" applyNumberFormat="1" applyFont="1" applyBorder="1" applyAlignment="1">
      <alignment horizontal="center"/>
    </xf>
    <xf numFmtId="0" fontId="44" fillId="0" borderId="0" xfId="1" applyFont="1" applyBorder="1"/>
    <xf numFmtId="3" fontId="44" fillId="0" borderId="0" xfId="1" applyNumberFormat="1" applyFont="1"/>
    <xf numFmtId="0" fontId="2" fillId="0" borderId="0" xfId="1" applyFont="1" applyBorder="1"/>
    <xf numFmtId="0" fontId="6" fillId="0" borderId="0" xfId="1" applyFont="1"/>
    <xf numFmtId="183" fontId="44" fillId="0" borderId="5" xfId="6" applyNumberFormat="1" applyFont="1" applyFill="1" applyBorder="1" applyAlignment="1">
      <alignment horizontal="center" vertical="top" wrapText="1"/>
    </xf>
    <xf numFmtId="0" fontId="4" fillId="0" borderId="18" xfId="1" applyFont="1" applyBorder="1"/>
    <xf numFmtId="183" fontId="4" fillId="0" borderId="0" xfId="6" applyNumberFormat="1" applyFont="1" applyFill="1" applyAlignment="1">
      <alignment wrapText="1"/>
    </xf>
    <xf numFmtId="183" fontId="44" fillId="0" borderId="0" xfId="6" applyNumberFormat="1" applyFont="1" applyFill="1" applyAlignment="1">
      <alignment wrapText="1"/>
    </xf>
    <xf numFmtId="0" fontId="38" fillId="0" borderId="0" xfId="9" applyFont="1" applyFill="1">
      <alignment vertical="center"/>
    </xf>
    <xf numFmtId="0" fontId="27" fillId="0" borderId="19" xfId="9" applyFont="1" applyFill="1" applyBorder="1" applyAlignment="1">
      <alignment horizontal="center" vertical="center"/>
    </xf>
    <xf numFmtId="0" fontId="27" fillId="2" borderId="18" xfId="10" applyFont="1" applyFill="1" applyBorder="1" applyAlignment="1" applyProtection="1">
      <alignment vertical="center"/>
    </xf>
    <xf numFmtId="41" fontId="27" fillId="0" borderId="18" xfId="10" applyNumberFormat="1" applyFont="1" applyFill="1" applyBorder="1" applyAlignment="1">
      <alignment vertical="center"/>
    </xf>
    <xf numFmtId="0" fontId="27" fillId="0" borderId="18" xfId="10" applyFont="1" applyFill="1" applyBorder="1" applyAlignment="1" applyProtection="1">
      <alignment horizontal="center" vertical="center"/>
    </xf>
    <xf numFmtId="41" fontId="27" fillId="0" borderId="17" xfId="9" applyNumberFormat="1" applyFont="1" applyFill="1" applyBorder="1">
      <alignment vertical="center"/>
    </xf>
    <xf numFmtId="41" fontId="27" fillId="2" borderId="18" xfId="10" applyNumberFormat="1" applyFont="1" applyFill="1" applyBorder="1" applyAlignment="1" applyProtection="1">
      <alignment vertical="center"/>
    </xf>
    <xf numFmtId="0" fontId="27" fillId="2" borderId="18" xfId="10" applyFont="1" applyFill="1" applyBorder="1" applyAlignment="1" applyProtection="1">
      <alignment horizontal="center" vertical="center"/>
    </xf>
    <xf numFmtId="41" fontId="27" fillId="2" borderId="18" xfId="10" applyNumberFormat="1" applyFont="1" applyFill="1" applyBorder="1" applyAlignment="1">
      <alignment vertical="center"/>
    </xf>
    <xf numFmtId="0" fontId="27" fillId="2" borderId="18" xfId="10" applyFont="1" applyFill="1" applyBorder="1" applyAlignment="1">
      <alignment vertical="center"/>
    </xf>
    <xf numFmtId="41" fontId="27" fillId="2" borderId="18" xfId="11" applyNumberFormat="1" applyFont="1" applyFill="1" applyBorder="1" applyAlignment="1" applyProtection="1">
      <alignment vertical="center"/>
    </xf>
    <xf numFmtId="0" fontId="27" fillId="0" borderId="18" xfId="10" applyFont="1" applyFill="1" applyBorder="1" applyAlignment="1" applyProtection="1">
      <alignment vertical="center"/>
    </xf>
    <xf numFmtId="41" fontId="27" fillId="0" borderId="18" xfId="10" applyNumberFormat="1" applyFont="1" applyFill="1" applyBorder="1" applyAlignment="1" applyProtection="1">
      <alignment vertical="center"/>
    </xf>
    <xf numFmtId="0" fontId="27" fillId="0" borderId="18" xfId="10" applyFont="1" applyFill="1" applyBorder="1" applyAlignment="1">
      <alignment vertical="center"/>
    </xf>
    <xf numFmtId="0" fontId="27" fillId="2" borderId="18" xfId="11" applyFont="1" applyFill="1" applyBorder="1" applyAlignment="1" applyProtection="1">
      <alignment vertical="center"/>
    </xf>
    <xf numFmtId="183" fontId="38" fillId="0" borderId="0" xfId="6" applyNumberFormat="1" applyFont="1" applyFill="1" applyAlignment="1">
      <alignment vertical="center"/>
    </xf>
    <xf numFmtId="188" fontId="65" fillId="0" borderId="18" xfId="10" applyNumberFormat="1" applyFont="1" applyFill="1" applyBorder="1" applyAlignment="1" applyProtection="1">
      <alignment vertical="center" wrapText="1"/>
    </xf>
    <xf numFmtId="0" fontId="27" fillId="0" borderId="0" xfId="9" applyFont="1" applyFill="1">
      <alignment vertical="center"/>
    </xf>
    <xf numFmtId="183" fontId="27" fillId="0" borderId="0" xfId="6" applyNumberFormat="1" applyFont="1" applyFill="1" applyAlignment="1">
      <alignment vertical="center"/>
    </xf>
    <xf numFmtId="188" fontId="65" fillId="0" borderId="18" xfId="10" applyNumberFormat="1" applyFont="1" applyFill="1" applyBorder="1" applyAlignment="1">
      <alignment vertical="center" wrapText="1"/>
    </xf>
    <xf numFmtId="0" fontId="27" fillId="0" borderId="16" xfId="9" applyFont="1" applyFill="1" applyBorder="1" applyAlignment="1">
      <alignment horizontal="center" vertical="center"/>
    </xf>
    <xf numFmtId="41" fontId="27" fillId="0" borderId="15" xfId="9" applyNumberFormat="1" applyFont="1" applyFill="1" applyBorder="1">
      <alignment vertical="center"/>
    </xf>
    <xf numFmtId="0" fontId="27" fillId="0" borderId="15" xfId="9" applyFont="1" applyFill="1" applyBorder="1" applyAlignment="1">
      <alignment horizontal="center" vertical="center"/>
    </xf>
    <xf numFmtId="41" fontId="27" fillId="0" borderId="14" xfId="9" applyNumberFormat="1" applyFont="1" applyFill="1" applyBorder="1">
      <alignment vertical="center"/>
    </xf>
    <xf numFmtId="0" fontId="27" fillId="0" borderId="18" xfId="9" applyFont="1" applyFill="1" applyBorder="1" applyAlignment="1">
      <alignment horizontal="right" vertical="center"/>
    </xf>
    <xf numFmtId="41" fontId="27" fillId="0" borderId="18" xfId="9" applyNumberFormat="1" applyFont="1" applyFill="1" applyBorder="1">
      <alignment vertical="center"/>
    </xf>
    <xf numFmtId="189" fontId="27" fillId="0" borderId="18" xfId="9" applyNumberFormat="1" applyFont="1" applyFill="1" applyBorder="1">
      <alignment vertical="center"/>
    </xf>
    <xf numFmtId="0" fontId="27" fillId="0" borderId="18" xfId="9" applyFont="1" applyFill="1" applyBorder="1" applyAlignment="1">
      <alignment horizontal="center" vertical="center"/>
    </xf>
    <xf numFmtId="0" fontId="27" fillId="0" borderId="18" xfId="9" applyFont="1" applyFill="1" applyBorder="1">
      <alignment vertical="center"/>
    </xf>
    <xf numFmtId="0" fontId="27" fillId="0" borderId="18" xfId="9" applyFont="1" applyFill="1" applyBorder="1" applyAlignment="1">
      <alignment horizontal="left" vertical="center" indent="2"/>
    </xf>
    <xf numFmtId="37" fontId="27" fillId="0" borderId="19" xfId="8" applyFont="1" applyFill="1" applyBorder="1" applyAlignment="1">
      <alignment horizontal="distributed"/>
    </xf>
    <xf numFmtId="0" fontId="27" fillId="0" borderId="18" xfId="9" applyFont="1" applyFill="1" applyBorder="1" applyAlignment="1">
      <alignment vertical="center" wrapText="1"/>
    </xf>
    <xf numFmtId="187" fontId="27" fillId="0" borderId="18" xfId="8" applyNumberFormat="1" applyFont="1" applyFill="1" applyBorder="1"/>
    <xf numFmtId="190" fontId="27" fillId="0" borderId="18" xfId="8" applyNumberFormat="1" applyFont="1" applyFill="1" applyBorder="1" applyAlignment="1">
      <alignment horizontal="centerContinuous"/>
    </xf>
    <xf numFmtId="3" fontId="27" fillId="0" borderId="17" xfId="8" applyNumberFormat="1" applyFont="1" applyFill="1" applyBorder="1" applyProtection="1"/>
    <xf numFmtId="37" fontId="32" fillId="0" borderId="19" xfId="8" applyFont="1" applyFill="1" applyBorder="1" applyAlignment="1">
      <alignment horizontal="distributed"/>
    </xf>
    <xf numFmtId="37" fontId="32" fillId="0" borderId="18" xfId="8" applyFont="1" applyFill="1" applyBorder="1" applyAlignment="1">
      <alignment horizontal="centerContinuous"/>
    </xf>
    <xf numFmtId="37" fontId="27" fillId="0" borderId="17" xfId="8" applyFont="1" applyFill="1" applyBorder="1"/>
    <xf numFmtId="37" fontId="32" fillId="0" borderId="18" xfId="8" applyFont="1" applyFill="1" applyBorder="1" applyAlignment="1">
      <alignment horizontal="left"/>
    </xf>
    <xf numFmtId="37" fontId="32" fillId="0" borderId="18" xfId="8" applyFont="1" applyFill="1" applyBorder="1"/>
    <xf numFmtId="37" fontId="27" fillId="0" borderId="18" xfId="8" applyFont="1" applyFill="1" applyBorder="1"/>
    <xf numFmtId="37" fontId="32" fillId="0" borderId="16" xfId="8" applyFont="1" applyFill="1" applyBorder="1" applyAlignment="1">
      <alignment horizontal="distributed"/>
    </xf>
    <xf numFmtId="37" fontId="32" fillId="0" borderId="15" xfId="8" applyFont="1" applyFill="1" applyBorder="1" applyAlignment="1">
      <alignment horizontal="distributed"/>
    </xf>
    <xf numFmtId="37" fontId="32" fillId="0" borderId="15" xfId="8" applyFont="1" applyFill="1" applyBorder="1"/>
    <xf numFmtId="37" fontId="27" fillId="0" borderId="15" xfId="8" applyFont="1" applyFill="1" applyBorder="1"/>
    <xf numFmtId="37" fontId="32" fillId="0" borderId="14" xfId="8" applyFont="1" applyFill="1" applyBorder="1"/>
    <xf numFmtId="41" fontId="38" fillId="0" borderId="0" xfId="9" applyNumberFormat="1" applyFont="1" applyFill="1">
      <alignment vertical="center"/>
    </xf>
    <xf numFmtId="185" fontId="27" fillId="0" borderId="18" xfId="7" applyNumberFormat="1" applyFont="1" applyFill="1" applyBorder="1" applyAlignment="1">
      <alignment horizontal="right" vertical="top" shrinkToFit="1"/>
    </xf>
    <xf numFmtId="185" fontId="27" fillId="0" borderId="18" xfId="7" applyNumberFormat="1" applyFont="1" applyFill="1" applyBorder="1" applyAlignment="1">
      <alignment horizontal="center" vertical="top" shrinkToFit="1"/>
    </xf>
    <xf numFmtId="185" fontId="27" fillId="0" borderId="18" xfId="7" applyNumberFormat="1" applyFont="1" applyFill="1" applyBorder="1" applyAlignment="1" applyProtection="1">
      <alignment horizontal="right" vertical="top" shrinkToFit="1"/>
    </xf>
    <xf numFmtId="185" fontId="27" fillId="0" borderId="18" xfId="7" applyNumberFormat="1" applyFont="1" applyFill="1" applyBorder="1" applyAlignment="1" applyProtection="1">
      <alignment horizontal="center" vertical="top" shrinkToFit="1"/>
    </xf>
    <xf numFmtId="185" fontId="32" fillId="0" borderId="18" xfId="7" applyNumberFormat="1" applyFont="1" applyFill="1" applyBorder="1" applyAlignment="1" applyProtection="1">
      <alignment horizontal="right" vertical="top" shrinkToFit="1"/>
    </xf>
    <xf numFmtId="185" fontId="32" fillId="0" borderId="18" xfId="7" applyNumberFormat="1" applyFont="1" applyFill="1" applyBorder="1" applyAlignment="1" applyProtection="1">
      <alignment horizontal="center" vertical="top" shrinkToFit="1"/>
    </xf>
    <xf numFmtId="185" fontId="27" fillId="0" borderId="18" xfId="7" applyNumberFormat="1" applyFont="1" applyFill="1" applyBorder="1" applyAlignment="1">
      <alignment vertical="top" shrinkToFit="1"/>
    </xf>
    <xf numFmtId="185" fontId="27" fillId="0" borderId="50" xfId="7" applyNumberFormat="1" applyFont="1" applyFill="1" applyBorder="1" applyAlignment="1">
      <alignment horizontal="center" vertical="top" shrinkToFit="1"/>
    </xf>
    <xf numFmtId="0" fontId="27" fillId="0" borderId="50" xfId="7" applyFont="1" applyFill="1" applyBorder="1" applyAlignment="1">
      <alignment horizontal="center" vertical="top" shrinkToFit="1"/>
    </xf>
    <xf numFmtId="0" fontId="27" fillId="0" borderId="18" xfId="7" applyFont="1" applyFill="1" applyBorder="1" applyAlignment="1">
      <alignment horizontal="center" vertical="top" shrinkToFit="1"/>
    </xf>
    <xf numFmtId="0" fontId="27" fillId="0" borderId="18" xfId="7" applyFont="1" applyFill="1" applyBorder="1" applyAlignment="1">
      <alignment vertical="top" shrinkToFit="1"/>
    </xf>
    <xf numFmtId="185" fontId="32" fillId="0" borderId="18" xfId="7" applyNumberFormat="1" applyFont="1" applyFill="1" applyBorder="1" applyAlignment="1" applyProtection="1">
      <alignment horizontal="center" vertical="center" shrinkToFit="1"/>
    </xf>
    <xf numFmtId="0" fontId="41" fillId="0" borderId="0" xfId="1" applyFont="1" applyBorder="1"/>
    <xf numFmtId="185" fontId="32" fillId="0" borderId="50" xfId="7" applyNumberFormat="1" applyFont="1" applyFill="1" applyBorder="1" applyAlignment="1" applyProtection="1">
      <alignment horizontal="center" vertical="center" shrinkToFit="1"/>
    </xf>
    <xf numFmtId="185" fontId="27" fillId="0" borderId="50" xfId="7" applyNumberFormat="1" applyFont="1" applyFill="1" applyBorder="1" applyAlignment="1">
      <alignment horizontal="center" vertical="center" shrinkToFit="1"/>
    </xf>
    <xf numFmtId="0" fontId="27" fillId="0" borderId="50" xfId="7" applyFont="1" applyFill="1" applyBorder="1" applyAlignment="1">
      <alignment horizontal="center" vertical="center" shrinkToFit="1"/>
    </xf>
    <xf numFmtId="185" fontId="27" fillId="0" borderId="18" xfId="7" applyNumberFormat="1" applyFont="1" applyFill="1" applyBorder="1" applyAlignment="1" applyProtection="1">
      <alignment horizontal="left" vertical="top" wrapText="1"/>
    </xf>
    <xf numFmtId="0" fontId="27" fillId="0" borderId="18" xfId="7" applyFont="1" applyFill="1" applyBorder="1" applyAlignment="1">
      <alignment horizontal="left" vertical="center" wrapText="1"/>
    </xf>
    <xf numFmtId="0" fontId="27" fillId="0" borderId="18" xfId="7" applyFont="1" applyFill="1" applyBorder="1" applyAlignment="1">
      <alignment vertical="center" wrapText="1"/>
    </xf>
    <xf numFmtId="0" fontId="27" fillId="0" borderId="18" xfId="7" applyFont="1" applyFill="1" applyBorder="1" applyAlignment="1">
      <alignment vertical="center"/>
    </xf>
    <xf numFmtId="185" fontId="27" fillId="0" borderId="50" xfId="7" applyNumberFormat="1" applyFont="1" applyFill="1" applyBorder="1" applyAlignment="1" applyProtection="1">
      <alignment horizontal="center" vertical="top" shrinkToFit="1"/>
    </xf>
    <xf numFmtId="185" fontId="32" fillId="0" borderId="50" xfId="7" applyNumberFormat="1" applyFont="1" applyFill="1" applyBorder="1" applyAlignment="1">
      <alignment horizontal="center" vertical="top" shrinkToFit="1"/>
    </xf>
    <xf numFmtId="0" fontId="52" fillId="0" borderId="18" xfId="7" applyFont="1" applyFill="1" applyBorder="1" applyAlignment="1">
      <alignment horizontal="left" vertical="top" wrapText="1"/>
    </xf>
    <xf numFmtId="0" fontId="52" fillId="0" borderId="18" xfId="7" applyFont="1" applyFill="1" applyBorder="1" applyAlignment="1">
      <alignment vertical="top" wrapText="1"/>
    </xf>
    <xf numFmtId="0" fontId="27" fillId="0" borderId="18" xfId="7" applyFont="1" applyFill="1" applyBorder="1" applyAlignment="1">
      <alignment vertical="top" wrapText="1"/>
    </xf>
    <xf numFmtId="0" fontId="32" fillId="0" borderId="18" xfId="7" applyFont="1" applyFill="1" applyBorder="1" applyAlignment="1">
      <alignment vertical="top" wrapText="1"/>
    </xf>
    <xf numFmtId="49" fontId="27" fillId="0" borderId="18" xfId="7" applyNumberFormat="1" applyFont="1" applyFill="1" applyBorder="1" applyAlignment="1">
      <alignment vertical="top" wrapText="1"/>
    </xf>
    <xf numFmtId="185" fontId="27" fillId="0" borderId="50" xfId="7" applyNumberFormat="1" applyFont="1" applyFill="1" applyBorder="1" applyAlignment="1" applyProtection="1">
      <alignment horizontal="center" vertical="center" shrinkToFit="1"/>
    </xf>
    <xf numFmtId="185" fontId="27" fillId="0" borderId="18" xfId="7" applyNumberFormat="1" applyFont="1" applyFill="1" applyBorder="1" applyAlignment="1">
      <alignment horizontal="left" vertical="top" wrapText="1"/>
    </xf>
    <xf numFmtId="0" fontId="52" fillId="0" borderId="18" xfId="7" applyFont="1" applyFill="1" applyBorder="1" applyAlignment="1">
      <alignment horizontal="left" vertical="center" wrapText="1"/>
    </xf>
    <xf numFmtId="0" fontId="52" fillId="0" borderId="18" xfId="7" applyFont="1" applyFill="1" applyBorder="1" applyAlignment="1">
      <alignment vertical="center"/>
    </xf>
    <xf numFmtId="0" fontId="41" fillId="0" borderId="0" xfId="1" applyFont="1" applyBorder="1"/>
    <xf numFmtId="0" fontId="53" fillId="0" borderId="18" xfId="1" applyFont="1" applyFill="1" applyBorder="1" applyAlignment="1">
      <alignment horizontal="left" vertical="top" wrapText="1"/>
    </xf>
    <xf numFmtId="0" fontId="6" fillId="0" borderId="18" xfId="1" applyFont="1" applyFill="1" applyBorder="1" applyAlignment="1">
      <alignment horizontal="left" vertical="top" wrapText="1"/>
    </xf>
    <xf numFmtId="0" fontId="4" fillId="0" borderId="18" xfId="1" applyFont="1" applyFill="1" applyBorder="1" applyAlignment="1" applyProtection="1">
      <alignment horizontal="left" vertical="top" wrapText="1"/>
    </xf>
    <xf numFmtId="0" fontId="53" fillId="0" borderId="18" xfId="1" applyFont="1" applyFill="1" applyBorder="1" applyAlignment="1" applyProtection="1">
      <alignment horizontal="left" vertical="top" wrapText="1"/>
    </xf>
    <xf numFmtId="0" fontId="4" fillId="0" borderId="56" xfId="1" applyFont="1" applyFill="1" applyBorder="1" applyAlignment="1" applyProtection="1">
      <alignment horizontal="left" vertical="top" wrapText="1"/>
    </xf>
    <xf numFmtId="0" fontId="6" fillId="0" borderId="18" xfId="1" applyFont="1" applyFill="1" applyBorder="1" applyAlignment="1" applyProtection="1">
      <alignment horizontal="left" vertical="top" wrapText="1"/>
    </xf>
    <xf numFmtId="0" fontId="4" fillId="0" borderId="18" xfId="1" applyNumberFormat="1" applyFont="1" applyFill="1" applyBorder="1" applyAlignment="1" applyProtection="1">
      <alignment horizontal="left" vertical="top" wrapText="1"/>
    </xf>
    <xf numFmtId="49" fontId="4" fillId="0" borderId="18" xfId="7" applyNumberFormat="1" applyFont="1" applyFill="1" applyBorder="1" applyAlignment="1" applyProtection="1">
      <alignment horizontal="left" vertical="top" wrapText="1"/>
    </xf>
    <xf numFmtId="185" fontId="27" fillId="0" borderId="56" xfId="7" applyNumberFormat="1" applyFont="1" applyFill="1" applyBorder="1" applyAlignment="1">
      <alignment horizontal="left" vertical="top" wrapText="1"/>
    </xf>
    <xf numFmtId="185" fontId="27" fillId="0" borderId="18" xfId="7" applyNumberFormat="1" applyFont="1" applyFill="1" applyBorder="1" applyAlignment="1">
      <alignment horizontal="left" vertical="center" wrapText="1"/>
    </xf>
    <xf numFmtId="0" fontId="4" fillId="0" borderId="11" xfId="1" applyFont="1" applyFill="1" applyBorder="1" applyAlignment="1">
      <alignment horizontal="left" vertical="top" wrapText="1"/>
    </xf>
    <xf numFmtId="0" fontId="6" fillId="0" borderId="18" xfId="1" applyFont="1" applyFill="1" applyBorder="1" applyAlignment="1">
      <alignment horizontal="left" vertical="center" wrapText="1"/>
    </xf>
    <xf numFmtId="185" fontId="69" fillId="0" borderId="18" xfId="7" applyNumberFormat="1" applyFont="1" applyFill="1" applyBorder="1" applyAlignment="1">
      <alignment horizontal="left" vertical="center" wrapText="1"/>
    </xf>
    <xf numFmtId="185" fontId="27" fillId="0" borderId="11" xfId="7" applyNumberFormat="1" applyFont="1" applyFill="1" applyBorder="1" applyAlignment="1">
      <alignment horizontal="left" vertical="center" wrapText="1"/>
    </xf>
    <xf numFmtId="183" fontId="70" fillId="3" borderId="18" xfId="6" applyNumberFormat="1" applyFont="1" applyFill="1" applyBorder="1" applyAlignment="1">
      <alignment vertical="top"/>
    </xf>
    <xf numFmtId="0" fontId="2" fillId="0" borderId="0" xfId="1" applyAlignment="1">
      <alignment horizontal="centerContinuous"/>
    </xf>
    <xf numFmtId="0" fontId="75" fillId="0" borderId="0" xfId="1" applyFont="1"/>
    <xf numFmtId="10" fontId="2" fillId="0" borderId="0" xfId="1" applyNumberFormat="1"/>
    <xf numFmtId="0" fontId="25" fillId="0" borderId="0" xfId="1" applyFont="1"/>
    <xf numFmtId="0" fontId="25" fillId="0" borderId="34" xfId="1" applyFont="1" applyBorder="1"/>
    <xf numFmtId="3" fontId="25" fillId="0" borderId="53" xfId="1" applyNumberFormat="1" applyFont="1" applyBorder="1"/>
    <xf numFmtId="0" fontId="25" fillId="0" borderId="53" xfId="1" applyFont="1" applyBorder="1"/>
    <xf numFmtId="3" fontId="25" fillId="0" borderId="53" xfId="1" applyNumberFormat="1" applyFont="1" applyBorder="1" applyAlignment="1">
      <alignment horizontal="center"/>
    </xf>
    <xf numFmtId="0" fontId="77" fillId="0" borderId="0" xfId="1" applyFont="1"/>
    <xf numFmtId="0" fontId="25" fillId="0" borderId="0" xfId="1" applyFont="1" applyBorder="1" applyAlignment="1">
      <alignment horizontal="distributed"/>
    </xf>
    <xf numFmtId="3" fontId="25" fillId="0" borderId="0" xfId="1" applyNumberFormat="1" applyFont="1" applyBorder="1"/>
    <xf numFmtId="3" fontId="25" fillId="0" borderId="0" xfId="1" applyNumberFormat="1" applyFont="1" applyBorder="1" applyAlignment="1">
      <alignment horizontal="distributed"/>
    </xf>
    <xf numFmtId="0" fontId="77" fillId="0" borderId="0" xfId="1" quotePrefix="1" applyFont="1" applyAlignment="1">
      <alignment horizontal="centerContinuous"/>
    </xf>
    <xf numFmtId="3" fontId="77" fillId="0" borderId="0" xfId="1" applyNumberFormat="1" applyFont="1" applyAlignment="1">
      <alignment horizontal="centerContinuous"/>
    </xf>
    <xf numFmtId="0" fontId="77" fillId="0" borderId="53" xfId="1" applyFont="1" applyBorder="1"/>
    <xf numFmtId="196" fontId="77" fillId="0" borderId="0" xfId="1" applyNumberFormat="1" applyFont="1" applyAlignment="1">
      <alignment horizontal="right"/>
    </xf>
    <xf numFmtId="0" fontId="79" fillId="0" borderId="0" xfId="1" applyFont="1"/>
    <xf numFmtId="0" fontId="79" fillId="0" borderId="0" xfId="1" applyFont="1" applyAlignment="1">
      <alignment horizontal="centerContinuous"/>
    </xf>
    <xf numFmtId="0" fontId="82" fillId="0" borderId="0" xfId="1" applyFont="1" applyAlignment="1">
      <alignment horizontal="centerContinuous"/>
    </xf>
    <xf numFmtId="0" fontId="79" fillId="0" borderId="0" xfId="1" applyFont="1" applyAlignment="1"/>
    <xf numFmtId="0" fontId="75" fillId="0" borderId="0" xfId="1" applyFont="1" applyAlignment="1"/>
    <xf numFmtId="0" fontId="2" fillId="0" borderId="0" xfId="1" applyBorder="1"/>
    <xf numFmtId="0" fontId="20" fillId="0" borderId="0" xfId="1" applyFont="1"/>
    <xf numFmtId="3" fontId="77" fillId="0" borderId="0" xfId="1" applyNumberFormat="1" applyFont="1" applyAlignment="1"/>
    <xf numFmtId="0" fontId="77" fillId="0" borderId="0" xfId="1" applyFont="1" applyAlignment="1"/>
    <xf numFmtId="3" fontId="77" fillId="0" borderId="0" xfId="1" applyNumberFormat="1" applyFont="1"/>
    <xf numFmtId="0" fontId="77" fillId="0" borderId="0" xfId="1" quotePrefix="1" applyFont="1" applyAlignment="1"/>
    <xf numFmtId="3" fontId="77" fillId="0" borderId="0" xfId="1" quotePrefix="1" applyNumberFormat="1" applyFont="1" applyAlignment="1"/>
    <xf numFmtId="10" fontId="77" fillId="0" borderId="11" xfId="1" applyNumberFormat="1" applyFont="1" applyBorder="1"/>
    <xf numFmtId="197" fontId="77" fillId="0" borderId="0" xfId="1" applyNumberFormat="1" applyFont="1" applyBorder="1"/>
    <xf numFmtId="10" fontId="77" fillId="0" borderId="18" xfId="1" applyNumberFormat="1" applyFont="1" applyBorder="1"/>
    <xf numFmtId="3" fontId="4" fillId="0" borderId="18" xfId="1" applyNumberFormat="1" applyFont="1" applyBorder="1"/>
    <xf numFmtId="0" fontId="77" fillId="0" borderId="18" xfId="1" applyFont="1" applyBorder="1"/>
    <xf numFmtId="0" fontId="2" fillId="0" borderId="18" xfId="1" applyBorder="1"/>
    <xf numFmtId="0" fontId="2" fillId="0" borderId="5" xfId="1" applyBorder="1"/>
    <xf numFmtId="10" fontId="2" fillId="0" borderId="5" xfId="1" applyNumberFormat="1" applyBorder="1"/>
    <xf numFmtId="3" fontId="77" fillId="0" borderId="5" xfId="1" applyNumberFormat="1" applyFont="1" applyBorder="1"/>
    <xf numFmtId="197" fontId="2" fillId="0" borderId="0" xfId="1" applyNumberFormat="1"/>
    <xf numFmtId="3" fontId="44" fillId="0" borderId="18" xfId="1" applyNumberFormat="1" applyFont="1" applyBorder="1"/>
    <xf numFmtId="0" fontId="4" fillId="0" borderId="0" xfId="1" applyFont="1" applyBorder="1"/>
    <xf numFmtId="3" fontId="4" fillId="0" borderId="0" xfId="1" applyNumberFormat="1" applyFont="1" applyBorder="1"/>
    <xf numFmtId="0" fontId="83" fillId="0" borderId="0" xfId="1" quotePrefix="1" applyFont="1" applyAlignment="1">
      <alignment horizontal="centerContinuous"/>
    </xf>
    <xf numFmtId="49" fontId="20" fillId="0" borderId="0" xfId="1" applyNumberFormat="1" applyFont="1" applyAlignment="1">
      <alignment horizontal="centerContinuous"/>
    </xf>
    <xf numFmtId="3" fontId="4" fillId="0" borderId="0" xfId="1" applyNumberFormat="1" applyFont="1"/>
    <xf numFmtId="0" fontId="84" fillId="0" borderId="0" xfId="1" applyFont="1" applyAlignment="1">
      <alignment horizontal="center" vertical="center"/>
    </xf>
    <xf numFmtId="0" fontId="2" fillId="0" borderId="0" xfId="1" applyAlignment="1">
      <alignment vertical="center"/>
    </xf>
    <xf numFmtId="0" fontId="77" fillId="0" borderId="0" xfId="1" applyFont="1" applyAlignment="1">
      <alignment horizontal="centerContinuous"/>
    </xf>
    <xf numFmtId="0" fontId="4" fillId="0" borderId="34" xfId="1" applyFont="1" applyBorder="1"/>
    <xf numFmtId="0" fontId="4" fillId="0" borderId="0" xfId="1" applyFont="1" applyBorder="1" applyAlignment="1">
      <alignment horizontal="distributed"/>
    </xf>
    <xf numFmtId="4" fontId="2" fillId="0" borderId="0" xfId="1" applyNumberFormat="1"/>
    <xf numFmtId="0" fontId="86" fillId="0" borderId="0" xfId="1" applyFont="1"/>
    <xf numFmtId="3" fontId="30" fillId="0" borderId="0" xfId="1" applyNumberFormat="1" applyFont="1" applyBorder="1"/>
    <xf numFmtId="0" fontId="20" fillId="0" borderId="34" xfId="1" applyFont="1" applyBorder="1"/>
    <xf numFmtId="3" fontId="77" fillId="0" borderId="0" xfId="1" applyNumberFormat="1" applyFont="1" applyBorder="1"/>
    <xf numFmtId="0" fontId="4" fillId="0" borderId="35" xfId="0" applyNumberFormat="1" applyFont="1" applyBorder="1" applyAlignment="1">
      <alignment vertical="top" wrapText="1"/>
    </xf>
    <xf numFmtId="0" fontId="12" fillId="0" borderId="0" xfId="11" applyFont="1" applyAlignment="1">
      <alignment horizontal="center" vertical="center"/>
    </xf>
    <xf numFmtId="0" fontId="7" fillId="0" borderId="0" xfId="11" applyFont="1" applyBorder="1" applyAlignment="1">
      <alignment horizontal="center"/>
    </xf>
    <xf numFmtId="0" fontId="2" fillId="0" borderId="0" xfId="11">
      <alignment vertical="center"/>
    </xf>
    <xf numFmtId="0" fontId="7" fillId="0" borderId="0" xfId="11" applyFont="1" applyAlignment="1">
      <alignment horizontal="center"/>
    </xf>
    <xf numFmtId="0" fontId="4" fillId="0" borderId="0" xfId="11" applyFont="1" applyAlignment="1">
      <alignment horizontal="left" vertical="center"/>
    </xf>
    <xf numFmtId="0" fontId="4" fillId="0" borderId="0" xfId="11" applyFont="1" applyBorder="1" applyAlignment="1">
      <alignment horizontal="center"/>
    </xf>
    <xf numFmtId="0" fontId="4" fillId="0" borderId="0" xfId="11" applyFont="1" applyBorder="1" applyAlignment="1">
      <alignment horizontal="right"/>
    </xf>
    <xf numFmtId="0" fontId="4" fillId="0" borderId="0" xfId="11" applyFont="1" applyBorder="1" applyAlignment="1">
      <alignment horizontal="left"/>
    </xf>
    <xf numFmtId="0" fontId="4" fillId="0" borderId="0" xfId="11" applyFont="1" applyAlignment="1">
      <alignment horizontal="right"/>
    </xf>
    <xf numFmtId="49" fontId="9" fillId="0" borderId="22" xfId="11" applyNumberFormat="1" applyFont="1" applyBorder="1" applyAlignment="1">
      <alignment vertical="top" wrapText="1"/>
    </xf>
    <xf numFmtId="38" fontId="8" fillId="0" borderId="21" xfId="11" applyNumberFormat="1" applyFont="1" applyBorder="1" applyAlignment="1">
      <alignment vertical="top"/>
    </xf>
    <xf numFmtId="0" fontId="15" fillId="0" borderId="20" xfId="11" applyNumberFormat="1" applyFont="1" applyBorder="1" applyAlignment="1">
      <alignment vertical="top" wrapText="1"/>
    </xf>
    <xf numFmtId="49" fontId="9" fillId="0" borderId="19" xfId="11" applyNumberFormat="1" applyFont="1" applyBorder="1" applyAlignment="1">
      <alignment vertical="top" wrapText="1"/>
    </xf>
    <xf numFmtId="38" fontId="8" fillId="0" borderId="18" xfId="11" applyNumberFormat="1" applyFont="1" applyBorder="1" applyAlignment="1">
      <alignment vertical="top"/>
    </xf>
    <xf numFmtId="0" fontId="15" fillId="0" borderId="17" xfId="11" applyNumberFormat="1" applyFont="1" applyBorder="1" applyAlignment="1">
      <alignment vertical="top" wrapText="1"/>
    </xf>
    <xf numFmtId="49" fontId="4" fillId="0" borderId="19" xfId="11" applyNumberFormat="1" applyFont="1" applyBorder="1" applyAlignment="1">
      <alignment vertical="top" wrapText="1"/>
    </xf>
    <xf numFmtId="38" fontId="4" fillId="0" borderId="18" xfId="11" applyNumberFormat="1" applyFont="1" applyBorder="1" applyAlignment="1">
      <alignment vertical="top"/>
    </xf>
    <xf numFmtId="49" fontId="9" fillId="0" borderId="16" xfId="11" applyNumberFormat="1" applyFont="1" applyBorder="1" applyAlignment="1">
      <alignment vertical="top" wrapText="1"/>
    </xf>
    <xf numFmtId="38" fontId="8" fillId="0" borderId="15" xfId="11" applyNumberFormat="1" applyFont="1" applyBorder="1" applyAlignment="1">
      <alignment vertical="top"/>
    </xf>
    <xf numFmtId="0" fontId="15" fillId="0" borderId="14" xfId="11" applyNumberFormat="1" applyFont="1" applyBorder="1" applyAlignment="1">
      <alignment vertical="top" wrapText="1"/>
    </xf>
    <xf numFmtId="0" fontId="12" fillId="0" borderId="0" xfId="11" applyFont="1" applyAlignment="1">
      <alignment horizontal="center"/>
    </xf>
    <xf numFmtId="40" fontId="8" fillId="0" borderId="21" xfId="11" applyNumberFormat="1" applyFont="1" applyBorder="1" applyAlignment="1">
      <alignment vertical="top"/>
    </xf>
    <xf numFmtId="40" fontId="8" fillId="0" borderId="20" xfId="11" applyNumberFormat="1" applyFont="1" applyBorder="1" applyAlignment="1">
      <alignment vertical="top"/>
    </xf>
    <xf numFmtId="40" fontId="8" fillId="0" borderId="18" xfId="11" applyNumberFormat="1" applyFont="1" applyBorder="1" applyAlignment="1">
      <alignment vertical="top"/>
    </xf>
    <xf numFmtId="40" fontId="8" fillId="0" borderId="17" xfId="11" applyNumberFormat="1" applyFont="1" applyBorder="1" applyAlignment="1">
      <alignment vertical="top"/>
    </xf>
    <xf numFmtId="40" fontId="4" fillId="0" borderId="18" xfId="11" applyNumberFormat="1" applyFont="1" applyBorder="1" applyAlignment="1">
      <alignment vertical="top"/>
    </xf>
    <xf numFmtId="40" fontId="4" fillId="0" borderId="17" xfId="11" applyNumberFormat="1" applyFont="1" applyBorder="1" applyAlignment="1">
      <alignment vertical="top"/>
    </xf>
    <xf numFmtId="40" fontId="8" fillId="0" borderId="15" xfId="11" applyNumberFormat="1" applyFont="1" applyBorder="1" applyAlignment="1">
      <alignment vertical="top"/>
    </xf>
    <xf numFmtId="40" fontId="8" fillId="0" borderId="14" xfId="11" applyNumberFormat="1" applyFont="1" applyBorder="1" applyAlignment="1">
      <alignment vertical="top"/>
    </xf>
    <xf numFmtId="49" fontId="8" fillId="0" borderId="21" xfId="11" applyNumberFormat="1" applyFont="1" applyBorder="1" applyAlignment="1">
      <alignment vertical="top" wrapText="1"/>
    </xf>
    <xf numFmtId="40" fontId="15" fillId="0" borderId="21" xfId="11" applyNumberFormat="1" applyFont="1" applyBorder="1" applyAlignment="1">
      <alignment vertical="top"/>
    </xf>
    <xf numFmtId="40" fontId="15" fillId="0" borderId="20" xfId="11" applyNumberFormat="1" applyFont="1" applyBorder="1" applyAlignment="1">
      <alignment vertical="top"/>
    </xf>
    <xf numFmtId="49" fontId="8" fillId="0" borderId="18" xfId="11" applyNumberFormat="1" applyFont="1" applyBorder="1" applyAlignment="1">
      <alignment vertical="top" wrapText="1"/>
    </xf>
    <xf numFmtId="40" fontId="15" fillId="0" borderId="18" xfId="11" applyNumberFormat="1" applyFont="1" applyBorder="1" applyAlignment="1">
      <alignment vertical="top"/>
    </xf>
    <xf numFmtId="40" fontId="15" fillId="0" borderId="17" xfId="11" applyNumberFormat="1" applyFont="1" applyBorder="1" applyAlignment="1">
      <alignment vertical="top"/>
    </xf>
    <xf numFmtId="49" fontId="4" fillId="0" borderId="18" xfId="11" applyNumberFormat="1" applyFont="1" applyBorder="1" applyAlignment="1">
      <alignment vertical="top" wrapText="1"/>
    </xf>
    <xf numFmtId="40" fontId="16" fillId="0" borderId="18" xfId="11" applyNumberFormat="1" applyFont="1" applyBorder="1" applyAlignment="1">
      <alignment vertical="top"/>
    </xf>
    <xf numFmtId="40" fontId="16" fillId="0" borderId="17" xfId="11" applyNumberFormat="1" applyFont="1" applyBorder="1" applyAlignment="1">
      <alignment vertical="top"/>
    </xf>
    <xf numFmtId="49" fontId="8" fillId="0" borderId="15" xfId="11" applyNumberFormat="1" applyFont="1" applyBorder="1" applyAlignment="1">
      <alignment vertical="top" wrapText="1"/>
    </xf>
    <xf numFmtId="40" fontId="15" fillId="0" borderId="15" xfId="11" applyNumberFormat="1" applyFont="1" applyBorder="1" applyAlignment="1">
      <alignment vertical="top"/>
    </xf>
    <xf numFmtId="40" fontId="15" fillId="0" borderId="14" xfId="11" applyNumberFormat="1" applyFont="1" applyBorder="1" applyAlignment="1">
      <alignment vertical="top"/>
    </xf>
    <xf numFmtId="0" fontId="4" fillId="0" borderId="2" xfId="1" applyFont="1" applyBorder="1" applyAlignment="1">
      <alignment horizontal="center" vertical="top"/>
    </xf>
    <xf numFmtId="0" fontId="7" fillId="0" borderId="0" xfId="1" applyFont="1" applyAlignment="1">
      <alignment horizontal="center"/>
    </xf>
    <xf numFmtId="0" fontId="12" fillId="0" borderId="0" xfId="1" applyFont="1" applyAlignment="1">
      <alignment horizontal="center"/>
    </xf>
    <xf numFmtId="0" fontId="4" fillId="0" borderId="1" xfId="11" applyFont="1" applyBorder="1" applyAlignment="1">
      <alignment horizontal="center" vertical="center"/>
    </xf>
    <xf numFmtId="0" fontId="4" fillId="0" borderId="2" xfId="11" applyFont="1" applyBorder="1" applyAlignment="1">
      <alignment horizontal="center" vertical="center"/>
    </xf>
    <xf numFmtId="0" fontId="4" fillId="0" borderId="5" xfId="11" applyFont="1" applyBorder="1" applyAlignment="1">
      <alignment horizontal="center" vertical="center"/>
    </xf>
    <xf numFmtId="0" fontId="4" fillId="0" borderId="0" xfId="0" applyFont="1" applyAlignment="1"/>
    <xf numFmtId="0" fontId="25" fillId="0" borderId="49" xfId="1" applyFont="1" applyBorder="1" applyAlignment="1">
      <alignment horizontal="center"/>
    </xf>
    <xf numFmtId="0" fontId="76" fillId="0" borderId="49" xfId="1" applyFont="1" applyBorder="1" applyAlignment="1">
      <alignment horizontal="centerContinuous"/>
    </xf>
    <xf numFmtId="0" fontId="25" fillId="0" borderId="11" xfId="1" applyFont="1" applyBorder="1" applyAlignment="1">
      <alignment horizontal="center"/>
    </xf>
    <xf numFmtId="0" fontId="76" fillId="0" borderId="69" xfId="1" applyFont="1" applyBorder="1" applyAlignment="1">
      <alignment horizontal="centerContinuous"/>
    </xf>
    <xf numFmtId="0" fontId="25" fillId="0" borderId="49" xfId="1" applyFont="1" applyBorder="1"/>
    <xf numFmtId="3" fontId="25" fillId="0" borderId="49" xfId="1" applyNumberFormat="1" applyFont="1" applyBorder="1"/>
    <xf numFmtId="3" fontId="25" fillId="0" borderId="11" xfId="1" applyNumberFormat="1" applyFont="1" applyBorder="1"/>
    <xf numFmtId="3" fontId="25" fillId="0" borderId="18" xfId="1" applyNumberFormat="1" applyFont="1" applyBorder="1" applyAlignment="1"/>
    <xf numFmtId="3" fontId="25" fillId="0" borderId="18" xfId="1" applyNumberFormat="1" applyFont="1" applyBorder="1"/>
    <xf numFmtId="0" fontId="25" fillId="0" borderId="55" xfId="1" applyFont="1" applyBorder="1" applyAlignment="1">
      <alignment horizontal="distributed"/>
    </xf>
    <xf numFmtId="3" fontId="25" fillId="0" borderId="55" xfId="1" applyNumberFormat="1" applyFont="1" applyBorder="1"/>
    <xf numFmtId="3" fontId="25" fillId="0" borderId="55" xfId="1" applyNumberFormat="1" applyFont="1" applyBorder="1" applyAlignment="1">
      <alignment horizontal="distributed"/>
    </xf>
    <xf numFmtId="3" fontId="25" fillId="0" borderId="56" xfId="1" applyNumberFormat="1" applyFont="1" applyBorder="1"/>
    <xf numFmtId="0" fontId="77" fillId="0" borderId="49" xfId="1" applyFont="1" applyBorder="1"/>
    <xf numFmtId="0" fontId="76" fillId="0" borderId="11" xfId="1" applyFont="1" applyBorder="1" applyAlignment="1">
      <alignment horizontal="centerContinuous"/>
    </xf>
    <xf numFmtId="10" fontId="77" fillId="0" borderId="49" xfId="1" applyNumberFormat="1" applyFont="1" applyBorder="1" applyAlignment="1"/>
    <xf numFmtId="0" fontId="77" fillId="0" borderId="11" xfId="1" applyFont="1" applyBorder="1"/>
    <xf numFmtId="10" fontId="77" fillId="0" borderId="69" xfId="1" applyNumberFormat="1" applyFont="1" applyBorder="1" applyAlignment="1"/>
    <xf numFmtId="10" fontId="77" fillId="0" borderId="53" xfId="1" applyNumberFormat="1" applyFont="1" applyBorder="1" applyAlignment="1"/>
    <xf numFmtId="3" fontId="77" fillId="0" borderId="18" xfId="1" applyNumberFormat="1" applyFont="1" applyBorder="1"/>
    <xf numFmtId="10" fontId="77" fillId="0" borderId="50" xfId="1" applyNumberFormat="1" applyFont="1" applyBorder="1" applyAlignment="1"/>
    <xf numFmtId="0" fontId="77" fillId="0" borderId="55" xfId="1" applyFont="1" applyBorder="1"/>
    <xf numFmtId="10" fontId="77" fillId="0" borderId="55" xfId="1" applyNumberFormat="1" applyFont="1" applyBorder="1"/>
    <xf numFmtId="3" fontId="77" fillId="0" borderId="56" xfId="1" applyNumberFormat="1" applyFont="1" applyBorder="1"/>
    <xf numFmtId="10" fontId="77" fillId="0" borderId="57" xfId="1" applyNumberFormat="1" applyFont="1" applyBorder="1"/>
    <xf numFmtId="0" fontId="77" fillId="0" borderId="70" xfId="1" applyFont="1" applyBorder="1"/>
    <xf numFmtId="10" fontId="77" fillId="0" borderId="61" xfId="1" applyNumberFormat="1" applyFont="1" applyBorder="1"/>
    <xf numFmtId="0" fontId="25" fillId="0" borderId="49" xfId="1" applyFont="1" applyBorder="1" applyAlignment="1">
      <alignment horizontal="distributed"/>
    </xf>
    <xf numFmtId="0" fontId="25" fillId="0" borderId="11" xfId="1" applyFont="1" applyBorder="1" applyAlignment="1">
      <alignment horizontal="distributed"/>
    </xf>
    <xf numFmtId="0" fontId="25" fillId="0" borderId="49" xfId="1" applyFont="1" applyBorder="1" applyAlignment="1"/>
    <xf numFmtId="0" fontId="25" fillId="0" borderId="55" xfId="1" applyFont="1" applyBorder="1"/>
    <xf numFmtId="0" fontId="20" fillId="0" borderId="11" xfId="1" applyFont="1" applyBorder="1" applyAlignment="1">
      <alignment horizontal="centerContinuous"/>
    </xf>
    <xf numFmtId="0" fontId="20" fillId="0" borderId="69" xfId="1" applyFont="1" applyBorder="1" applyAlignment="1">
      <alignment horizontal="centerContinuous"/>
    </xf>
    <xf numFmtId="0" fontId="4" fillId="0" borderId="50" xfId="1" applyFont="1" applyBorder="1"/>
    <xf numFmtId="0" fontId="4" fillId="0" borderId="69" xfId="1" applyFont="1" applyFill="1" applyBorder="1"/>
    <xf numFmtId="3" fontId="44" fillId="0" borderId="18" xfId="1" applyNumberFormat="1" applyFont="1" applyFill="1" applyBorder="1"/>
    <xf numFmtId="3" fontId="44" fillId="0" borderId="50" xfId="1" applyNumberFormat="1" applyFont="1" applyFill="1" applyBorder="1"/>
    <xf numFmtId="3" fontId="44" fillId="0" borderId="5" xfId="1" applyNumberFormat="1" applyFont="1" applyBorder="1"/>
    <xf numFmtId="3" fontId="44" fillId="0" borderId="5" xfId="1" applyNumberFormat="1" applyFont="1" applyFill="1" applyBorder="1"/>
    <xf numFmtId="3" fontId="4" fillId="0" borderId="5" xfId="1" applyNumberFormat="1" applyFont="1" applyBorder="1"/>
    <xf numFmtId="0" fontId="4" fillId="0" borderId="56" xfId="1" applyFont="1" applyBorder="1"/>
    <xf numFmtId="3" fontId="4" fillId="0" borderId="56" xfId="1" applyNumberFormat="1" applyFont="1" applyBorder="1"/>
    <xf numFmtId="3" fontId="44" fillId="0" borderId="56" xfId="1" applyNumberFormat="1" applyFont="1" applyBorder="1"/>
    <xf numFmtId="3" fontId="44" fillId="0" borderId="56" xfId="1" applyNumberFormat="1" applyFont="1" applyFill="1" applyBorder="1"/>
    <xf numFmtId="0" fontId="76" fillId="0" borderId="11" xfId="1" applyFont="1" applyBorder="1" applyAlignment="1">
      <alignment horizontal="center"/>
    </xf>
    <xf numFmtId="3" fontId="25" fillId="0" borderId="69" xfId="1" applyNumberFormat="1" applyFont="1" applyBorder="1" applyAlignment="1">
      <alignment horizontal="center"/>
    </xf>
    <xf numFmtId="3" fontId="25" fillId="0" borderId="69" xfId="1" applyNumberFormat="1" applyFont="1" applyBorder="1"/>
    <xf numFmtId="3" fontId="25" fillId="0" borderId="50" xfId="1" applyNumberFormat="1" applyFont="1" applyBorder="1"/>
    <xf numFmtId="3" fontId="77" fillId="0" borderId="50" xfId="1" applyNumberFormat="1" applyFont="1" applyBorder="1"/>
    <xf numFmtId="0" fontId="4" fillId="0" borderId="53" xfId="1" applyFont="1" applyBorder="1"/>
    <xf numFmtId="0" fontId="25" fillId="0" borderId="18" xfId="1" applyFont="1" applyBorder="1"/>
    <xf numFmtId="0" fontId="4" fillId="0" borderId="55" xfId="1" applyFont="1" applyBorder="1"/>
    <xf numFmtId="0" fontId="4" fillId="0" borderId="57" xfId="1" applyFont="1" applyBorder="1"/>
    <xf numFmtId="0" fontId="2" fillId="0" borderId="57" xfId="1" applyBorder="1"/>
    <xf numFmtId="0" fontId="25" fillId="0" borderId="57" xfId="1" applyFont="1" applyBorder="1" applyAlignment="1">
      <alignment horizontal="distributed"/>
    </xf>
    <xf numFmtId="3" fontId="25" fillId="0" borderId="57" xfId="1" applyNumberFormat="1" applyFont="1" applyBorder="1"/>
    <xf numFmtId="0" fontId="25" fillId="0" borderId="11" xfId="1" applyFont="1" applyBorder="1"/>
    <xf numFmtId="0" fontId="25" fillId="0" borderId="11" xfId="1" applyFont="1" applyFill="1" applyBorder="1"/>
    <xf numFmtId="0" fontId="50" fillId="0" borderId="11" xfId="1" applyFont="1" applyBorder="1"/>
    <xf numFmtId="0" fontId="76" fillId="0" borderId="18" xfId="1" applyFont="1" applyBorder="1"/>
    <xf numFmtId="3" fontId="50" fillId="0" borderId="18" xfId="1" applyNumberFormat="1" applyFont="1" applyBorder="1"/>
    <xf numFmtId="3" fontId="50" fillId="0" borderId="18" xfId="1" applyNumberFormat="1" applyFont="1" applyFill="1" applyBorder="1"/>
    <xf numFmtId="0" fontId="25" fillId="0" borderId="56" xfId="1" applyFont="1" applyBorder="1"/>
    <xf numFmtId="3" fontId="50" fillId="0" borderId="56" xfId="1" applyNumberFormat="1" applyFont="1" applyBorder="1"/>
    <xf numFmtId="3" fontId="50" fillId="0" borderId="56" xfId="1" applyNumberFormat="1" applyFont="1" applyFill="1" applyBorder="1"/>
    <xf numFmtId="3" fontId="25" fillId="0" borderId="5" xfId="1" applyNumberFormat="1" applyFont="1" applyBorder="1"/>
    <xf numFmtId="3" fontId="50" fillId="0" borderId="5" xfId="1" applyNumberFormat="1" applyFont="1" applyBorder="1"/>
    <xf numFmtId="3" fontId="50" fillId="0" borderId="5" xfId="1" applyNumberFormat="1" applyFont="1" applyFill="1" applyBorder="1"/>
    <xf numFmtId="40" fontId="8" fillId="0" borderId="21" xfId="0" applyNumberFormat="1" applyFont="1" applyBorder="1" applyAlignment="1"/>
    <xf numFmtId="40" fontId="4" fillId="0" borderId="18" xfId="0" applyNumberFormat="1" applyFont="1" applyBorder="1" applyAlignment="1"/>
    <xf numFmtId="49" fontId="4" fillId="0" borderId="18" xfId="0" applyNumberFormat="1" applyFont="1" applyBorder="1" applyAlignment="1">
      <alignment wrapText="1"/>
    </xf>
    <xf numFmtId="38" fontId="4" fillId="0" borderId="18" xfId="0" applyNumberFormat="1" applyFont="1" applyBorder="1" applyAlignment="1"/>
    <xf numFmtId="40" fontId="8" fillId="0" borderId="18" xfId="0" applyNumberFormat="1" applyFont="1" applyBorder="1" applyAlignment="1"/>
    <xf numFmtId="40" fontId="8" fillId="0" borderId="15" xfId="0" applyNumberFormat="1" applyFont="1" applyBorder="1" applyAlignment="1"/>
    <xf numFmtId="0" fontId="3" fillId="0" borderId="0" xfId="0" applyFont="1" applyAlignment="1"/>
    <xf numFmtId="0" fontId="13"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4" fillId="0" borderId="0" xfId="0" applyFont="1" applyBorder="1" applyAlignment="1">
      <alignment horizontal="center"/>
    </xf>
    <xf numFmtId="49" fontId="8" fillId="0" borderId="20" xfId="0" applyNumberFormat="1" applyFont="1" applyBorder="1" applyAlignment="1"/>
    <xf numFmtId="49" fontId="4" fillId="0" borderId="17" xfId="0" applyNumberFormat="1" applyFont="1" applyBorder="1" applyAlignment="1"/>
    <xf numFmtId="49" fontId="8" fillId="0" borderId="17" xfId="0" applyNumberFormat="1" applyFont="1" applyBorder="1" applyAlignment="1"/>
    <xf numFmtId="0" fontId="4" fillId="0" borderId="25" xfId="0" applyFont="1" applyBorder="1" applyAlignment="1">
      <alignment horizontal="center"/>
    </xf>
    <xf numFmtId="0" fontId="4" fillId="0" borderId="24" xfId="0" applyFont="1" applyBorder="1" applyAlignment="1">
      <alignment horizontal="center"/>
    </xf>
    <xf numFmtId="0" fontId="4" fillId="0" borderId="23" xfId="0" applyFont="1" applyBorder="1" applyAlignment="1">
      <alignment horizontal="center"/>
    </xf>
    <xf numFmtId="49" fontId="9" fillId="0" borderId="22" xfId="0" applyNumberFormat="1" applyFont="1" applyBorder="1" applyAlignment="1">
      <alignment wrapText="1"/>
    </xf>
    <xf numFmtId="49" fontId="4" fillId="0" borderId="19" xfId="0" applyNumberFormat="1" applyFont="1" applyBorder="1" applyAlignment="1">
      <alignment wrapText="1"/>
    </xf>
    <xf numFmtId="49" fontId="9" fillId="0" borderId="19" xfId="0" applyNumberFormat="1" applyFont="1" applyBorder="1" applyAlignment="1">
      <alignment wrapText="1"/>
    </xf>
    <xf numFmtId="49" fontId="4" fillId="0" borderId="17" xfId="0" applyNumberFormat="1" applyFont="1" applyBorder="1" applyAlignment="1">
      <alignment wrapText="1"/>
    </xf>
    <xf numFmtId="49" fontId="9" fillId="0" borderId="16" xfId="0" applyNumberFormat="1" applyFont="1" applyBorder="1" applyAlignment="1">
      <alignment wrapText="1"/>
    </xf>
    <xf numFmtId="49" fontId="8" fillId="0" borderId="14" xfId="0" applyNumberFormat="1" applyFont="1" applyBorder="1" applyAlignment="1">
      <alignment wrapText="1"/>
    </xf>
    <xf numFmtId="0" fontId="12" fillId="0" borderId="0" xfId="0" applyFont="1" applyAlignment="1">
      <alignment horizontal="center" vertical="center"/>
    </xf>
    <xf numFmtId="0" fontId="7" fillId="0" borderId="0" xfId="0" applyFont="1" applyBorder="1" applyAlignment="1">
      <alignment horizontal="center"/>
    </xf>
    <xf numFmtId="0" fontId="7" fillId="0" borderId="0" xfId="0" applyFont="1" applyBorder="1" applyAlignment="1">
      <alignment horizontal="right"/>
    </xf>
    <xf numFmtId="0" fontId="7" fillId="0" borderId="0" xfId="0" applyFont="1" applyBorder="1" applyAlignment="1">
      <alignment horizontal="left"/>
    </xf>
    <xf numFmtId="0" fontId="12" fillId="0" borderId="0" xfId="0" applyFont="1" applyAlignment="1">
      <alignment horizontal="right"/>
    </xf>
    <xf numFmtId="0" fontId="12" fillId="0" borderId="0" xfId="0" applyFont="1" applyAlignment="1">
      <alignment horizontal="left"/>
    </xf>
    <xf numFmtId="0" fontId="4" fillId="0" borderId="0" xfId="0" applyFont="1" applyAlignment="1">
      <alignment horizontal="left" vertical="center"/>
    </xf>
    <xf numFmtId="0" fontId="4" fillId="0" borderId="0" xfId="0" applyFont="1" applyBorder="1" applyAlignment="1">
      <alignment horizontal="right"/>
    </xf>
    <xf numFmtId="0" fontId="4" fillId="0" borderId="0" xfId="0" applyFont="1" applyBorder="1" applyAlignment="1">
      <alignment horizontal="left"/>
    </xf>
    <xf numFmtId="0" fontId="4" fillId="0" borderId="0" xfId="0" applyFont="1" applyAlignment="1">
      <alignment horizontal="right"/>
    </xf>
    <xf numFmtId="49" fontId="9" fillId="0" borderId="22" xfId="0" applyNumberFormat="1" applyFont="1" applyBorder="1" applyAlignment="1">
      <alignment vertical="top" wrapText="1"/>
    </xf>
    <xf numFmtId="38" fontId="8" fillId="0" borderId="21" xfId="0" applyNumberFormat="1" applyFont="1" applyBorder="1" applyAlignment="1">
      <alignment vertical="top"/>
    </xf>
    <xf numFmtId="49" fontId="9" fillId="0" borderId="19" xfId="0" applyNumberFormat="1" applyFont="1" applyBorder="1" applyAlignment="1">
      <alignment vertical="top" wrapText="1"/>
    </xf>
    <xf numFmtId="38" fontId="8" fillId="0" borderId="18" xfId="0" applyNumberFormat="1" applyFont="1" applyBorder="1" applyAlignment="1">
      <alignment vertical="top"/>
    </xf>
    <xf numFmtId="49" fontId="4" fillId="0" borderId="19" xfId="0" applyNumberFormat="1" applyFont="1" applyBorder="1" applyAlignment="1">
      <alignment vertical="top" wrapText="1"/>
    </xf>
    <xf numFmtId="38" fontId="4" fillId="0" borderId="18" xfId="0" applyNumberFormat="1" applyFont="1" applyBorder="1" applyAlignment="1">
      <alignment vertical="top"/>
    </xf>
    <xf numFmtId="0" fontId="4" fillId="0" borderId="17" xfId="0" applyNumberFormat="1" applyFont="1" applyBorder="1" applyAlignment="1">
      <alignment vertical="top" wrapText="1"/>
    </xf>
    <xf numFmtId="0" fontId="8" fillId="0" borderId="17" xfId="0" applyNumberFormat="1" applyFont="1" applyBorder="1" applyAlignment="1">
      <alignment vertical="top" wrapText="1"/>
    </xf>
    <xf numFmtId="49" fontId="9" fillId="0" borderId="16" xfId="0" applyNumberFormat="1" applyFont="1" applyBorder="1" applyAlignment="1">
      <alignment vertical="top" wrapText="1"/>
    </xf>
    <xf numFmtId="38" fontId="8" fillId="0" borderId="15" xfId="0" applyNumberFormat="1" applyFont="1" applyBorder="1" applyAlignment="1">
      <alignment vertical="top"/>
    </xf>
    <xf numFmtId="0" fontId="4" fillId="0" borderId="2" xfId="0" applyFont="1" applyBorder="1" applyAlignment="1">
      <alignment horizontal="center" vertical="center"/>
    </xf>
    <xf numFmtId="0" fontId="7" fillId="0" borderId="0" xfId="11" applyFont="1" applyBorder="1" applyAlignment="1">
      <alignment horizontal="right"/>
    </xf>
    <xf numFmtId="0" fontId="7" fillId="0" borderId="0" xfId="11" applyFont="1" applyBorder="1" applyAlignment="1">
      <alignment horizontal="left"/>
    </xf>
    <xf numFmtId="0" fontId="12" fillId="0" borderId="0" xfId="11" applyFont="1" applyAlignment="1">
      <alignment horizontal="right"/>
    </xf>
    <xf numFmtId="0" fontId="12" fillId="0" borderId="0" xfId="11" applyFont="1" applyAlignment="1">
      <alignment horizontal="left"/>
    </xf>
    <xf numFmtId="0" fontId="4" fillId="0" borderId="17" xfId="11" applyNumberFormat="1" applyFont="1" applyBorder="1" applyAlignment="1">
      <alignment vertical="top" wrapText="1"/>
    </xf>
    <xf numFmtId="0" fontId="8" fillId="0" borderId="17" xfId="11" applyNumberFormat="1" applyFont="1" applyBorder="1" applyAlignment="1">
      <alignment vertical="top" wrapText="1"/>
    </xf>
    <xf numFmtId="0" fontId="16" fillId="0" borderId="17" xfId="11" applyNumberFormat="1" applyFont="1" applyBorder="1" applyAlignment="1">
      <alignment vertical="top" wrapText="1"/>
    </xf>
    <xf numFmtId="0" fontId="4" fillId="0" borderId="0" xfId="11" applyFont="1" applyAlignment="1">
      <alignment horizontal="center" vertical="center"/>
    </xf>
    <xf numFmtId="49" fontId="8" fillId="0" borderId="21" xfId="11" applyNumberFormat="1" applyFont="1" applyBorder="1" applyAlignment="1">
      <alignment horizontal="center" vertical="top" wrapText="1"/>
    </xf>
    <xf numFmtId="49" fontId="8" fillId="0" borderId="18" xfId="11" applyNumberFormat="1" applyFont="1" applyBorder="1" applyAlignment="1">
      <alignment horizontal="center" vertical="top" wrapText="1"/>
    </xf>
    <xf numFmtId="49" fontId="4" fillId="0" borderId="18" xfId="11" applyNumberFormat="1" applyFont="1" applyBorder="1" applyAlignment="1">
      <alignment horizontal="center" vertical="top" wrapText="1"/>
    </xf>
    <xf numFmtId="49" fontId="4" fillId="0" borderId="16" xfId="11" applyNumberFormat="1" applyFont="1" applyBorder="1" applyAlignment="1">
      <alignment vertical="top" wrapText="1"/>
    </xf>
    <xf numFmtId="38" fontId="4" fillId="0" borderId="15" xfId="11" applyNumberFormat="1" applyFont="1" applyBorder="1" applyAlignment="1">
      <alignment vertical="top"/>
    </xf>
    <xf numFmtId="49" fontId="4" fillId="0" borderId="15" xfId="11" applyNumberFormat="1" applyFont="1" applyBorder="1" applyAlignment="1">
      <alignment vertical="top" wrapText="1"/>
    </xf>
    <xf numFmtId="49" fontId="4" fillId="0" borderId="15" xfId="11" applyNumberFormat="1" applyFont="1" applyBorder="1" applyAlignment="1">
      <alignment horizontal="center" vertical="top" wrapText="1"/>
    </xf>
    <xf numFmtId="40" fontId="16" fillId="0" borderId="15" xfId="11" applyNumberFormat="1" applyFont="1" applyBorder="1" applyAlignment="1">
      <alignment vertical="top"/>
    </xf>
    <xf numFmtId="40" fontId="16" fillId="0" borderId="14" xfId="11" applyNumberFormat="1" applyFont="1" applyBorder="1" applyAlignment="1">
      <alignment vertical="top"/>
    </xf>
    <xf numFmtId="49" fontId="8" fillId="0" borderId="15" xfId="11" applyNumberFormat="1" applyFont="1" applyBorder="1" applyAlignment="1">
      <alignment horizontal="center" vertical="top" wrapText="1"/>
    </xf>
    <xf numFmtId="0" fontId="2" fillId="0" borderId="0" xfId="11" applyAlignment="1">
      <alignment horizontal="center" vertical="center"/>
    </xf>
    <xf numFmtId="0" fontId="12" fillId="0" borderId="0" xfId="0" applyFont="1" applyBorder="1" applyAlignment="1">
      <alignment horizontal="center"/>
    </xf>
    <xf numFmtId="0" fontId="7" fillId="0" borderId="0" xfId="0" applyFont="1" applyAlignment="1">
      <alignment horizontal="right"/>
    </xf>
    <xf numFmtId="0" fontId="7" fillId="0" borderId="0" xfId="0" applyFont="1" applyAlignment="1">
      <alignment horizontal="left"/>
    </xf>
    <xf numFmtId="49" fontId="6" fillId="0" borderId="22" xfId="0" applyNumberFormat="1" applyFont="1" applyBorder="1" applyAlignment="1">
      <alignment vertical="top" wrapText="1"/>
    </xf>
    <xf numFmtId="38" fontId="4" fillId="0" borderId="21" xfId="0" applyNumberFormat="1" applyFont="1" applyBorder="1" applyAlignment="1">
      <alignment vertical="top"/>
    </xf>
    <xf numFmtId="38" fontId="4" fillId="0" borderId="20" xfId="0" applyNumberFormat="1" applyFont="1" applyBorder="1" applyAlignment="1">
      <alignment vertical="top"/>
    </xf>
    <xf numFmtId="49" fontId="6" fillId="0" borderId="19" xfId="0" applyNumberFormat="1" applyFont="1" applyBorder="1" applyAlignment="1">
      <alignment vertical="top" wrapText="1"/>
    </xf>
    <xf numFmtId="38" fontId="4" fillId="0" borderId="17" xfId="0" applyNumberFormat="1" applyFont="1" applyBorder="1" applyAlignment="1">
      <alignment vertical="top"/>
    </xf>
    <xf numFmtId="49" fontId="4" fillId="0" borderId="16" xfId="0" applyNumberFormat="1" applyFont="1" applyBorder="1" applyAlignment="1">
      <alignment vertical="top" wrapText="1"/>
    </xf>
    <xf numFmtId="38" fontId="4" fillId="0" borderId="15" xfId="0" applyNumberFormat="1" applyFont="1" applyBorder="1" applyAlignment="1">
      <alignment vertical="top"/>
    </xf>
    <xf numFmtId="38" fontId="4" fillId="0" borderId="14" xfId="0" applyNumberFormat="1" applyFont="1" applyBorder="1" applyAlignment="1">
      <alignment vertical="top"/>
    </xf>
    <xf numFmtId="49" fontId="17" fillId="0" borderId="22" xfId="0" applyNumberFormat="1" applyFont="1" applyBorder="1" applyAlignment="1">
      <alignment vertical="top" wrapText="1"/>
    </xf>
    <xf numFmtId="49" fontId="16" fillId="0" borderId="21" xfId="0" applyNumberFormat="1" applyFont="1" applyBorder="1" applyAlignment="1">
      <alignment vertical="top" wrapText="1"/>
    </xf>
    <xf numFmtId="38" fontId="16" fillId="0" borderId="21" xfId="0" applyNumberFormat="1" applyFont="1" applyBorder="1" applyAlignment="1">
      <alignment vertical="top"/>
    </xf>
    <xf numFmtId="49" fontId="16" fillId="0" borderId="20" xfId="0" applyNumberFormat="1" applyFont="1" applyBorder="1" applyAlignment="1">
      <alignment vertical="top" wrapText="1"/>
    </xf>
    <xf numFmtId="49" fontId="18" fillId="0" borderId="16" xfId="0" applyNumberFormat="1" applyFont="1" applyBorder="1" applyAlignment="1">
      <alignment vertical="top" wrapText="1"/>
    </xf>
    <xf numFmtId="0" fontId="8" fillId="0" borderId="15" xfId="0" applyFont="1" applyBorder="1" applyAlignment="1">
      <alignment vertical="top"/>
    </xf>
    <xf numFmtId="38" fontId="15" fillId="0" borderId="15" xfId="0" applyNumberFormat="1" applyFont="1" applyBorder="1" applyAlignment="1">
      <alignment vertical="top"/>
    </xf>
    <xf numFmtId="0" fontId="8" fillId="0" borderId="14" xfId="0" applyFont="1" applyBorder="1" applyAlignment="1">
      <alignment vertical="top"/>
    </xf>
    <xf numFmtId="49" fontId="17" fillId="0" borderId="22" xfId="0" applyNumberFormat="1" applyFont="1" applyBorder="1" applyAlignment="1">
      <alignment vertical="center" wrapText="1"/>
    </xf>
    <xf numFmtId="49" fontId="16" fillId="0" borderId="21" xfId="0" applyNumberFormat="1" applyFont="1" applyBorder="1" applyAlignment="1">
      <alignment vertical="center" wrapText="1"/>
    </xf>
    <xf numFmtId="38" fontId="16" fillId="0" borderId="21" xfId="0" applyNumberFormat="1" applyFont="1" applyBorder="1">
      <alignment vertical="center"/>
    </xf>
    <xf numFmtId="49" fontId="16" fillId="0" borderId="20" xfId="0" applyNumberFormat="1" applyFont="1" applyBorder="1" applyAlignment="1">
      <alignment vertical="center" wrapText="1"/>
    </xf>
    <xf numFmtId="49" fontId="17" fillId="0" borderId="19" xfId="0" applyNumberFormat="1" applyFont="1" applyBorder="1" applyAlignment="1">
      <alignment vertical="center" wrapText="1"/>
    </xf>
    <xf numFmtId="49" fontId="16" fillId="0" borderId="18" xfId="0" applyNumberFormat="1" applyFont="1" applyBorder="1" applyAlignment="1">
      <alignment vertical="center" wrapText="1"/>
    </xf>
    <xf numFmtId="38" fontId="16" fillId="0" borderId="18" xfId="0" applyNumberFormat="1" applyFont="1" applyBorder="1">
      <alignment vertical="center"/>
    </xf>
    <xf numFmtId="49" fontId="16" fillId="0" borderId="17" xfId="0" applyNumberFormat="1" applyFont="1" applyBorder="1" applyAlignment="1">
      <alignment vertical="center" wrapText="1"/>
    </xf>
    <xf numFmtId="49" fontId="18" fillId="0" borderId="16" xfId="0" applyNumberFormat="1" applyFont="1" applyBorder="1" applyAlignment="1">
      <alignment vertical="center" wrapText="1"/>
    </xf>
    <xf numFmtId="49" fontId="15" fillId="0" borderId="15" xfId="0" applyNumberFormat="1" applyFont="1" applyBorder="1" applyAlignment="1">
      <alignment vertical="center" wrapText="1"/>
    </xf>
    <xf numFmtId="38" fontId="15" fillId="0" borderId="15" xfId="0" applyNumberFormat="1" applyFont="1" applyBorder="1">
      <alignment vertical="center"/>
    </xf>
    <xf numFmtId="49" fontId="15" fillId="0" borderId="14" xfId="0" applyNumberFormat="1" applyFont="1" applyBorder="1" applyAlignment="1">
      <alignment vertical="center" wrapText="1"/>
    </xf>
    <xf numFmtId="0" fontId="14" fillId="0" borderId="0" xfId="0" applyFont="1" applyAlignment="1">
      <alignment horizontal="center"/>
    </xf>
    <xf numFmtId="176" fontId="8" fillId="0" borderId="21" xfId="0" applyNumberFormat="1" applyFont="1" applyBorder="1" applyAlignment="1">
      <alignment vertical="top"/>
    </xf>
    <xf numFmtId="0" fontId="8" fillId="0" borderId="20" xfId="0" applyNumberFormat="1" applyFont="1" applyBorder="1" applyAlignment="1">
      <alignment vertical="top" wrapText="1"/>
    </xf>
    <xf numFmtId="176" fontId="4" fillId="0" borderId="18" xfId="0" applyNumberFormat="1" applyFont="1" applyBorder="1" applyAlignment="1">
      <alignment vertical="top"/>
    </xf>
    <xf numFmtId="176" fontId="8" fillId="0" borderId="15" xfId="0" applyNumberFormat="1" applyFont="1" applyBorder="1" applyAlignment="1">
      <alignment vertical="top"/>
    </xf>
    <xf numFmtId="0" fontId="8" fillId="0" borderId="14" xfId="0" applyNumberFormat="1" applyFont="1" applyBorder="1" applyAlignment="1">
      <alignment vertical="top" wrapText="1"/>
    </xf>
    <xf numFmtId="0" fontId="4" fillId="0" borderId="0" xfId="0" applyFont="1" applyAlignment="1">
      <alignment horizontal="left"/>
    </xf>
    <xf numFmtId="0" fontId="4" fillId="0" borderId="19" xfId="0" applyFont="1" applyBorder="1" applyAlignment="1">
      <alignment horizontal="center" vertical="center"/>
    </xf>
    <xf numFmtId="0" fontId="4" fillId="0" borderId="18" xfId="0" applyFont="1" applyBorder="1" applyAlignment="1">
      <alignment horizontal="center" vertical="center"/>
    </xf>
    <xf numFmtId="38" fontId="8" fillId="0" borderId="9" xfId="0" applyNumberFormat="1" applyFont="1" applyBorder="1" applyAlignment="1"/>
    <xf numFmtId="49" fontId="9" fillId="0" borderId="8" xfId="0" applyNumberFormat="1" applyFont="1" applyBorder="1" applyAlignment="1">
      <alignment wrapText="1"/>
    </xf>
    <xf numFmtId="38" fontId="8" fillId="0" borderId="8" xfId="0" applyNumberFormat="1" applyFont="1" applyBorder="1" applyAlignment="1"/>
    <xf numFmtId="38" fontId="8" fillId="0" borderId="7" xfId="0" applyNumberFormat="1" applyFont="1" applyBorder="1" applyAlignment="1"/>
    <xf numFmtId="38" fontId="8" fillId="0" borderId="6" xfId="0" applyNumberFormat="1" applyFont="1" applyBorder="1" applyAlignment="1"/>
    <xf numFmtId="49" fontId="9" fillId="0" borderId="5" xfId="0" applyNumberFormat="1" applyFont="1" applyBorder="1" applyAlignment="1">
      <alignment wrapText="1"/>
    </xf>
    <xf numFmtId="38" fontId="8" fillId="0" borderId="5" xfId="0" applyNumberFormat="1" applyFont="1" applyBorder="1" applyAlignment="1"/>
    <xf numFmtId="38" fontId="8" fillId="0" borderId="4" xfId="0" applyNumberFormat="1" applyFont="1" applyBorder="1" applyAlignment="1"/>
    <xf numFmtId="38" fontId="4" fillId="0" borderId="6" xfId="0" applyNumberFormat="1" applyFont="1" applyBorder="1" applyAlignment="1"/>
    <xf numFmtId="49" fontId="4" fillId="0" borderId="5" xfId="0" applyNumberFormat="1" applyFont="1" applyBorder="1" applyAlignment="1">
      <alignment wrapText="1"/>
    </xf>
    <xf numFmtId="38" fontId="4" fillId="0" borderId="5" xfId="0" applyNumberFormat="1" applyFont="1" applyBorder="1" applyAlignment="1"/>
    <xf numFmtId="38" fontId="4" fillId="0" borderId="4" xfId="0" applyNumberFormat="1" applyFont="1" applyBorder="1" applyAlignment="1"/>
    <xf numFmtId="0" fontId="4" fillId="0" borderId="6" xfId="0" applyFont="1" applyBorder="1" applyAlignment="1"/>
    <xf numFmtId="0" fontId="4" fillId="0" borderId="5" xfId="0" applyFont="1" applyBorder="1" applyAlignment="1"/>
    <xf numFmtId="0" fontId="4" fillId="0" borderId="4" xfId="0" applyFont="1" applyBorder="1" applyAlignment="1"/>
    <xf numFmtId="38" fontId="8" fillId="0" borderId="3" xfId="0" applyNumberFormat="1" applyFont="1" applyBorder="1" applyAlignment="1"/>
    <xf numFmtId="49" fontId="9" fillId="0" borderId="2" xfId="0" applyNumberFormat="1" applyFont="1" applyBorder="1" applyAlignment="1">
      <alignment wrapText="1"/>
    </xf>
    <xf numFmtId="38" fontId="8" fillId="0" borderId="2" xfId="0" applyNumberFormat="1" applyFont="1" applyBorder="1" applyAlignment="1"/>
    <xf numFmtId="38" fontId="8" fillId="0" borderId="1" xfId="0" applyNumberFormat="1" applyFont="1" applyBorder="1" applyAlignment="1"/>
    <xf numFmtId="38" fontId="4" fillId="0" borderId="21" xfId="0" applyNumberFormat="1" applyFont="1" applyBorder="1">
      <alignment vertical="center"/>
    </xf>
    <xf numFmtId="38" fontId="4" fillId="0" borderId="18" xfId="0" applyNumberFormat="1" applyFont="1" applyBorder="1">
      <alignment vertical="center"/>
    </xf>
    <xf numFmtId="0" fontId="11" fillId="0" borderId="0" xfId="0" applyFont="1" applyBorder="1" applyAlignment="1">
      <alignment horizontal="center"/>
    </xf>
    <xf numFmtId="49" fontId="15" fillId="0" borderId="20" xfId="0" applyNumberFormat="1" applyFont="1" applyBorder="1" applyAlignment="1">
      <alignment vertical="top" wrapText="1"/>
    </xf>
    <xf numFmtId="49" fontId="15" fillId="0" borderId="17" xfId="0" applyNumberFormat="1" applyFont="1" applyBorder="1" applyAlignment="1">
      <alignment vertical="top" wrapText="1"/>
    </xf>
    <xf numFmtId="49" fontId="16" fillId="0" borderId="17" xfId="0" applyNumberFormat="1" applyFont="1" applyBorder="1" applyAlignment="1">
      <alignment vertical="top" wrapText="1"/>
    </xf>
    <xf numFmtId="49" fontId="15" fillId="0" borderId="14" xfId="0" applyNumberFormat="1" applyFont="1" applyBorder="1" applyAlignment="1">
      <alignment vertical="top" wrapText="1"/>
    </xf>
    <xf numFmtId="49" fontId="4" fillId="0" borderId="22" xfId="0" applyNumberFormat="1" applyFont="1" applyBorder="1" applyAlignment="1">
      <alignment vertical="center" wrapText="1"/>
    </xf>
    <xf numFmtId="38" fontId="4" fillId="0" borderId="20" xfId="0" applyNumberFormat="1" applyFont="1" applyBorder="1">
      <alignment vertical="center"/>
    </xf>
    <xf numFmtId="49" fontId="4" fillId="0" borderId="19" xfId="0" applyNumberFormat="1" applyFont="1" applyBorder="1" applyAlignment="1">
      <alignment vertical="center" wrapText="1"/>
    </xf>
    <xf numFmtId="38" fontId="4" fillId="0" borderId="17" xfId="0" applyNumberFormat="1" applyFont="1" applyBorder="1">
      <alignment vertical="center"/>
    </xf>
    <xf numFmtId="49" fontId="4" fillId="0" borderId="16" xfId="0" applyNumberFormat="1" applyFont="1" applyBorder="1" applyAlignment="1">
      <alignment vertical="center" wrapText="1"/>
    </xf>
    <xf numFmtId="38" fontId="4" fillId="0" borderId="15" xfId="0" applyNumberFormat="1" applyFont="1" applyBorder="1">
      <alignment vertical="center"/>
    </xf>
    <xf numFmtId="38" fontId="4" fillId="0" borderId="14" xfId="0" applyNumberFormat="1" applyFont="1" applyBorder="1">
      <alignment vertical="center"/>
    </xf>
    <xf numFmtId="0" fontId="2" fillId="0" borderId="0" xfId="0" applyFont="1">
      <alignment vertical="center"/>
    </xf>
    <xf numFmtId="0" fontId="4" fillId="0" borderId="10" xfId="0" applyFont="1" applyBorder="1" applyAlignment="1">
      <alignment horizontal="center" vertical="center" wrapText="1"/>
    </xf>
    <xf numFmtId="38" fontId="8" fillId="0" borderId="9" xfId="0" applyNumberFormat="1" applyFont="1" applyBorder="1" applyAlignment="1">
      <alignment vertical="top"/>
    </xf>
    <xf numFmtId="38" fontId="8" fillId="0" borderId="8" xfId="0" applyNumberFormat="1" applyFont="1" applyBorder="1" applyAlignment="1">
      <alignment vertical="top"/>
    </xf>
    <xf numFmtId="49" fontId="9" fillId="0" borderId="8" xfId="0" applyNumberFormat="1" applyFont="1" applyBorder="1" applyAlignment="1">
      <alignment vertical="top" wrapText="1"/>
    </xf>
    <xf numFmtId="38" fontId="8" fillId="0" borderId="7" xfId="0" applyNumberFormat="1" applyFont="1" applyBorder="1" applyAlignment="1">
      <alignment vertical="top"/>
    </xf>
    <xf numFmtId="38" fontId="4" fillId="0" borderId="6" xfId="0" applyNumberFormat="1" applyFont="1" applyBorder="1" applyAlignment="1">
      <alignment vertical="top"/>
    </xf>
    <xf numFmtId="38" fontId="4" fillId="0" borderId="5" xfId="0" applyNumberFormat="1" applyFont="1" applyBorder="1" applyAlignment="1">
      <alignment vertical="top"/>
    </xf>
    <xf numFmtId="49" fontId="4" fillId="0" borderId="5" xfId="0" applyNumberFormat="1" applyFont="1" applyBorder="1" applyAlignment="1">
      <alignment vertical="top" wrapText="1"/>
    </xf>
    <xf numFmtId="38" fontId="4" fillId="0" borderId="4" xfId="0" applyNumberFormat="1" applyFont="1" applyBorder="1" applyAlignment="1">
      <alignment vertical="top"/>
    </xf>
    <xf numFmtId="38" fontId="8" fillId="0" borderId="6" xfId="0" applyNumberFormat="1" applyFont="1" applyBorder="1" applyAlignment="1">
      <alignment vertical="top"/>
    </xf>
    <xf numFmtId="38" fontId="8" fillId="0" borderId="5" xfId="0" applyNumberFormat="1" applyFont="1" applyBorder="1" applyAlignment="1">
      <alignment vertical="top"/>
    </xf>
    <xf numFmtId="49" fontId="9" fillId="0" borderId="5" xfId="0" applyNumberFormat="1" applyFont="1" applyBorder="1" applyAlignment="1">
      <alignment vertical="top" wrapText="1"/>
    </xf>
    <xf numFmtId="38" fontId="8" fillId="0" borderId="4" xfId="0" applyNumberFormat="1" applyFont="1" applyBorder="1" applyAlignment="1">
      <alignment vertical="top"/>
    </xf>
    <xf numFmtId="38" fontId="8" fillId="0" borderId="3" xfId="0" applyNumberFormat="1" applyFont="1" applyBorder="1" applyAlignment="1">
      <alignment vertical="top"/>
    </xf>
    <xf numFmtId="38" fontId="8" fillId="0" borderId="2" xfId="0" applyNumberFormat="1" applyFont="1" applyBorder="1" applyAlignment="1">
      <alignment vertical="top"/>
    </xf>
    <xf numFmtId="49" fontId="9" fillId="0" borderId="2" xfId="0" applyNumberFormat="1" applyFont="1" applyBorder="1" applyAlignment="1">
      <alignment vertical="top" wrapText="1"/>
    </xf>
    <xf numFmtId="38" fontId="8" fillId="0" borderId="1" xfId="0" applyNumberFormat="1" applyFont="1" applyBorder="1" applyAlignment="1">
      <alignment vertical="top"/>
    </xf>
    <xf numFmtId="0" fontId="88" fillId="0" borderId="0" xfId="1" applyFont="1" applyBorder="1"/>
    <xf numFmtId="186" fontId="2" fillId="0" borderId="0" xfId="1" applyNumberFormat="1" applyFont="1"/>
    <xf numFmtId="186" fontId="2" fillId="0" borderId="0" xfId="1" applyNumberFormat="1" applyFont="1" applyBorder="1"/>
    <xf numFmtId="0" fontId="4" fillId="0" borderId="2" xfId="0" applyFont="1" applyBorder="1" applyAlignment="1">
      <alignment horizontal="center" vertical="top"/>
    </xf>
    <xf numFmtId="49" fontId="8" fillId="0" borderId="21" xfId="0" applyNumberFormat="1" applyFont="1" applyBorder="1" applyAlignment="1">
      <alignment vertical="top" wrapText="1"/>
    </xf>
    <xf numFmtId="40" fontId="8" fillId="0" borderId="21" xfId="0" applyNumberFormat="1" applyFont="1" applyBorder="1" applyAlignment="1">
      <alignment vertical="top"/>
    </xf>
    <xf numFmtId="49" fontId="8" fillId="0" borderId="18" xfId="0" applyNumberFormat="1" applyFont="1" applyBorder="1" applyAlignment="1">
      <alignment vertical="top" wrapText="1"/>
    </xf>
    <xf numFmtId="40" fontId="8" fillId="0" borderId="18" xfId="0" applyNumberFormat="1" applyFont="1" applyBorder="1" applyAlignment="1">
      <alignment vertical="top"/>
    </xf>
    <xf numFmtId="49" fontId="4" fillId="0" borderId="18" xfId="0" applyNumberFormat="1" applyFont="1" applyBorder="1" applyAlignment="1">
      <alignment vertical="top" wrapText="1"/>
    </xf>
    <xf numFmtId="40" fontId="4" fillId="0" borderId="18" xfId="0" applyNumberFormat="1" applyFont="1" applyBorder="1" applyAlignment="1">
      <alignment vertical="top"/>
    </xf>
    <xf numFmtId="49" fontId="4" fillId="0" borderId="15" xfId="0" applyNumberFormat="1" applyFont="1" applyBorder="1" applyAlignment="1">
      <alignment vertical="top" wrapText="1"/>
    </xf>
    <xf numFmtId="40" fontId="4" fillId="0" borderId="15" xfId="0" applyNumberFormat="1" applyFont="1" applyBorder="1" applyAlignment="1">
      <alignment vertical="top"/>
    </xf>
    <xf numFmtId="0" fontId="4" fillId="0" borderId="14" xfId="0" applyNumberFormat="1" applyFont="1" applyBorder="1" applyAlignment="1">
      <alignment vertical="top" wrapText="1"/>
    </xf>
    <xf numFmtId="0" fontId="7" fillId="0" borderId="0" xfId="0" applyFont="1" applyAlignment="1">
      <alignment horizontal="center"/>
    </xf>
    <xf numFmtId="0" fontId="12" fillId="0" borderId="0" xfId="0" applyFont="1" applyAlignment="1">
      <alignment horizontal="center"/>
    </xf>
    <xf numFmtId="38" fontId="8" fillId="0" borderId="22" xfId="0" applyNumberFormat="1" applyFont="1" applyBorder="1" applyAlignment="1">
      <alignment vertical="top"/>
    </xf>
    <xf numFmtId="49" fontId="9" fillId="0" borderId="21" xfId="0" applyNumberFormat="1" applyFont="1" applyBorder="1" applyAlignment="1">
      <alignment vertical="top" wrapText="1"/>
    </xf>
    <xf numFmtId="38" fontId="8" fillId="0" borderId="20" xfId="0" applyNumberFormat="1" applyFont="1" applyBorder="1" applyAlignment="1">
      <alignment vertical="top"/>
    </xf>
    <xf numFmtId="38" fontId="8" fillId="0" borderId="19" xfId="0" applyNumberFormat="1" applyFont="1" applyBorder="1" applyAlignment="1">
      <alignment vertical="top"/>
    </xf>
    <xf numFmtId="49" fontId="9" fillId="0" borderId="18" xfId="0" applyNumberFormat="1" applyFont="1" applyBorder="1" applyAlignment="1">
      <alignment vertical="top" wrapText="1"/>
    </xf>
    <xf numFmtId="38" fontId="8" fillId="0" borderId="17" xfId="0" applyNumberFormat="1" applyFont="1" applyBorder="1" applyAlignment="1">
      <alignment vertical="top"/>
    </xf>
    <xf numFmtId="38" fontId="4" fillId="0" borderId="19" xfId="0" applyNumberFormat="1" applyFont="1" applyBorder="1" applyAlignment="1">
      <alignment vertical="top"/>
    </xf>
    <xf numFmtId="38" fontId="4" fillId="0" borderId="16" xfId="0" applyNumberFormat="1" applyFont="1" applyBorder="1" applyAlignment="1">
      <alignment vertical="top"/>
    </xf>
    <xf numFmtId="0" fontId="4" fillId="0" borderId="34" xfId="0" applyFont="1" applyBorder="1" applyAlignment="1">
      <alignment vertical="top"/>
    </xf>
    <xf numFmtId="0" fontId="4" fillId="0" borderId="36" xfId="0" applyFont="1" applyBorder="1" applyAlignment="1">
      <alignment vertical="top"/>
    </xf>
    <xf numFmtId="0" fontId="4" fillId="0" borderId="37" xfId="0" applyNumberFormat="1" applyFont="1" applyBorder="1" applyAlignment="1">
      <alignment vertical="top" wrapText="1"/>
    </xf>
    <xf numFmtId="0" fontId="0" fillId="0" borderId="49" xfId="0" applyBorder="1" applyAlignment="1"/>
    <xf numFmtId="0" fontId="4" fillId="0" borderId="11" xfId="0" applyFont="1" applyBorder="1" applyAlignment="1"/>
    <xf numFmtId="37" fontId="4" fillId="0" borderId="25" xfId="3" applyFont="1" applyBorder="1" applyAlignment="1">
      <alignment horizontal="center" vertical="center"/>
    </xf>
    <xf numFmtId="37" fontId="4" fillId="0" borderId="24" xfId="3" applyFont="1" applyBorder="1" applyAlignment="1">
      <alignment horizontal="center" vertical="center"/>
    </xf>
    <xf numFmtId="182" fontId="4" fillId="0" borderId="24" xfId="3" applyNumberFormat="1" applyFont="1" applyBorder="1" applyAlignment="1">
      <alignment horizontal="center" vertical="center"/>
    </xf>
    <xf numFmtId="37" fontId="4" fillId="0" borderId="24" xfId="3" applyFont="1" applyBorder="1" applyAlignment="1">
      <alignment horizontal="center" vertical="center" wrapText="1"/>
    </xf>
    <xf numFmtId="37" fontId="4" fillId="0" borderId="23" xfId="3" applyFont="1" applyBorder="1" applyAlignment="1">
      <alignment horizontal="center" vertical="center"/>
    </xf>
    <xf numFmtId="41" fontId="4" fillId="0" borderId="53" xfId="4" applyNumberFormat="1" applyFont="1" applyFill="1" applyBorder="1" applyAlignment="1" applyProtection="1">
      <alignment horizontal="right"/>
    </xf>
    <xf numFmtId="41" fontId="4" fillId="0" borderId="53" xfId="4" applyNumberFormat="1" applyFont="1" applyBorder="1" applyAlignment="1" applyProtection="1">
      <alignment horizontal="right"/>
    </xf>
    <xf numFmtId="41" fontId="4" fillId="0" borderId="18" xfId="4" applyNumberFormat="1" applyFont="1" applyFill="1" applyBorder="1" applyAlignment="1" applyProtection="1">
      <alignment horizontal="right"/>
    </xf>
    <xf numFmtId="37" fontId="89" fillId="0" borderId="19" xfId="3" applyFont="1" applyBorder="1" applyAlignment="1">
      <alignment horizontal="left" vertical="center"/>
    </xf>
    <xf numFmtId="37" fontId="89" fillId="0" borderId="0" xfId="3" applyFont="1" applyBorder="1"/>
    <xf numFmtId="41" fontId="4" fillId="0" borderId="18" xfId="4" applyNumberFormat="1" applyFont="1" applyBorder="1"/>
    <xf numFmtId="182" fontId="89" fillId="0" borderId="18" xfId="3" applyNumberFormat="1" applyFont="1" applyBorder="1" applyAlignment="1">
      <alignment horizontal="right"/>
    </xf>
    <xf numFmtId="183" fontId="89" fillId="0" borderId="17" xfId="4" applyNumberFormat="1" applyFont="1" applyBorder="1"/>
    <xf numFmtId="187" fontId="4" fillId="0" borderId="18" xfId="0" applyNumberFormat="1" applyFont="1" applyBorder="1" applyAlignment="1">
      <alignment vertical="center"/>
    </xf>
    <xf numFmtId="0" fontId="27" fillId="0" borderId="15" xfId="9" applyFont="1" applyFill="1" applyBorder="1" applyAlignment="1">
      <alignment horizontal="distributed" vertical="center"/>
    </xf>
    <xf numFmtId="0" fontId="4" fillId="0" borderId="61" xfId="0" applyFont="1" applyFill="1" applyBorder="1" applyAlignment="1">
      <alignment horizontal="centerContinuous" vertical="center"/>
    </xf>
    <xf numFmtId="0" fontId="4" fillId="0" borderId="5" xfId="0" applyFont="1" applyFill="1" applyBorder="1" applyAlignment="1">
      <alignment horizontal="centerContinuous" vertical="center"/>
    </xf>
    <xf numFmtId="183" fontId="4" fillId="0" borderId="5" xfId="6" quotePrefix="1" applyNumberFormat="1" applyFont="1" applyFill="1" applyBorder="1" applyAlignment="1" applyProtection="1">
      <alignment horizontal="centerContinuous" vertical="center"/>
    </xf>
    <xf numFmtId="0" fontId="4" fillId="0" borderId="5" xfId="0" applyFont="1" applyFill="1" applyBorder="1" applyAlignment="1" applyProtection="1">
      <alignment horizontal="left" vertical="center"/>
    </xf>
    <xf numFmtId="0" fontId="4" fillId="0" borderId="5" xfId="0" applyFont="1" applyFill="1" applyBorder="1" applyAlignment="1" applyProtection="1">
      <alignment horizontal="centerContinuous" vertical="center"/>
    </xf>
    <xf numFmtId="183" fontId="4" fillId="0" borderId="5" xfId="6" applyNumberFormat="1" applyFont="1" applyFill="1" applyBorder="1" applyAlignment="1">
      <alignment horizontal="center" vertical="center"/>
    </xf>
    <xf numFmtId="0" fontId="6" fillId="0" borderId="11" xfId="1" applyFont="1" applyFill="1" applyBorder="1" applyAlignment="1">
      <alignment horizontal="left" vertical="top"/>
    </xf>
    <xf numFmtId="0" fontId="4" fillId="0" borderId="11" xfId="1" applyNumberFormat="1" applyFont="1" applyFill="1" applyBorder="1" applyAlignment="1" applyProtection="1">
      <alignment horizontal="center" vertical="top"/>
    </xf>
    <xf numFmtId="183" fontId="6" fillId="0" borderId="11" xfId="6" applyNumberFormat="1" applyFont="1" applyFill="1" applyBorder="1" applyAlignment="1">
      <alignment vertical="top"/>
    </xf>
    <xf numFmtId="0" fontId="6" fillId="0" borderId="18" xfId="1" applyFont="1" applyFill="1" applyBorder="1" applyAlignment="1">
      <alignment vertical="top" wrapText="1"/>
    </xf>
    <xf numFmtId="0" fontId="4" fillId="0" borderId="18" xfId="1" applyNumberFormat="1" applyFont="1" applyFill="1" applyBorder="1" applyAlignment="1" applyProtection="1">
      <alignment horizontal="center" vertical="top"/>
    </xf>
    <xf numFmtId="183" fontId="6" fillId="0" borderId="18" xfId="6" applyNumberFormat="1" applyFont="1" applyFill="1" applyBorder="1" applyAlignment="1">
      <alignment vertical="top"/>
    </xf>
    <xf numFmtId="0" fontId="6" fillId="0" borderId="18" xfId="1" applyFont="1" applyFill="1" applyBorder="1" applyAlignment="1">
      <alignment vertical="top"/>
    </xf>
    <xf numFmtId="0" fontId="6" fillId="0" borderId="18" xfId="1" applyNumberFormat="1" applyFont="1" applyFill="1" applyBorder="1" applyAlignment="1">
      <alignment horizontal="center" vertical="top"/>
    </xf>
    <xf numFmtId="0" fontId="6" fillId="0" borderId="18" xfId="1" applyFont="1" applyFill="1" applyBorder="1" applyAlignment="1">
      <alignment horizontal="left" vertical="top"/>
    </xf>
    <xf numFmtId="0" fontId="4" fillId="0" borderId="18" xfId="1" applyFont="1" applyFill="1" applyBorder="1" applyAlignment="1">
      <alignment vertical="top"/>
    </xf>
    <xf numFmtId="0" fontId="4" fillId="0" borderId="18" xfId="1" applyNumberFormat="1" applyFont="1" applyFill="1" applyBorder="1" applyAlignment="1">
      <alignment horizontal="center" vertical="top"/>
    </xf>
    <xf numFmtId="183" fontId="6" fillId="0" borderId="18" xfId="23" applyNumberFormat="1" applyFont="1" applyFill="1" applyBorder="1" applyAlignment="1">
      <alignment vertical="top"/>
    </xf>
    <xf numFmtId="0" fontId="53" fillId="0" borderId="18" xfId="24" applyFont="1" applyFill="1" applyBorder="1" applyAlignment="1">
      <alignment horizontal="left" vertical="top" wrapText="1"/>
    </xf>
    <xf numFmtId="0" fontId="4" fillId="0" borderId="18" xfId="0" applyFont="1" applyFill="1" applyBorder="1" applyAlignment="1">
      <alignment vertical="top"/>
    </xf>
    <xf numFmtId="0" fontId="4" fillId="0" borderId="18" xfId="0" applyFont="1" applyFill="1" applyBorder="1" applyAlignment="1">
      <alignment horizontal="left" vertical="top" wrapText="1"/>
    </xf>
    <xf numFmtId="0" fontId="4" fillId="0" borderId="56" xfId="1" applyFont="1" applyFill="1" applyBorder="1" applyAlignment="1">
      <alignment vertical="top"/>
    </xf>
    <xf numFmtId="0" fontId="4" fillId="0" borderId="56" xfId="1" applyNumberFormat="1" applyFont="1" applyFill="1" applyBorder="1" applyAlignment="1">
      <alignment horizontal="center" vertical="top"/>
    </xf>
    <xf numFmtId="183" fontId="6" fillId="0" borderId="56" xfId="6" applyNumberFormat="1" applyFont="1" applyFill="1" applyBorder="1" applyAlignment="1">
      <alignment vertical="top"/>
    </xf>
    <xf numFmtId="183" fontId="32" fillId="0" borderId="18" xfId="6" applyNumberFormat="1" applyFont="1" applyFill="1" applyBorder="1" applyAlignment="1">
      <alignment vertical="top"/>
    </xf>
    <xf numFmtId="0" fontId="6" fillId="0" borderId="18" xfId="25" applyFont="1" applyFill="1" applyBorder="1" applyAlignment="1">
      <alignment horizontal="left" vertical="top" wrapText="1"/>
    </xf>
    <xf numFmtId="49" fontId="53" fillId="0" borderId="18" xfId="7" applyNumberFormat="1" applyFont="1" applyFill="1" applyBorder="1" applyAlignment="1" applyProtection="1">
      <alignment horizontal="left" vertical="top" wrapText="1"/>
    </xf>
    <xf numFmtId="0" fontId="4" fillId="0" borderId="18" xfId="26" applyFont="1" applyFill="1" applyBorder="1" applyAlignment="1">
      <alignment horizontal="justify" vertical="top" wrapText="1"/>
    </xf>
    <xf numFmtId="0" fontId="27" fillId="0" borderId="15" xfId="7" applyFont="1" applyFill="1" applyBorder="1" applyAlignment="1">
      <alignment vertical="top" wrapText="1"/>
    </xf>
    <xf numFmtId="183" fontId="91" fillId="0" borderId="18" xfId="6" applyNumberFormat="1" applyFont="1" applyFill="1" applyBorder="1" applyAlignment="1">
      <alignment vertical="top"/>
    </xf>
    <xf numFmtId="0" fontId="53" fillId="0" borderId="18" xfId="25" applyFont="1" applyFill="1" applyBorder="1" applyAlignment="1">
      <alignment horizontal="left" vertical="top" wrapText="1"/>
    </xf>
    <xf numFmtId="0" fontId="27" fillId="0" borderId="59" xfId="7" applyFont="1" applyFill="1" applyBorder="1" applyAlignment="1">
      <alignment horizontal="center" vertical="top" shrinkToFit="1"/>
    </xf>
    <xf numFmtId="0" fontId="27" fillId="0" borderId="15" xfId="7" applyFont="1" applyFill="1" applyBorder="1" applyAlignment="1">
      <alignment vertical="top" shrinkToFit="1"/>
    </xf>
    <xf numFmtId="183" fontId="32" fillId="0" borderId="15" xfId="6" applyNumberFormat="1" applyFont="1" applyFill="1" applyBorder="1" applyAlignment="1">
      <alignment vertical="top"/>
    </xf>
    <xf numFmtId="185" fontId="92" fillId="0" borderId="18" xfId="7" applyNumberFormat="1" applyFont="1" applyFill="1" applyBorder="1" applyAlignment="1">
      <alignment horizontal="left" vertical="top" wrapText="1"/>
    </xf>
    <xf numFmtId="0" fontId="52" fillId="0" borderId="18" xfId="7" applyFont="1" applyFill="1" applyBorder="1" applyAlignment="1">
      <alignment vertical="center" wrapText="1"/>
    </xf>
    <xf numFmtId="185" fontId="27" fillId="0" borderId="50" xfId="7" applyNumberFormat="1" applyFont="1" applyFill="1" applyBorder="1" applyAlignment="1">
      <alignment vertical="center" shrinkToFit="1"/>
    </xf>
    <xf numFmtId="0" fontId="27" fillId="0" borderId="56" xfId="7" applyFont="1" applyFill="1" applyBorder="1" applyAlignment="1">
      <alignment vertical="center"/>
    </xf>
    <xf numFmtId="185" fontId="27" fillId="0" borderId="57" xfId="7" applyNumberFormat="1" applyFont="1" applyFill="1" applyBorder="1" applyAlignment="1" applyProtection="1">
      <alignment horizontal="center" vertical="center" shrinkToFit="1"/>
    </xf>
    <xf numFmtId="185" fontId="27" fillId="0" borderId="56" xfId="7" applyNumberFormat="1" applyFont="1" applyFill="1" applyBorder="1" applyAlignment="1" applyProtection="1">
      <alignment horizontal="right" vertical="center" shrinkToFit="1"/>
    </xf>
    <xf numFmtId="185" fontId="27" fillId="0" borderId="56" xfId="7" applyNumberFormat="1" applyFont="1" applyFill="1" applyBorder="1" applyAlignment="1" applyProtection="1">
      <alignment horizontal="center" vertical="center" shrinkToFit="1"/>
    </xf>
    <xf numFmtId="185" fontId="4" fillId="0" borderId="18" xfId="7" applyNumberFormat="1" applyFont="1" applyFill="1" applyBorder="1" applyAlignment="1">
      <alignment horizontal="left" vertical="top" wrapText="1"/>
    </xf>
    <xf numFmtId="0" fontId="4" fillId="0" borderId="11" xfId="1" applyFont="1" applyFill="1" applyBorder="1" applyAlignment="1">
      <alignment horizontal="justify" vertical="top"/>
    </xf>
    <xf numFmtId="0" fontId="44" fillId="0" borderId="18" xfId="0" applyFont="1" applyFill="1" applyBorder="1" applyAlignment="1">
      <alignment vertical="top"/>
    </xf>
    <xf numFmtId="183" fontId="4" fillId="0" borderId="18" xfId="6" applyNumberFormat="1" applyFont="1" applyFill="1" applyBorder="1" applyAlignment="1">
      <alignment vertical="top"/>
    </xf>
    <xf numFmtId="183" fontId="4" fillId="0" borderId="56" xfId="6" applyNumberFormat="1" applyFont="1" applyFill="1" applyBorder="1" applyAlignment="1">
      <alignment vertical="top"/>
    </xf>
    <xf numFmtId="0" fontId="6" fillId="0" borderId="56" xfId="1" applyFont="1" applyFill="1" applyBorder="1" applyAlignment="1">
      <alignment vertical="top"/>
    </xf>
    <xf numFmtId="0" fontId="32" fillId="0" borderId="11" xfId="1" applyFont="1" applyFill="1" applyBorder="1" applyAlignment="1">
      <alignment vertical="top" wrapText="1"/>
    </xf>
    <xf numFmtId="0" fontId="32" fillId="0" borderId="18" xfId="1" applyFont="1" applyFill="1" applyBorder="1" applyAlignment="1">
      <alignment vertical="top"/>
    </xf>
    <xf numFmtId="0" fontId="53" fillId="0" borderId="15" xfId="1" applyFont="1" applyFill="1" applyBorder="1" applyAlignment="1">
      <alignment horizontal="left" vertical="top" wrapText="1"/>
    </xf>
    <xf numFmtId="0" fontId="2" fillId="0" borderId="0" xfId="1" applyAlignment="1"/>
    <xf numFmtId="0" fontId="4" fillId="0" borderId="2" xfId="0" applyFont="1" applyBorder="1" applyAlignment="1">
      <alignment horizontal="center" vertical="top"/>
    </xf>
    <xf numFmtId="0" fontId="7" fillId="0" borderId="0" xfId="0" applyFont="1" applyAlignment="1">
      <alignment horizontal="center"/>
    </xf>
    <xf numFmtId="0" fontId="12" fillId="0" borderId="0" xfId="0" applyFont="1" applyAlignment="1">
      <alignment horizontal="center"/>
    </xf>
    <xf numFmtId="0" fontId="4" fillId="0" borderId="29" xfId="0" applyFont="1" applyBorder="1" applyAlignment="1">
      <alignment horizontal="center"/>
    </xf>
    <xf numFmtId="0" fontId="12" fillId="0" borderId="0" xfId="1" applyFont="1" applyAlignment="1">
      <alignment horizontal="center"/>
    </xf>
    <xf numFmtId="0" fontId="4" fillId="0" borderId="22" xfId="0" applyFont="1" applyBorder="1" applyAlignment="1">
      <alignment horizontal="center" vertical="center"/>
    </xf>
    <xf numFmtId="0" fontId="4" fillId="0" borderId="21" xfId="0" applyFont="1" applyBorder="1" applyAlignment="1">
      <alignment horizontal="center" vertical="center"/>
    </xf>
    <xf numFmtId="0" fontId="4" fillId="0" borderId="11" xfId="0" applyFont="1" applyBorder="1" applyAlignment="1">
      <alignment horizontal="center" vertical="center" wrapText="1"/>
    </xf>
    <xf numFmtId="183" fontId="27" fillId="0" borderId="5" xfId="6" applyNumberFormat="1" applyFont="1" applyFill="1" applyBorder="1" applyAlignment="1">
      <alignment horizontal="center" vertical="top" wrapText="1"/>
    </xf>
    <xf numFmtId="38" fontId="2" fillId="0" borderId="0" xfId="1" applyNumberFormat="1"/>
    <xf numFmtId="3" fontId="25" fillId="4" borderId="53" xfId="1" applyNumberFormat="1" applyFont="1" applyFill="1" applyBorder="1"/>
    <xf numFmtId="3" fontId="25" fillId="4" borderId="18" xfId="1" applyNumberFormat="1" applyFont="1" applyFill="1" applyBorder="1" applyAlignment="1"/>
    <xf numFmtId="3" fontId="25" fillId="4" borderId="18" xfId="1" applyNumberFormat="1" applyFont="1" applyFill="1" applyBorder="1"/>
    <xf numFmtId="3" fontId="25" fillId="4" borderId="55" xfId="1" applyNumberFormat="1" applyFont="1" applyFill="1" applyBorder="1"/>
    <xf numFmtId="3" fontId="25" fillId="4" borderId="56" xfId="1" applyNumberFormat="1" applyFont="1" applyFill="1" applyBorder="1"/>
    <xf numFmtId="3" fontId="44" fillId="4" borderId="50" xfId="1" applyNumberFormat="1" applyFont="1" applyFill="1" applyBorder="1"/>
    <xf numFmtId="3" fontId="44" fillId="4" borderId="18" xfId="1" applyNumberFormat="1" applyFont="1" applyFill="1" applyBorder="1"/>
    <xf numFmtId="3" fontId="44" fillId="4" borderId="5" xfId="1" applyNumberFormat="1" applyFont="1" applyFill="1" applyBorder="1"/>
    <xf numFmtId="3" fontId="44" fillId="4" borderId="61" xfId="1" applyNumberFormat="1" applyFont="1" applyFill="1" applyBorder="1"/>
    <xf numFmtId="3" fontId="44" fillId="4" borderId="56" xfId="1" applyNumberFormat="1" applyFont="1" applyFill="1" applyBorder="1"/>
    <xf numFmtId="3" fontId="44" fillId="4" borderId="57" xfId="1" applyNumberFormat="1" applyFont="1" applyFill="1" applyBorder="1"/>
    <xf numFmtId="3" fontId="25" fillId="4" borderId="50" xfId="1" applyNumberFormat="1" applyFont="1" applyFill="1" applyBorder="1"/>
    <xf numFmtId="3" fontId="50" fillId="4" borderId="56" xfId="1" applyNumberFormat="1" applyFont="1" applyFill="1" applyBorder="1"/>
    <xf numFmtId="3" fontId="50" fillId="4" borderId="5" xfId="1" applyNumberFormat="1" applyFont="1" applyFill="1" applyBorder="1"/>
    <xf numFmtId="3" fontId="50" fillId="4" borderId="57" xfId="1" applyNumberFormat="1" applyFont="1" applyFill="1" applyBorder="1"/>
    <xf numFmtId="0" fontId="4" fillId="0" borderId="3" xfId="1" applyFont="1" applyBorder="1" applyAlignment="1">
      <alignment horizontal="center"/>
    </xf>
    <xf numFmtId="38" fontId="8" fillId="0" borderId="22" xfId="1" applyNumberFormat="1" applyFont="1" applyBorder="1"/>
    <xf numFmtId="40" fontId="8" fillId="0" borderId="21" xfId="1" applyNumberFormat="1" applyFont="1" applyBorder="1"/>
    <xf numFmtId="49" fontId="9" fillId="0" borderId="21" xfId="1" applyNumberFormat="1" applyFont="1" applyBorder="1" applyAlignment="1">
      <alignment wrapText="1"/>
    </xf>
    <xf numFmtId="38" fontId="8" fillId="0" borderId="21" xfId="1" applyNumberFormat="1" applyFont="1" applyBorder="1"/>
    <xf numFmtId="40" fontId="8" fillId="0" borderId="20" xfId="1" applyNumberFormat="1" applyFont="1" applyBorder="1"/>
    <xf numFmtId="38" fontId="4" fillId="0" borderId="19" xfId="1" applyNumberFormat="1" applyFont="1" applyBorder="1"/>
    <xf numFmtId="40" fontId="4" fillId="0" borderId="18" xfId="1" applyNumberFormat="1" applyFont="1" applyBorder="1"/>
    <xf numFmtId="49" fontId="4" fillId="0" borderId="18" xfId="1" applyNumberFormat="1" applyFont="1" applyBorder="1" applyAlignment="1">
      <alignment wrapText="1"/>
    </xf>
    <xf numFmtId="38" fontId="4" fillId="0" borderId="18" xfId="1" applyNumberFormat="1" applyFont="1" applyBorder="1"/>
    <xf numFmtId="40" fontId="4" fillId="0" borderId="17" xfId="1" applyNumberFormat="1" applyFont="1" applyBorder="1"/>
    <xf numFmtId="38" fontId="8" fillId="0" borderId="19" xfId="1" applyNumberFormat="1" applyFont="1" applyBorder="1"/>
    <xf numFmtId="40" fontId="8" fillId="0" borderId="18" xfId="1" applyNumberFormat="1" applyFont="1" applyBorder="1"/>
    <xf numFmtId="49" fontId="9" fillId="0" borderId="18" xfId="1" applyNumberFormat="1" applyFont="1" applyBorder="1" applyAlignment="1">
      <alignment wrapText="1"/>
    </xf>
    <xf numFmtId="38" fontId="8" fillId="0" borderId="18" xfId="1" applyNumberFormat="1" applyFont="1" applyBorder="1"/>
    <xf numFmtId="40" fontId="8" fillId="0" borderId="17" xfId="1" applyNumberFormat="1" applyFont="1" applyBorder="1"/>
    <xf numFmtId="38" fontId="8" fillId="0" borderId="16" xfId="1" applyNumberFormat="1" applyFont="1" applyBorder="1"/>
    <xf numFmtId="40" fontId="8" fillId="0" borderId="15" xfId="1" applyNumberFormat="1" applyFont="1" applyBorder="1"/>
    <xf numFmtId="49" fontId="9" fillId="0" borderId="15" xfId="1" applyNumberFormat="1" applyFont="1" applyBorder="1" applyAlignment="1">
      <alignment wrapText="1"/>
    </xf>
    <xf numFmtId="38" fontId="8" fillId="0" borderId="15" xfId="1" applyNumberFormat="1" applyFont="1" applyBorder="1"/>
    <xf numFmtId="40" fontId="8" fillId="0" borderId="14" xfId="1" applyNumberFormat="1" applyFont="1" applyBorder="1"/>
    <xf numFmtId="0" fontId="3" fillId="0" borderId="0" xfId="1" applyFont="1"/>
    <xf numFmtId="49" fontId="8" fillId="0" borderId="20" xfId="1" applyNumberFormat="1" applyFont="1" applyBorder="1"/>
    <xf numFmtId="49" fontId="4" fillId="0" borderId="17" xfId="1" applyNumberFormat="1" applyFont="1" applyBorder="1"/>
    <xf numFmtId="49" fontId="8" fillId="0" borderId="17" xfId="1" applyNumberFormat="1" applyFont="1" applyBorder="1"/>
    <xf numFmtId="49" fontId="8" fillId="0" borderId="14" xfId="1" applyNumberFormat="1" applyFont="1" applyBorder="1"/>
    <xf numFmtId="0" fontId="4" fillId="0" borderId="36" xfId="1" applyFont="1" applyBorder="1" applyAlignment="1">
      <alignment vertical="top"/>
    </xf>
    <xf numFmtId="0" fontId="4" fillId="0" borderId="37" xfId="1" applyNumberFormat="1" applyFont="1" applyBorder="1" applyAlignment="1">
      <alignment vertical="top" wrapText="1"/>
    </xf>
    <xf numFmtId="186" fontId="7" fillId="0" borderId="0" xfId="0" applyNumberFormat="1" applyFont="1" applyBorder="1" applyAlignment="1">
      <alignment horizontal="center"/>
    </xf>
    <xf numFmtId="3" fontId="44" fillId="0" borderId="0" xfId="0" applyNumberFormat="1" applyFont="1" applyBorder="1" applyAlignment="1"/>
    <xf numFmtId="186" fontId="44" fillId="0" borderId="0" xfId="0" applyNumberFormat="1" applyFont="1" applyBorder="1" applyAlignment="1"/>
    <xf numFmtId="0" fontId="62" fillId="0" borderId="5" xfId="0" applyFont="1" applyBorder="1" applyAlignment="1">
      <alignment horizontal="center" vertical="top" wrapText="1"/>
    </xf>
    <xf numFmtId="3" fontId="62" fillId="0" borderId="5" xfId="0" applyNumberFormat="1" applyFont="1" applyFill="1" applyBorder="1" applyAlignment="1">
      <alignment horizontal="center" vertical="top" wrapText="1"/>
    </xf>
    <xf numFmtId="0" fontId="62" fillId="0" borderId="5" xfId="0" applyFont="1" applyFill="1" applyBorder="1" applyAlignment="1">
      <alignment horizontal="center" vertical="top" wrapText="1"/>
    </xf>
    <xf numFmtId="49" fontId="8" fillId="0" borderId="5" xfId="0" applyNumberFormat="1" applyFont="1" applyBorder="1" applyAlignment="1">
      <alignment vertical="top" wrapText="1"/>
    </xf>
    <xf numFmtId="49" fontId="6" fillId="0" borderId="11" xfId="0" applyNumberFormat="1" applyFont="1" applyBorder="1" applyAlignment="1">
      <alignment wrapText="1"/>
    </xf>
    <xf numFmtId="38" fontId="6" fillId="0" borderId="11" xfId="0" applyNumberFormat="1" applyFont="1" applyBorder="1" applyAlignment="1"/>
    <xf numFmtId="183" fontId="4" fillId="0" borderId="18" xfId="6" applyNumberFormat="1" applyFont="1" applyBorder="1" applyAlignment="1"/>
    <xf numFmtId="38" fontId="4" fillId="0" borderId="50" xfId="0" applyNumberFormat="1" applyFont="1" applyBorder="1" applyAlignment="1"/>
    <xf numFmtId="49" fontId="95" fillId="0" borderId="18" xfId="0" applyNumberFormat="1" applyFont="1" applyBorder="1" applyAlignment="1">
      <alignment vertical="top" wrapText="1"/>
    </xf>
    <xf numFmtId="38" fontId="96" fillId="0" borderId="18" xfId="0" applyNumberFormat="1" applyFont="1" applyBorder="1" applyAlignment="1">
      <alignment vertical="top"/>
    </xf>
    <xf numFmtId="49" fontId="96" fillId="0" borderId="18" xfId="0" applyNumberFormat="1" applyFont="1" applyBorder="1" applyAlignment="1">
      <alignment vertical="top" wrapText="1"/>
    </xf>
    <xf numFmtId="0" fontId="2" fillId="0" borderId="56" xfId="0" applyFont="1" applyBorder="1" applyAlignment="1"/>
    <xf numFmtId="186" fontId="2" fillId="0" borderId="56" xfId="0" applyNumberFormat="1" applyFont="1" applyBorder="1" applyAlignment="1"/>
    <xf numFmtId="0" fontId="12" fillId="0" borderId="0" xfId="1" applyFont="1" applyAlignment="1">
      <alignment horizontal="center"/>
    </xf>
    <xf numFmtId="0" fontId="4" fillId="0" borderId="2" xfId="1" applyFont="1" applyBorder="1" applyAlignment="1">
      <alignment horizontal="center" vertical="top"/>
    </xf>
    <xf numFmtId="0" fontId="7" fillId="0" borderId="0" xfId="1" applyFont="1" applyAlignment="1">
      <alignment horizontal="center"/>
    </xf>
    <xf numFmtId="0" fontId="12" fillId="0" borderId="0" xfId="1" applyFont="1" applyAlignment="1">
      <alignment horizontal="center"/>
    </xf>
    <xf numFmtId="0" fontId="27" fillId="0" borderId="0" xfId="1" applyFont="1" applyBorder="1" applyAlignment="1">
      <alignment horizontal="left"/>
    </xf>
    <xf numFmtId="0" fontId="27" fillId="0" borderId="5" xfId="1" applyFont="1" applyFill="1" applyBorder="1" applyAlignment="1">
      <alignment horizontal="center" vertical="top" wrapText="1"/>
    </xf>
    <xf numFmtId="3" fontId="27" fillId="0" borderId="5" xfId="1" applyNumberFormat="1" applyFont="1" applyFill="1" applyBorder="1" applyAlignment="1">
      <alignment horizontal="center" vertical="top" wrapText="1"/>
    </xf>
    <xf numFmtId="0" fontId="32" fillId="0" borderId="11" xfId="1" applyFont="1" applyBorder="1" applyAlignment="1">
      <alignment horizontal="left" vertical="top"/>
    </xf>
    <xf numFmtId="38" fontId="32" fillId="0" borderId="11" xfId="1" applyNumberFormat="1" applyFont="1" applyFill="1" applyBorder="1" applyAlignment="1">
      <alignment horizontal="right" vertical="top"/>
    </xf>
    <xf numFmtId="38" fontId="32" fillId="0" borderId="18" xfId="1" applyNumberFormat="1" applyFont="1" applyBorder="1" applyAlignment="1">
      <alignment vertical="top" wrapText="1"/>
    </xf>
    <xf numFmtId="49" fontId="29" fillId="0" borderId="18" xfId="1" applyNumberFormat="1" applyFont="1" applyBorder="1" applyAlignment="1">
      <alignment vertical="top" wrapText="1"/>
    </xf>
    <xf numFmtId="38" fontId="27" fillId="0" borderId="18" xfId="1" applyNumberFormat="1" applyFont="1" applyFill="1" applyBorder="1" applyAlignment="1">
      <alignment vertical="top"/>
    </xf>
    <xf numFmtId="38" fontId="27" fillId="0" borderId="18" xfId="1" applyNumberFormat="1" applyFont="1" applyBorder="1" applyAlignment="1">
      <alignment vertical="top" wrapText="1"/>
    </xf>
    <xf numFmtId="49" fontId="27" fillId="0" borderId="18" xfId="1" applyNumberFormat="1" applyFont="1" applyBorder="1" applyAlignment="1">
      <alignment vertical="top" wrapText="1"/>
    </xf>
    <xf numFmtId="38" fontId="4" fillId="0" borderId="18" xfId="1" applyNumberFormat="1" applyFont="1" applyFill="1" applyBorder="1" applyAlignment="1">
      <alignment vertical="top"/>
    </xf>
    <xf numFmtId="49" fontId="44" fillId="0" borderId="18" xfId="1" applyNumberFormat="1" applyFont="1" applyBorder="1" applyAlignment="1">
      <alignment vertical="top" wrapText="1"/>
    </xf>
    <xf numFmtId="49" fontId="32" fillId="0" borderId="18" xfId="1" applyNumberFormat="1" applyFont="1" applyBorder="1" applyAlignment="1">
      <alignment vertical="top" wrapText="1"/>
    </xf>
    <xf numFmtId="38" fontId="32" fillId="0" borderId="18" xfId="1" applyNumberFormat="1" applyFont="1" applyFill="1" applyBorder="1" applyAlignment="1">
      <alignment vertical="top"/>
    </xf>
    <xf numFmtId="0" fontId="27" fillId="0" borderId="18" xfId="1" applyFont="1" applyBorder="1" applyAlignment="1">
      <alignment vertical="top" wrapText="1"/>
    </xf>
    <xf numFmtId="0" fontId="27" fillId="0" borderId="18" xfId="1" applyFont="1" applyFill="1" applyBorder="1" applyAlignment="1">
      <alignment vertical="top" wrapText="1"/>
    </xf>
    <xf numFmtId="3" fontId="27" fillId="0" borderId="18" xfId="1" applyNumberFormat="1" applyFont="1" applyFill="1" applyBorder="1" applyAlignment="1">
      <alignment vertical="top" wrapText="1"/>
    </xf>
    <xf numFmtId="0" fontId="27" fillId="0" borderId="18" xfId="1" applyFont="1" applyBorder="1"/>
    <xf numFmtId="0" fontId="27" fillId="0" borderId="18" xfId="1" applyFont="1" applyFill="1" applyBorder="1"/>
    <xf numFmtId="3" fontId="27" fillId="0" borderId="18" xfId="1" applyNumberFormat="1" applyFont="1" applyFill="1" applyBorder="1"/>
    <xf numFmtId="0" fontId="32" fillId="0" borderId="56" xfId="1" applyFont="1" applyBorder="1" applyAlignment="1">
      <alignment vertical="center"/>
    </xf>
    <xf numFmtId="38" fontId="32" fillId="0" borderId="56" xfId="1" applyNumberFormat="1" applyFont="1" applyFill="1" applyBorder="1" applyAlignment="1">
      <alignment vertical="center"/>
    </xf>
    <xf numFmtId="38" fontId="32" fillId="0" borderId="56" xfId="1" applyNumberFormat="1" applyFont="1" applyBorder="1" applyAlignment="1">
      <alignment vertical="center" wrapText="1"/>
    </xf>
    <xf numFmtId="0" fontId="97" fillId="0" borderId="0" xfId="1" applyFont="1" applyBorder="1" applyAlignment="1">
      <alignment horizontal="center"/>
    </xf>
    <xf numFmtId="186" fontId="97" fillId="0" borderId="0" xfId="1" applyNumberFormat="1" applyFont="1" applyBorder="1" applyAlignment="1">
      <alignment horizontal="center"/>
    </xf>
    <xf numFmtId="186" fontId="80" fillId="0" borderId="0" xfId="1" applyNumberFormat="1" applyFont="1" applyBorder="1" applyAlignment="1">
      <alignment horizontal="center"/>
    </xf>
    <xf numFmtId="0" fontId="98" fillId="0" borderId="0" xfId="1" applyFont="1" applyBorder="1"/>
    <xf numFmtId="186" fontId="25" fillId="0" borderId="0" xfId="1" applyNumberFormat="1" applyFont="1" applyBorder="1"/>
    <xf numFmtId="186" fontId="4" fillId="0" borderId="0" xfId="1" applyNumberFormat="1" applyFont="1" applyBorder="1" applyAlignment="1">
      <alignment horizontal="right"/>
    </xf>
    <xf numFmtId="186" fontId="99" fillId="0" borderId="5" xfId="1" applyNumberFormat="1" applyFont="1" applyBorder="1" applyAlignment="1">
      <alignment horizontal="center" vertical="center"/>
    </xf>
    <xf numFmtId="49" fontId="9" fillId="0" borderId="5" xfId="1" applyNumberFormat="1" applyFont="1" applyBorder="1" applyAlignment="1">
      <alignment vertical="top" wrapText="1"/>
    </xf>
    <xf numFmtId="38" fontId="8" fillId="0" borderId="5" xfId="1" applyNumberFormat="1" applyFont="1" applyBorder="1" applyAlignment="1">
      <alignment vertical="top"/>
    </xf>
    <xf numFmtId="49" fontId="4" fillId="0" borderId="5" xfId="1" applyNumberFormat="1" applyFont="1" applyBorder="1" applyAlignment="1">
      <alignment vertical="top" wrapText="1"/>
    </xf>
    <xf numFmtId="38" fontId="4" fillId="0" borderId="5" xfId="1" applyNumberFormat="1" applyFont="1" applyBorder="1" applyAlignment="1">
      <alignment vertical="top"/>
    </xf>
    <xf numFmtId="0" fontId="4" fillId="0" borderId="2" xfId="1" applyFont="1" applyBorder="1" applyAlignment="1">
      <alignment horizontal="center"/>
    </xf>
    <xf numFmtId="0" fontId="7" fillId="0" borderId="0" xfId="1" applyFont="1" applyAlignment="1">
      <alignment horizontal="center"/>
    </xf>
    <xf numFmtId="0" fontId="12" fillId="0" borderId="0" xfId="1" applyFont="1" applyAlignment="1">
      <alignment horizontal="center"/>
    </xf>
    <xf numFmtId="0" fontId="4" fillId="0" borderId="2" xfId="1" applyFont="1" applyBorder="1" applyAlignment="1">
      <alignment horizontal="center"/>
    </xf>
    <xf numFmtId="0" fontId="4" fillId="0" borderId="1" xfId="1" applyFont="1" applyBorder="1" applyAlignment="1">
      <alignment horizontal="center"/>
    </xf>
    <xf numFmtId="0" fontId="7" fillId="0" borderId="0" xfId="1" applyFont="1" applyAlignment="1">
      <alignment horizontal="center"/>
    </xf>
    <xf numFmtId="0" fontId="12" fillId="0" borderId="0" xfId="1" applyFont="1" applyAlignment="1">
      <alignment horizontal="center"/>
    </xf>
    <xf numFmtId="0" fontId="4" fillId="0" borderId="29" xfId="1" applyFont="1" applyBorder="1" applyAlignment="1">
      <alignment horizontal="center"/>
    </xf>
    <xf numFmtId="0" fontId="12" fillId="0" borderId="0" xfId="11" applyFont="1" applyBorder="1" applyAlignment="1">
      <alignment horizontal="center"/>
    </xf>
    <xf numFmtId="49" fontId="6" fillId="0" borderId="22" xfId="11" applyNumberFormat="1" applyFont="1" applyBorder="1" applyAlignment="1">
      <alignment vertical="center" wrapText="1"/>
    </xf>
    <xf numFmtId="49" fontId="4" fillId="0" borderId="21" xfId="11" applyNumberFormat="1" applyFont="1" applyBorder="1" applyAlignment="1">
      <alignment vertical="center" wrapText="1"/>
    </xf>
    <xf numFmtId="38" fontId="4" fillId="0" borderId="21" xfId="11" applyNumberFormat="1" applyFont="1" applyBorder="1">
      <alignment vertical="center"/>
    </xf>
    <xf numFmtId="40" fontId="4" fillId="0" borderId="21" xfId="11" applyNumberFormat="1" applyFont="1" applyBorder="1">
      <alignment vertical="center"/>
    </xf>
    <xf numFmtId="49" fontId="16" fillId="0" borderId="20" xfId="11" applyNumberFormat="1" applyFont="1" applyBorder="1" applyAlignment="1">
      <alignment vertical="center" wrapText="1"/>
    </xf>
    <xf numFmtId="49" fontId="8" fillId="0" borderId="19" xfId="11" applyNumberFormat="1" applyFont="1" applyBorder="1" applyAlignment="1">
      <alignment vertical="center" wrapText="1"/>
    </xf>
    <xf numFmtId="49" fontId="8" fillId="0" borderId="18" xfId="11" applyNumberFormat="1" applyFont="1" applyBorder="1" applyAlignment="1">
      <alignment vertical="center" wrapText="1"/>
    </xf>
    <xf numFmtId="38" fontId="8" fillId="0" borderId="18" xfId="11" applyNumberFormat="1" applyFont="1" applyBorder="1">
      <alignment vertical="center"/>
    </xf>
    <xf numFmtId="40" fontId="8" fillId="0" borderId="18" xfId="11" applyNumberFormat="1" applyFont="1" applyBorder="1">
      <alignment vertical="center"/>
    </xf>
    <xf numFmtId="49" fontId="15" fillId="0" borderId="17" xfId="11" applyNumberFormat="1" applyFont="1" applyBorder="1" applyAlignment="1">
      <alignment vertical="center" wrapText="1"/>
    </xf>
    <xf numFmtId="49" fontId="6" fillId="0" borderId="19" xfId="11" applyNumberFormat="1" applyFont="1" applyBorder="1" applyAlignment="1">
      <alignment vertical="center" wrapText="1"/>
    </xf>
    <xf numFmtId="49" fontId="4" fillId="0" borderId="18" xfId="11" applyNumberFormat="1" applyFont="1" applyBorder="1" applyAlignment="1">
      <alignment vertical="center" wrapText="1"/>
    </xf>
    <xf numFmtId="38" fontId="4" fillId="0" borderId="18" xfId="11" applyNumberFormat="1" applyFont="1" applyBorder="1">
      <alignment vertical="center"/>
    </xf>
    <xf numFmtId="40" fontId="4" fillId="0" borderId="18" xfId="11" applyNumberFormat="1" applyFont="1" applyBorder="1">
      <alignment vertical="center"/>
    </xf>
    <xf numFmtId="49" fontId="16" fillId="0" borderId="17" xfId="11" applyNumberFormat="1" applyFont="1" applyBorder="1" applyAlignment="1">
      <alignment vertical="center" wrapText="1"/>
    </xf>
    <xf numFmtId="49" fontId="8" fillId="0" borderId="16" xfId="11" applyNumberFormat="1" applyFont="1" applyBorder="1" applyAlignment="1">
      <alignment vertical="center" wrapText="1"/>
    </xf>
    <xf numFmtId="49" fontId="8" fillId="0" borderId="15" xfId="11" applyNumberFormat="1" applyFont="1" applyBorder="1" applyAlignment="1">
      <alignment vertical="center" wrapText="1"/>
    </xf>
    <xf numFmtId="38" fontId="8" fillId="0" borderId="15" xfId="11" applyNumberFormat="1" applyFont="1" applyBorder="1">
      <alignment vertical="center"/>
    </xf>
    <xf numFmtId="40" fontId="8" fillId="0" borderId="15" xfId="11" applyNumberFormat="1" applyFont="1" applyBorder="1">
      <alignment vertical="center"/>
    </xf>
    <xf numFmtId="49" fontId="15" fillId="0" borderId="14" xfId="11" applyNumberFormat="1" applyFont="1" applyBorder="1" applyAlignment="1">
      <alignment vertical="center" wrapText="1"/>
    </xf>
    <xf numFmtId="0" fontId="2" fillId="0" borderId="0" xfId="11" applyFont="1">
      <alignment vertical="center"/>
    </xf>
    <xf numFmtId="0" fontId="74" fillId="0" borderId="0" xfId="1" applyFont="1" applyAlignment="1"/>
    <xf numFmtId="0" fontId="2" fillId="0" borderId="0" xfId="1" applyAlignment="1"/>
    <xf numFmtId="0" fontId="78" fillId="0" borderId="0" xfId="1" applyFont="1" applyAlignment="1">
      <alignment horizontal="center"/>
    </xf>
    <xf numFmtId="0" fontId="79" fillId="0" borderId="0" xfId="1" applyFont="1" applyAlignment="1">
      <alignment horizontal="center"/>
    </xf>
    <xf numFmtId="0" fontId="80" fillId="0" borderId="0" xfId="1" applyFont="1" applyAlignment="1">
      <alignment horizontal="center"/>
    </xf>
    <xf numFmtId="0" fontId="81" fillId="0" borderId="0" xfId="1" applyFont="1" applyAlignment="1">
      <alignment horizontal="center"/>
    </xf>
    <xf numFmtId="0" fontId="80" fillId="0" borderId="0" xfId="1" applyFont="1" applyAlignment="1">
      <alignment horizontal="center" vertical="top"/>
    </xf>
    <xf numFmtId="0" fontId="81" fillId="0" borderId="0" xfId="1" applyFont="1" applyAlignment="1">
      <alignment horizontal="center" vertical="top"/>
    </xf>
    <xf numFmtId="0" fontId="20" fillId="0" borderId="0" xfId="1" applyFont="1" applyBorder="1" applyAlignment="1">
      <alignment horizontal="center"/>
    </xf>
    <xf numFmtId="0" fontId="2" fillId="0" borderId="0" xfId="1" applyBorder="1" applyAlignment="1">
      <alignment horizontal="center"/>
    </xf>
    <xf numFmtId="0" fontId="2" fillId="0" borderId="0" xfId="1" applyAlignment="1">
      <alignment horizontal="center"/>
    </xf>
    <xf numFmtId="0" fontId="25" fillId="0" borderId="11" xfId="1" applyFont="1" applyBorder="1" applyAlignment="1">
      <alignment horizontal="center" vertical="center"/>
    </xf>
    <xf numFmtId="0" fontId="25" fillId="0" borderId="56" xfId="1" applyFont="1" applyBorder="1" applyAlignment="1">
      <alignment horizontal="center" vertical="center"/>
    </xf>
    <xf numFmtId="0" fontId="76" fillId="0" borderId="11" xfId="1" applyFont="1" applyBorder="1" applyAlignment="1">
      <alignment horizontal="center" vertical="center"/>
    </xf>
    <xf numFmtId="0" fontId="76" fillId="0" borderId="56" xfId="1" applyFont="1" applyBorder="1" applyAlignment="1">
      <alignment horizontal="center" vertical="center"/>
    </xf>
    <xf numFmtId="0" fontId="87" fillId="0" borderId="11" xfId="1" applyFont="1" applyBorder="1" applyAlignment="1">
      <alignment horizontal="center" vertical="center"/>
    </xf>
    <xf numFmtId="0" fontId="87" fillId="0" borderId="56" xfId="1" applyFont="1" applyBorder="1" applyAlignment="1">
      <alignment horizontal="center" vertical="center"/>
    </xf>
    <xf numFmtId="0" fontId="87" fillId="0" borderId="69" xfId="1" applyFont="1" applyBorder="1" applyAlignment="1">
      <alignment horizontal="center" vertical="center"/>
    </xf>
    <xf numFmtId="0" fontId="50" fillId="0" borderId="50" xfId="1" applyFont="1" applyBorder="1" applyAlignment="1">
      <alignment horizontal="center" vertical="center"/>
    </xf>
    <xf numFmtId="0" fontId="3" fillId="0" borderId="13" xfId="1" applyFont="1" applyBorder="1" applyAlignment="1">
      <alignment vertical="top" wrapText="1"/>
    </xf>
    <xf numFmtId="0" fontId="4" fillId="0" borderId="9" xfId="1" applyFont="1" applyBorder="1" applyAlignment="1">
      <alignment horizontal="center"/>
    </xf>
    <xf numFmtId="0" fontId="4" fillId="0" borderId="8" xfId="1" applyFont="1" applyBorder="1" applyAlignment="1">
      <alignment horizontal="center"/>
    </xf>
    <xf numFmtId="0" fontId="4" fillId="0" borderId="2" xfId="1" applyFont="1" applyBorder="1" applyAlignment="1">
      <alignment horizontal="center"/>
    </xf>
    <xf numFmtId="0" fontId="4" fillId="0" borderId="7" xfId="1" applyFont="1" applyBorder="1" applyAlignment="1">
      <alignment horizontal="center"/>
    </xf>
    <xf numFmtId="0" fontId="4" fillId="0" borderId="1" xfId="1" applyFont="1" applyBorder="1" applyAlignment="1">
      <alignment horizontal="center"/>
    </xf>
    <xf numFmtId="0" fontId="4" fillId="0" borderId="13" xfId="1" applyFont="1" applyBorder="1" applyAlignment="1">
      <alignment vertical="top"/>
    </xf>
    <xf numFmtId="0" fontId="4" fillId="0" borderId="9" xfId="1" applyFont="1" applyBorder="1" applyAlignment="1">
      <alignment horizontal="center" vertical="top"/>
    </xf>
    <xf numFmtId="0" fontId="4" fillId="0" borderId="3" xfId="1" applyFont="1" applyBorder="1" applyAlignment="1">
      <alignment horizontal="center" vertical="top"/>
    </xf>
    <xf numFmtId="0" fontId="4" fillId="0" borderId="8" xfId="1" applyFont="1" applyBorder="1" applyAlignment="1">
      <alignment horizontal="center" vertical="top"/>
    </xf>
    <xf numFmtId="0" fontId="4" fillId="0" borderId="2" xfId="1" applyFont="1" applyBorder="1" applyAlignment="1">
      <alignment horizontal="center" vertical="top"/>
    </xf>
    <xf numFmtId="0" fontId="4" fillId="0" borderId="7" xfId="1" applyFont="1" applyBorder="1" applyAlignment="1">
      <alignment horizontal="center" vertical="top"/>
    </xf>
    <xf numFmtId="0" fontId="4" fillId="0" borderId="1" xfId="1" applyFont="1" applyBorder="1" applyAlignment="1">
      <alignment horizontal="center" vertical="top"/>
    </xf>
    <xf numFmtId="0" fontId="4" fillId="0" borderId="13" xfId="1" applyFont="1" applyBorder="1" applyAlignment="1">
      <alignment vertical="top" wrapText="1"/>
    </xf>
    <xf numFmtId="0" fontId="4" fillId="0" borderId="9" xfId="0" applyFont="1" applyBorder="1" applyAlignment="1">
      <alignment horizontal="center" vertical="top"/>
    </xf>
    <xf numFmtId="0" fontId="4" fillId="0" borderId="3" xfId="0" applyFont="1" applyBorder="1" applyAlignment="1">
      <alignment horizontal="center" vertical="top"/>
    </xf>
    <xf numFmtId="0" fontId="4" fillId="0" borderId="8" xfId="0" applyFont="1" applyBorder="1" applyAlignment="1">
      <alignment horizontal="center" vertical="top"/>
    </xf>
    <xf numFmtId="0" fontId="4" fillId="0" borderId="2" xfId="0" applyFont="1" applyBorder="1" applyAlignment="1">
      <alignment horizontal="center" vertical="top"/>
    </xf>
    <xf numFmtId="0" fontId="4" fillId="0" borderId="7" xfId="0" applyFont="1" applyBorder="1" applyAlignment="1">
      <alignment horizontal="center" vertical="top"/>
    </xf>
    <xf numFmtId="0" fontId="4" fillId="0" borderId="1" xfId="0" applyFont="1" applyBorder="1" applyAlignment="1">
      <alignment horizontal="center" vertical="top"/>
    </xf>
    <xf numFmtId="0" fontId="4" fillId="0" borderId="22" xfId="0" applyFont="1" applyBorder="1" applyAlignment="1">
      <alignment horizontal="center" vertical="top"/>
    </xf>
    <xf numFmtId="0" fontId="4" fillId="0" borderId="16" xfId="0" applyFont="1" applyBorder="1" applyAlignment="1">
      <alignment horizontal="center" vertical="top"/>
    </xf>
    <xf numFmtId="0" fontId="4" fillId="0" borderId="21" xfId="0" applyFont="1" applyBorder="1" applyAlignment="1">
      <alignment horizontal="center" vertical="top"/>
    </xf>
    <xf numFmtId="0" fontId="4" fillId="0" borderId="15" xfId="0" applyFont="1" applyBorder="1" applyAlignment="1">
      <alignment horizontal="center" vertical="top"/>
    </xf>
    <xf numFmtId="0" fontId="4" fillId="0" borderId="28" xfId="0" applyFont="1" applyBorder="1" applyAlignment="1">
      <alignment horizontal="center" vertical="top"/>
    </xf>
    <xf numFmtId="0" fontId="4" fillId="0" borderId="27" xfId="0" applyFont="1" applyBorder="1" applyAlignment="1">
      <alignment horizontal="center" vertical="top"/>
    </xf>
    <xf numFmtId="0" fontId="4" fillId="0" borderId="71" xfId="0" applyFont="1" applyBorder="1" applyAlignment="1">
      <alignment horizontal="center" vertical="top"/>
    </xf>
    <xf numFmtId="0" fontId="4" fillId="0" borderId="20" xfId="0" applyFont="1" applyBorder="1" applyAlignment="1">
      <alignment horizontal="center" vertical="top"/>
    </xf>
    <xf numFmtId="0" fontId="4" fillId="0" borderId="14" xfId="0" applyFont="1" applyBorder="1" applyAlignment="1">
      <alignment horizontal="center" vertical="top"/>
    </xf>
    <xf numFmtId="0" fontId="4" fillId="0" borderId="29" xfId="0" applyFont="1" applyBorder="1" applyAlignment="1">
      <alignment horizontal="center"/>
    </xf>
    <xf numFmtId="0" fontId="0" fillId="0" borderId="16" xfId="0" applyBorder="1" applyAlignment="1"/>
    <xf numFmtId="0" fontId="0" fillId="0" borderId="15" xfId="0" applyBorder="1" applyAlignment="1"/>
    <xf numFmtId="0" fontId="7" fillId="0" borderId="0" xfId="0" applyFont="1" applyAlignment="1">
      <alignment horizontal="center"/>
    </xf>
    <xf numFmtId="0" fontId="0" fillId="0" borderId="14" xfId="0" applyBorder="1" applyAlignment="1"/>
    <xf numFmtId="0" fontId="12" fillId="0" borderId="0" xfId="0" applyFont="1" applyAlignment="1">
      <alignment horizontal="center"/>
    </xf>
    <xf numFmtId="49" fontId="9" fillId="0" borderId="34" xfId="0" applyNumberFormat="1" applyFont="1" applyBorder="1" applyAlignment="1">
      <alignment vertical="top" wrapText="1"/>
    </xf>
    <xf numFmtId="49" fontId="9" fillId="0" borderId="35" xfId="0" applyNumberFormat="1" applyFont="1" applyBorder="1" applyAlignment="1">
      <alignment vertical="top" wrapText="1"/>
    </xf>
    <xf numFmtId="49" fontId="6" fillId="0" borderId="34" xfId="0" applyNumberFormat="1" applyFont="1" applyBorder="1" applyAlignment="1">
      <alignment vertical="top" wrapText="1"/>
    </xf>
    <xf numFmtId="49" fontId="6" fillId="0" borderId="35" xfId="0" applyNumberFormat="1" applyFont="1" applyBorder="1" applyAlignment="1">
      <alignment vertical="top" wrapText="1"/>
    </xf>
    <xf numFmtId="0" fontId="4" fillId="0" borderId="30" xfId="0" applyFont="1" applyBorder="1" applyAlignment="1">
      <alignment horizontal="center"/>
    </xf>
    <xf numFmtId="0" fontId="4" fillId="0" borderId="31" xfId="0" applyFont="1" applyBorder="1" applyAlignment="1">
      <alignment horizontal="center"/>
    </xf>
    <xf numFmtId="49" fontId="9" fillId="0" borderId="32" xfId="0" applyNumberFormat="1" applyFont="1" applyBorder="1" applyAlignment="1">
      <alignment vertical="top" wrapText="1"/>
    </xf>
    <xf numFmtId="49" fontId="9" fillId="0" borderId="33" xfId="0" applyNumberFormat="1" applyFont="1" applyBorder="1" applyAlignment="1">
      <alignment vertical="top" wrapText="1"/>
    </xf>
    <xf numFmtId="0" fontId="4" fillId="0" borderId="13" xfId="0" applyFont="1" applyBorder="1" applyAlignment="1">
      <alignment vertical="top" wrapText="1"/>
    </xf>
    <xf numFmtId="49" fontId="6" fillId="0" borderId="36" xfId="0" applyNumberFormat="1" applyFont="1" applyBorder="1" applyAlignment="1">
      <alignment vertical="top" wrapText="1"/>
    </xf>
    <xf numFmtId="49" fontId="6" fillId="0" borderId="37" xfId="0" applyNumberFormat="1" applyFont="1" applyBorder="1" applyAlignment="1">
      <alignment vertical="top" wrapText="1"/>
    </xf>
    <xf numFmtId="49" fontId="9" fillId="0" borderId="36" xfId="0" applyNumberFormat="1" applyFont="1" applyBorder="1" applyAlignment="1">
      <alignment vertical="top" wrapText="1"/>
    </xf>
    <xf numFmtId="49" fontId="9" fillId="0" borderId="37" xfId="0" applyNumberFormat="1" applyFont="1" applyBorder="1" applyAlignment="1">
      <alignment vertical="top" wrapText="1"/>
    </xf>
    <xf numFmtId="37" fontId="6" fillId="0" borderId="43" xfId="5" applyFont="1" applyBorder="1" applyAlignment="1">
      <alignment horizontal="distributed" vertical="center"/>
    </xf>
    <xf numFmtId="37" fontId="19" fillId="0" borderId="48" xfId="5" applyBorder="1" applyAlignment="1">
      <alignment horizontal="distributed" vertical="center"/>
    </xf>
    <xf numFmtId="37" fontId="21" fillId="0" borderId="0" xfId="5" applyFont="1" applyAlignment="1">
      <alignment horizontal="center"/>
    </xf>
    <xf numFmtId="37" fontId="22" fillId="0" borderId="0" xfId="5" applyFont="1" applyAlignment="1">
      <alignment horizontal="center"/>
    </xf>
    <xf numFmtId="37" fontId="23" fillId="0" borderId="0" xfId="5" applyFont="1" applyBorder="1" applyAlignment="1">
      <alignment horizontal="center" vertical="center"/>
    </xf>
    <xf numFmtId="37" fontId="25" fillId="0" borderId="0" xfId="5" applyFont="1" applyBorder="1" applyAlignment="1">
      <alignment horizontal="center" vertical="center"/>
    </xf>
    <xf numFmtId="37" fontId="25" fillId="0" borderId="38" xfId="5" applyFont="1" applyBorder="1" applyAlignment="1">
      <alignment horizontal="center" vertical="center"/>
    </xf>
    <xf numFmtId="37" fontId="4" fillId="0" borderId="11" xfId="5" applyFont="1" applyBorder="1" applyAlignment="1">
      <alignment horizontal="center" vertical="center"/>
    </xf>
    <xf numFmtId="37" fontId="4" fillId="0" borderId="18" xfId="5" applyFont="1" applyBorder="1" applyAlignment="1">
      <alignment horizontal="center" vertical="center"/>
    </xf>
    <xf numFmtId="37" fontId="4" fillId="0" borderId="39" xfId="5" applyFont="1" applyBorder="1" applyAlignment="1">
      <alignment horizontal="center" vertical="center"/>
    </xf>
    <xf numFmtId="37" fontId="4" fillId="0" borderId="0" xfId="5" applyFont="1" applyBorder="1" applyAlignment="1">
      <alignment horizontal="center" vertical="center"/>
    </xf>
    <xf numFmtId="37" fontId="4" fillId="0" borderId="40" xfId="5" applyFont="1" applyBorder="1" applyAlignment="1">
      <alignment horizontal="center" vertical="center"/>
    </xf>
    <xf numFmtId="37" fontId="4" fillId="0" borderId="44" xfId="5" applyFont="1" applyBorder="1" applyAlignment="1">
      <alignment horizontal="center" vertical="center"/>
    </xf>
    <xf numFmtId="37" fontId="4" fillId="0" borderId="41" xfId="5" applyFont="1" applyBorder="1" applyAlignment="1">
      <alignment horizontal="center" vertical="center"/>
    </xf>
    <xf numFmtId="37" fontId="4" fillId="0" borderId="45" xfId="5" applyFont="1" applyBorder="1" applyAlignment="1">
      <alignment horizontal="center" vertical="center"/>
    </xf>
    <xf numFmtId="37" fontId="26" fillId="0" borderId="42" xfId="5" applyFont="1" applyBorder="1" applyAlignment="1">
      <alignment horizontal="center" vertical="center"/>
    </xf>
    <xf numFmtId="37" fontId="26" fillId="0" borderId="46" xfId="5" applyFont="1" applyBorder="1" applyAlignment="1">
      <alignment horizontal="center" vertical="center"/>
    </xf>
    <xf numFmtId="37" fontId="4" fillId="0" borderId="47" xfId="5" applyFont="1" applyBorder="1" applyAlignment="1">
      <alignment horizontal="center" vertical="center"/>
    </xf>
    <xf numFmtId="0" fontId="7" fillId="0" borderId="13" xfId="0" applyFont="1" applyBorder="1" applyAlignment="1">
      <alignment horizontal="center"/>
    </xf>
    <xf numFmtId="0" fontId="4" fillId="0" borderId="22" xfId="1" applyFont="1" applyBorder="1" applyAlignment="1">
      <alignment horizontal="center" vertical="top"/>
    </xf>
    <xf numFmtId="0" fontId="2" fillId="0" borderId="16" xfId="1" applyBorder="1"/>
    <xf numFmtId="0" fontId="4" fillId="0" borderId="21" xfId="1" applyFont="1" applyBorder="1" applyAlignment="1">
      <alignment horizontal="center" vertical="top"/>
    </xf>
    <xf numFmtId="0" fontId="2" fillId="0" borderId="15" xfId="1" applyBorder="1"/>
    <xf numFmtId="0" fontId="4" fillId="0" borderId="20" xfId="1" applyFont="1" applyBorder="1" applyAlignment="1">
      <alignment horizontal="center" vertical="top"/>
    </xf>
    <xf numFmtId="0" fontId="2" fillId="0" borderId="14" xfId="1" applyBorder="1"/>
    <xf numFmtId="0" fontId="7" fillId="0" borderId="0" xfId="1" applyFont="1" applyAlignment="1">
      <alignment horizontal="center"/>
    </xf>
    <xf numFmtId="0" fontId="12" fillId="0" borderId="0" xfId="1" applyFont="1" applyAlignment="1">
      <alignment horizontal="center"/>
    </xf>
    <xf numFmtId="0" fontId="4" fillId="0" borderId="29" xfId="1" applyFont="1" applyBorder="1" applyAlignment="1">
      <alignment horizontal="center"/>
    </xf>
    <xf numFmtId="49" fontId="9" fillId="0" borderId="34" xfId="1" applyNumberFormat="1" applyFont="1" applyBorder="1" applyAlignment="1">
      <alignment vertical="top" wrapText="1"/>
    </xf>
    <xf numFmtId="49" fontId="9" fillId="0" borderId="35" xfId="1" applyNumberFormat="1" applyFont="1" applyBorder="1" applyAlignment="1">
      <alignment vertical="top" wrapText="1"/>
    </xf>
    <xf numFmtId="49" fontId="6" fillId="0" borderId="34" xfId="1" applyNumberFormat="1" applyFont="1" applyBorder="1" applyAlignment="1">
      <alignment vertical="top" wrapText="1"/>
    </xf>
    <xf numFmtId="49" fontId="6" fillId="0" borderId="35" xfId="1" applyNumberFormat="1" applyFont="1" applyBorder="1" applyAlignment="1">
      <alignment vertical="top" wrapText="1"/>
    </xf>
    <xf numFmtId="0" fontId="4" fillId="0" borderId="30" xfId="1" applyFont="1" applyBorder="1" applyAlignment="1">
      <alignment horizontal="center"/>
    </xf>
    <xf numFmtId="0" fontId="4" fillId="0" borderId="31" xfId="1" applyFont="1" applyBorder="1" applyAlignment="1">
      <alignment horizontal="center"/>
    </xf>
    <xf numFmtId="49" fontId="9" fillId="0" borderId="32" xfId="1" applyNumberFormat="1" applyFont="1" applyBorder="1" applyAlignment="1">
      <alignment vertical="top" wrapText="1"/>
    </xf>
    <xf numFmtId="49" fontId="9" fillId="0" borderId="33" xfId="1" applyNumberFormat="1" applyFont="1" applyBorder="1" applyAlignment="1">
      <alignment vertical="top" wrapText="1"/>
    </xf>
    <xf numFmtId="49" fontId="6" fillId="0" borderId="36" xfId="1" applyNumberFormat="1" applyFont="1" applyBorder="1" applyAlignment="1">
      <alignment vertical="top" wrapText="1"/>
    </xf>
    <xf numFmtId="49" fontId="6" fillId="0" borderId="37" xfId="1" applyNumberFormat="1" applyFont="1" applyBorder="1" applyAlignment="1">
      <alignment vertical="top" wrapText="1"/>
    </xf>
    <xf numFmtId="37" fontId="4" fillId="0" borderId="0" xfId="3" applyFont="1" applyAlignment="1">
      <alignment horizontal="center"/>
    </xf>
    <xf numFmtId="37" fontId="21" fillId="0" borderId="0" xfId="3" applyFont="1" applyAlignment="1">
      <alignment horizontal="center"/>
    </xf>
    <xf numFmtId="37" fontId="36" fillId="0" borderId="0" xfId="3" applyFont="1" applyAlignment="1">
      <alignment horizontal="center"/>
    </xf>
    <xf numFmtId="37" fontId="25" fillId="0" borderId="0" xfId="3" applyFont="1" applyBorder="1" applyAlignment="1">
      <alignment horizontal="center" vertical="center" wrapText="1"/>
    </xf>
    <xf numFmtId="37" fontId="4" fillId="0" borderId="0" xfId="3" applyFont="1" applyAlignment="1">
      <alignment horizontal="center" vertical="center" textRotation="255" wrapText="1"/>
    </xf>
    <xf numFmtId="37" fontId="64" fillId="0" borderId="0" xfId="8" applyFont="1" applyFill="1" applyAlignment="1">
      <alignment horizontal="center"/>
    </xf>
    <xf numFmtId="37" fontId="58" fillId="0" borderId="0" xfId="8" applyFont="1" applyFill="1" applyAlignment="1">
      <alignment horizontal="center"/>
    </xf>
    <xf numFmtId="37" fontId="27" fillId="0" borderId="0" xfId="8" applyFont="1" applyFill="1" applyBorder="1" applyAlignment="1">
      <alignment horizontal="center" vertical="center"/>
    </xf>
    <xf numFmtId="37" fontId="27" fillId="0" borderId="62" xfId="8" applyFont="1" applyFill="1" applyBorder="1" applyAlignment="1">
      <alignment horizontal="center" vertical="center"/>
    </xf>
    <xf numFmtId="37" fontId="27" fillId="0" borderId="65" xfId="8" applyFont="1" applyFill="1" applyBorder="1" applyAlignment="1">
      <alignment horizontal="center" vertical="center"/>
    </xf>
    <xf numFmtId="37" fontId="27" fillId="0" borderId="63" xfId="8" applyFont="1" applyFill="1" applyBorder="1" applyAlignment="1">
      <alignment horizontal="center" vertical="center"/>
    </xf>
    <xf numFmtId="37" fontId="27" fillId="0" borderId="66" xfId="8" applyFont="1" applyFill="1" applyBorder="1" applyAlignment="1">
      <alignment horizontal="center" vertical="center"/>
    </xf>
    <xf numFmtId="37" fontId="27" fillId="0" borderId="64" xfId="8" applyFont="1" applyFill="1" applyBorder="1" applyAlignment="1">
      <alignment horizontal="center" vertical="center"/>
    </xf>
    <xf numFmtId="37" fontId="27" fillId="0" borderId="67" xfId="8" applyFont="1" applyFill="1" applyBorder="1" applyAlignment="1">
      <alignment horizontal="center" vertical="center"/>
    </xf>
    <xf numFmtId="0" fontId="4" fillId="0" borderId="7" xfId="11" applyFont="1" applyBorder="1" applyAlignment="1">
      <alignment horizontal="center" vertical="center"/>
    </xf>
    <xf numFmtId="0" fontId="4" fillId="0" borderId="1" xfId="11" applyFont="1" applyBorder="1" applyAlignment="1">
      <alignment horizontal="center" vertical="center"/>
    </xf>
    <xf numFmtId="0" fontId="4" fillId="0" borderId="9" xfId="11" applyFont="1" applyBorder="1" applyAlignment="1">
      <alignment horizontal="center" vertical="center"/>
    </xf>
    <xf numFmtId="0" fontId="4" fillId="0" borderId="3" xfId="11" applyFont="1" applyBorder="1" applyAlignment="1">
      <alignment horizontal="center" vertical="center"/>
    </xf>
    <xf numFmtId="0" fontId="4" fillId="0" borderId="8" xfId="11" applyFont="1" applyBorder="1" applyAlignment="1">
      <alignment horizontal="center" vertical="center"/>
    </xf>
    <xf numFmtId="0" fontId="4" fillId="0" borderId="2" xfId="11" applyFont="1" applyBorder="1" applyAlignment="1">
      <alignment horizontal="center" vertical="center"/>
    </xf>
    <xf numFmtId="0" fontId="4" fillId="0" borderId="8" xfId="11" applyFont="1" applyBorder="1" applyAlignment="1">
      <alignment horizontal="center" vertical="center" wrapText="1"/>
    </xf>
    <xf numFmtId="0" fontId="4" fillId="0" borderId="21" xfId="11" applyFont="1" applyBorder="1" applyAlignment="1">
      <alignment horizontal="center" vertical="center" wrapText="1"/>
    </xf>
    <xf numFmtId="0" fontId="4" fillId="0" borderId="15" xfId="11" applyFont="1" applyBorder="1" applyAlignment="1">
      <alignment horizontal="center" vertical="center"/>
    </xf>
    <xf numFmtId="0" fontId="40" fillId="0" borderId="0" xfId="1" applyFont="1" applyBorder="1" applyAlignment="1" applyProtection="1">
      <alignment horizontal="center"/>
    </xf>
    <xf numFmtId="0" fontId="41" fillId="0" borderId="0" xfId="1" applyFont="1" applyBorder="1"/>
    <xf numFmtId="0" fontId="50" fillId="0" borderId="60" xfId="1" applyFont="1" applyBorder="1" applyAlignment="1">
      <alignment horizontal="right" vertical="center"/>
    </xf>
    <xf numFmtId="0" fontId="41" fillId="0" borderId="60" xfId="1" applyFont="1" applyBorder="1"/>
    <xf numFmtId="0" fontId="4" fillId="0" borderId="5" xfId="0" applyFont="1" applyFill="1" applyBorder="1" applyAlignment="1" applyProtection="1">
      <alignment horizontal="distributed" vertical="center"/>
    </xf>
    <xf numFmtId="0" fontId="4" fillId="0" borderId="5" xfId="0" applyFont="1" applyFill="1" applyBorder="1" applyAlignment="1"/>
    <xf numFmtId="0" fontId="44" fillId="0" borderId="11" xfId="1" applyFont="1" applyBorder="1" applyAlignment="1" applyProtection="1">
      <alignment horizontal="distributed" vertical="center"/>
    </xf>
    <xf numFmtId="0" fontId="41" fillId="0" borderId="56" xfId="1" applyFont="1" applyBorder="1"/>
    <xf numFmtId="0" fontId="4" fillId="0" borderId="11" xfId="1" applyFont="1" applyFill="1" applyBorder="1" applyAlignment="1" applyProtection="1">
      <alignment horizontal="distributed" vertical="center"/>
    </xf>
    <xf numFmtId="0" fontId="4" fillId="0" borderId="56" xfId="1" applyFont="1" applyFill="1" applyBorder="1"/>
    <xf numFmtId="0" fontId="4" fillId="0" borderId="5" xfId="11" applyFont="1" applyBorder="1" applyAlignment="1">
      <alignment horizontal="center" vertical="center"/>
    </xf>
    <xf numFmtId="0" fontId="4" fillId="0" borderId="4" xfId="11" applyFont="1" applyBorder="1" applyAlignment="1">
      <alignment horizontal="center" vertical="center"/>
    </xf>
    <xf numFmtId="0" fontId="4" fillId="0" borderId="6" xfId="11" applyFont="1" applyBorder="1" applyAlignment="1">
      <alignment horizontal="center" vertical="center"/>
    </xf>
    <xf numFmtId="0" fontId="17" fillId="0" borderId="5" xfId="11" applyFont="1" applyBorder="1" applyAlignment="1">
      <alignment horizontal="center" vertical="center" wrapText="1"/>
    </xf>
    <xf numFmtId="0" fontId="17" fillId="0" borderId="2" xfId="11" applyFont="1" applyBorder="1" applyAlignment="1">
      <alignment horizontal="center" vertical="center"/>
    </xf>
    <xf numFmtId="0" fontId="4" fillId="0" borderId="5" xfId="11" applyFont="1" applyBorder="1" applyAlignment="1">
      <alignment horizontal="center" vertical="center" wrapText="1"/>
    </xf>
    <xf numFmtId="0" fontId="4" fillId="0" borderId="4" xfId="11" applyFont="1" applyBorder="1" applyAlignment="1">
      <alignment horizontal="center" vertical="center" wrapText="1"/>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horizontal="center" vertical="center"/>
    </xf>
    <xf numFmtId="0" fontId="4" fillId="0" borderId="13" xfId="2" applyNumberFormat="1" applyFont="1" applyBorder="1" applyAlignment="1">
      <alignment vertical="top" wrapText="1"/>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17" fillId="0" borderId="13" xfId="2" applyFont="1" applyBorder="1" applyAlignment="1">
      <alignment vertical="top" wrapText="1"/>
    </xf>
    <xf numFmtId="0" fontId="4" fillId="0" borderId="2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16" xfId="0" applyFont="1" applyBorder="1" applyAlignment="1">
      <alignment horizontal="center" vertical="center"/>
    </xf>
    <xf numFmtId="0" fontId="4" fillId="0" borderId="21" xfId="0" applyFont="1" applyBorder="1" applyAlignment="1">
      <alignment horizontal="center" vertical="center"/>
    </xf>
    <xf numFmtId="0" fontId="4" fillId="0" borderId="15" xfId="0" applyFont="1" applyBorder="1" applyAlignment="1">
      <alignment horizontal="center" vertical="center"/>
    </xf>
    <xf numFmtId="0" fontId="4" fillId="0" borderId="28" xfId="0" applyFont="1" applyBorder="1" applyAlignment="1">
      <alignment horizontal="center" vertical="center"/>
    </xf>
    <xf numFmtId="0" fontId="4" fillId="0" borderId="71" xfId="0" applyFont="1" applyBorder="1" applyAlignment="1">
      <alignment horizontal="center" vertical="center"/>
    </xf>
    <xf numFmtId="0" fontId="4" fillId="0" borderId="13" xfId="2" applyFont="1" applyBorder="1" applyAlignment="1">
      <alignment vertical="top" wrapText="1"/>
    </xf>
    <xf numFmtId="0" fontId="4" fillId="0" borderId="11" xfId="0" applyFont="1" applyBorder="1" applyAlignment="1">
      <alignment horizontal="center" vertical="center"/>
    </xf>
    <xf numFmtId="0" fontId="4" fillId="0" borderId="17" xfId="0" applyFont="1" applyBorder="1" applyAlignment="1">
      <alignment horizontal="center" vertical="center"/>
    </xf>
    <xf numFmtId="0" fontId="4" fillId="0" borderId="13" xfId="0" applyNumberFormat="1" applyFont="1" applyBorder="1" applyAlignment="1">
      <alignment vertical="top" wrapText="1"/>
    </xf>
    <xf numFmtId="0" fontId="4" fillId="0" borderId="2" xfId="11" applyFont="1" applyBorder="1" applyAlignment="1">
      <alignment horizontal="center" vertical="center" wrapText="1"/>
    </xf>
    <xf numFmtId="0" fontId="17" fillId="0" borderId="8" xfId="11" applyFont="1" applyBorder="1" applyAlignment="1">
      <alignment horizontal="center" vertical="center" wrapText="1"/>
    </xf>
    <xf numFmtId="0" fontId="17" fillId="0" borderId="2" xfId="11" applyFont="1" applyBorder="1" applyAlignment="1">
      <alignment horizontal="center" vertical="center" wrapText="1"/>
    </xf>
    <xf numFmtId="0" fontId="4" fillId="0" borderId="13" xfId="0" applyFont="1" applyBorder="1" applyAlignment="1">
      <alignment vertical="top"/>
    </xf>
    <xf numFmtId="0" fontId="16" fillId="0" borderId="8"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7" fillId="0" borderId="13" xfId="0" applyFont="1" applyBorder="1" applyAlignment="1">
      <alignment vertical="top"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27" fillId="0" borderId="11" xfId="1" applyFont="1" applyBorder="1" applyAlignment="1">
      <alignment horizontal="center" vertical="center"/>
    </xf>
    <xf numFmtId="0" fontId="27" fillId="0" borderId="56" xfId="1" applyFont="1" applyBorder="1" applyAlignment="1">
      <alignment horizontal="center" vertical="center"/>
    </xf>
    <xf numFmtId="0" fontId="27" fillId="0" borderId="5" xfId="1" applyFont="1" applyBorder="1" applyAlignment="1">
      <alignment horizontal="center" vertical="top"/>
    </xf>
    <xf numFmtId="3" fontId="56" fillId="0" borderId="0" xfId="1" applyNumberFormat="1" applyFont="1" applyAlignment="1">
      <alignment horizontal="center"/>
    </xf>
    <xf numFmtId="3" fontId="57" fillId="0" borderId="0" xfId="1" applyNumberFormat="1" applyFont="1" applyAlignment="1">
      <alignment horizontal="center"/>
    </xf>
    <xf numFmtId="3" fontId="58" fillId="0" borderId="0" xfId="1" applyNumberFormat="1" applyFont="1" applyAlignment="1">
      <alignment horizontal="center"/>
    </xf>
    <xf numFmtId="3" fontId="52" fillId="0" borderId="0" xfId="1" applyNumberFormat="1" applyFont="1" applyFill="1" applyBorder="1" applyAlignment="1">
      <alignment horizontal="center"/>
    </xf>
    <xf numFmtId="186" fontId="27" fillId="0" borderId="0" xfId="1" applyNumberFormat="1" applyFont="1" applyBorder="1" applyAlignment="1">
      <alignment horizontal="right"/>
    </xf>
    <xf numFmtId="0" fontId="44" fillId="0" borderId="5" xfId="0" applyFont="1" applyBorder="1" applyAlignment="1">
      <alignment horizontal="center" vertical="top"/>
    </xf>
    <xf numFmtId="0" fontId="44" fillId="0" borderId="5" xfId="0" applyFont="1" applyBorder="1" applyAlignment="1">
      <alignment horizontal="center" vertical="center"/>
    </xf>
    <xf numFmtId="3" fontId="40" fillId="0" borderId="0" xfId="0" applyNumberFormat="1" applyFont="1" applyAlignment="1">
      <alignment horizontal="center"/>
    </xf>
    <xf numFmtId="3" fontId="59" fillId="0" borderId="0" xfId="0" applyNumberFormat="1" applyFont="1" applyAlignment="1">
      <alignment horizontal="center"/>
    </xf>
    <xf numFmtId="3" fontId="60" fillId="0" borderId="0" xfId="0" applyNumberFormat="1" applyFont="1" applyAlignment="1">
      <alignment horizontal="center"/>
    </xf>
    <xf numFmtId="3" fontId="61" fillId="0" borderId="0" xfId="0" applyNumberFormat="1" applyFont="1" applyBorder="1" applyAlignment="1">
      <alignment horizontal="center"/>
    </xf>
    <xf numFmtId="186" fontId="36" fillId="0" borderId="0" xfId="1" applyNumberFormat="1" applyFont="1" applyBorder="1" applyAlignment="1">
      <alignment horizontal="center"/>
    </xf>
    <xf numFmtId="186" fontId="80" fillId="0" borderId="0" xfId="1" applyNumberFormat="1" applyFont="1" applyBorder="1" applyAlignment="1">
      <alignment horizontal="center"/>
    </xf>
    <xf numFmtId="0" fontId="25" fillId="0" borderId="5" xfId="1" applyFont="1" applyBorder="1" applyAlignment="1">
      <alignment horizontal="center" vertical="center"/>
    </xf>
    <xf numFmtId="186" fontId="12" fillId="0" borderId="5" xfId="1" applyNumberFormat="1" applyFont="1" applyBorder="1" applyAlignment="1">
      <alignment horizontal="center" vertical="center"/>
    </xf>
    <xf numFmtId="186" fontId="21" fillId="0" borderId="0" xfId="0" applyNumberFormat="1" applyFont="1" applyBorder="1" applyAlignment="1">
      <alignment horizontal="center"/>
    </xf>
    <xf numFmtId="0" fontId="25" fillId="0" borderId="60" xfId="0" applyFont="1" applyBorder="1" applyAlignment="1">
      <alignment horizontal="center" vertical="center" wrapText="1"/>
    </xf>
    <xf numFmtId="0" fontId="25" fillId="0" borderId="60" xfId="0" applyFont="1" applyBorder="1" applyAlignment="1">
      <alignment horizontal="center" vertical="center"/>
    </xf>
    <xf numFmtId="0" fontId="4" fillId="0" borderId="5" xfId="0" applyFont="1" applyBorder="1" applyAlignment="1">
      <alignment horizontal="distributed" vertical="center"/>
    </xf>
    <xf numFmtId="183" fontId="27" fillId="0" borderId="5" xfId="6" applyNumberFormat="1" applyFont="1" applyFill="1" applyBorder="1" applyAlignment="1">
      <alignment horizontal="center" vertical="top" wrapText="1"/>
    </xf>
    <xf numFmtId="186" fontId="22" fillId="0" borderId="0" xfId="0" applyNumberFormat="1" applyFont="1" applyBorder="1" applyAlignment="1">
      <alignment horizontal="center"/>
    </xf>
  </cellXfs>
  <cellStyles count="27">
    <cellStyle name="sheet" xfId="12"/>
    <cellStyle name="遽_laroux" xfId="13"/>
    <cellStyle name="一般" xfId="0" builtinId="0"/>
    <cellStyle name="一般 2" xfId="1"/>
    <cellStyle name="一般 2_103概算-共通性-送國科會" xfId="11"/>
    <cellStyle name="一般 2_固-改良擴充說明- 中 科  (3)" xfId="25"/>
    <cellStyle name="一般 3" xfId="2"/>
    <cellStyle name="一般_102固定資產---格式try10100918" xfId="24"/>
    <cellStyle name="一般_103概算-共通性-送國科會" xfId="10"/>
    <cellStyle name="一般_97業務收支明細表-主刪0821" xfId="3"/>
    <cellStyle name="一般_981005竹科100年度概算資料" xfId="26"/>
    <cellStyle name="一般_99年度基金概算980421(國科會刪修正內含修正明細)最新版" xfId="7"/>
    <cellStyle name="一般_99業務外費用說明" xfId="9"/>
    <cellStyle name="一般_Book2" xfId="5"/>
    <cellStyle name="一般_Sheet1 2" xfId="8"/>
    <cellStyle name="千分位" xfId="23" builtinId="3"/>
    <cellStyle name="千分位 2" xfId="6"/>
    <cellStyle name="千分位_97業務收支明細表-主刪0821" xfId="4"/>
    <cellStyle name="小" xfId="14"/>
    <cellStyle name="小_固-改良擴充說明- 中 科  (3)" xfId="21"/>
    <cellStyle name="小_固-改良擴充說明- 中 科  (4)" xfId="22"/>
    <cellStyle name="百分比 2" xfId="15"/>
    <cellStyle name="貨幣[0]_84BC03" xfId="16"/>
    <cellStyle name="巍葆 [0]_laroux" xfId="17"/>
    <cellStyle name="巍葆_laroux" xfId="18"/>
    <cellStyle name="鱔 [0]_laroux" xfId="19"/>
    <cellStyle name="鱔_laroux"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externalLink" Target="externalLinks/externalLink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externalLink" Target="externalLinks/externalLink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externalLink" Target="externalLinks/externalLink3.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externalLink" Target="externalLinks/externalLink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theme" Target="theme/them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建設改良擴充</a:t>
            </a:r>
          </a:p>
        </c:rich>
      </c:tx>
      <c:layout>
        <c:manualLayout>
          <c:xMode val="edge"/>
          <c:yMode val="edge"/>
          <c:x val="0.36081692913385827"/>
          <c:y val="3.583888552392489E-2"/>
        </c:manualLayout>
      </c:layout>
      <c:overlay val="0"/>
    </c:title>
    <c:autoTitleDeleted val="0"/>
    <c:view3D>
      <c:rotX val="20"/>
      <c:rotY val="310"/>
      <c:rAngAx val="0"/>
      <c:perspective val="30"/>
    </c:view3D>
    <c:floor>
      <c:thickness val="0"/>
    </c:floor>
    <c:sideWall>
      <c:thickness val="0"/>
    </c:sideWall>
    <c:backWall>
      <c:thickness val="0"/>
    </c:backWall>
    <c:plotArea>
      <c:layout>
        <c:manualLayout>
          <c:layoutTarget val="inner"/>
          <c:xMode val="edge"/>
          <c:yMode val="edge"/>
          <c:x val="0.13217138707334786"/>
          <c:y val="0.39163498098859317"/>
          <c:w val="0.71241830065359479"/>
          <c:h val="0.58808618504435994"/>
        </c:manualLayout>
      </c:layout>
      <c:pie3DChart>
        <c:varyColors val="1"/>
        <c:ser>
          <c:idx val="0"/>
          <c:order val="0"/>
          <c:dPt>
            <c:idx val="0"/>
            <c:bubble3D val="0"/>
          </c:dPt>
          <c:dPt>
            <c:idx val="1"/>
            <c:bubble3D val="0"/>
          </c:dPt>
          <c:dPt>
            <c:idx val="2"/>
            <c:bubble3D val="0"/>
          </c:dPt>
          <c:dPt>
            <c:idx val="3"/>
            <c:bubble3D val="0"/>
          </c:dPt>
          <c:dLbls>
            <c:dLbl>
              <c:idx val="0"/>
              <c:layout>
                <c:manualLayout>
                  <c:x val="-2.8832349081364828E-2"/>
                  <c:y val="-7.2708661417322837E-2"/>
                </c:manualLayout>
              </c:layout>
              <c:numFmt formatCode="0.00%" sourceLinked="0"/>
              <c:spPr/>
              <c:txPr>
                <a:bodyPr/>
                <a:lstStyle/>
                <a:p>
                  <a:pPr>
                    <a:defRPr/>
                  </a:pPr>
                  <a:endParaRPr lang="zh-TW"/>
                </a:p>
              </c:txPr>
              <c:dLblPos val="bestFit"/>
              <c:showLegendKey val="0"/>
              <c:showVal val="0"/>
              <c:showCatName val="1"/>
              <c:showSerName val="0"/>
              <c:showPercent val="1"/>
              <c:showBubbleSize val="0"/>
            </c:dLbl>
            <c:dLbl>
              <c:idx val="1"/>
              <c:layout>
                <c:manualLayout>
                  <c:x val="-5.8215004374453191E-2"/>
                  <c:y val="-0.10694932364223703"/>
                </c:manualLayout>
              </c:layout>
              <c:numFmt formatCode="0.00%" sourceLinked="0"/>
              <c:spPr/>
              <c:txPr>
                <a:bodyPr/>
                <a:lstStyle/>
                <a:p>
                  <a:pPr>
                    <a:defRPr/>
                  </a:pPr>
                  <a:endParaRPr lang="zh-TW"/>
                </a:p>
              </c:txPr>
              <c:dLblPos val="bestFit"/>
              <c:showLegendKey val="0"/>
              <c:showVal val="0"/>
              <c:showCatName val="1"/>
              <c:showSerName val="0"/>
              <c:showPercent val="1"/>
              <c:showBubbleSize val="0"/>
            </c:dLbl>
            <c:dLbl>
              <c:idx val="2"/>
              <c:tx>
                <c:rich>
                  <a:bodyPr/>
                  <a:lstStyle/>
                  <a:p>
                    <a:pPr>
                      <a:defRPr/>
                    </a:pPr>
                    <a:r>
                      <a:rPr lang="zh-TW"/>
                      <a:t>房屋及</a:t>
                    </a:r>
                    <a:endParaRPr lang="en-US"/>
                  </a:p>
                  <a:p>
                    <a:pPr>
                      <a:defRPr/>
                    </a:pPr>
                    <a:r>
                      <a:rPr lang="zh-TW"/>
                      <a:t>建築
</a:t>
                    </a:r>
                    <a:r>
                      <a:rPr lang="en-US"/>
                      <a:t>15.66%</a:t>
                    </a:r>
                    <a:endParaRPr lang="zh-TW"/>
                  </a:p>
                </c:rich>
              </c:tx>
              <c:numFmt formatCode="0.00%" sourceLinked="0"/>
              <c:spPr/>
              <c:showLegendKey val="0"/>
              <c:showVal val="0"/>
              <c:showCatName val="0"/>
              <c:showSerName val="0"/>
              <c:showPercent val="0"/>
              <c:showBubbleSize val="0"/>
            </c:dLbl>
            <c:dLbl>
              <c:idx val="3"/>
              <c:layout>
                <c:manualLayout>
                  <c:x val="7.1108923884514435E-3"/>
                  <c:y val="-0.12437149202503534"/>
                </c:manualLayout>
              </c:layout>
              <c:numFmt formatCode="0.00%" sourceLinked="0"/>
              <c:spPr/>
              <c:txPr>
                <a:bodyPr/>
                <a:lstStyle/>
                <a:p>
                  <a:pPr>
                    <a:defRPr/>
                  </a:pPr>
                  <a:endParaRPr lang="zh-TW"/>
                </a:p>
              </c:txPr>
              <c:dLblPos val="bestFit"/>
              <c:showLegendKey val="0"/>
              <c:showVal val="0"/>
              <c:showCatName val="1"/>
              <c:showSerName val="0"/>
              <c:showPercent val="1"/>
              <c:showBubbleSize val="0"/>
            </c:dLbl>
            <c:numFmt formatCode="0.00%" sourceLinked="0"/>
            <c:showLegendKey val="0"/>
            <c:showVal val="0"/>
            <c:showCatName val="1"/>
            <c:showSerName val="0"/>
            <c:showPercent val="1"/>
            <c:showBubbleSize val="0"/>
            <c:showLeaderLines val="1"/>
          </c:dLbls>
          <c:cat>
            <c:strRef>
              <c:f>'21圖一'!$A$40:$A$43</c:f>
              <c:strCache>
                <c:ptCount val="4"/>
                <c:pt idx="0">
                  <c:v>土地</c:v>
                </c:pt>
                <c:pt idx="1">
                  <c:v>土地改良物</c:v>
                </c:pt>
                <c:pt idx="2">
                  <c:v>房屋及建築</c:v>
                </c:pt>
                <c:pt idx="3">
                  <c:v>其他設備</c:v>
                </c:pt>
              </c:strCache>
            </c:strRef>
          </c:cat>
          <c:val>
            <c:numRef>
              <c:f>'21圖一'!$B$40:$B$43</c:f>
              <c:numCache>
                <c:formatCode>0.00%</c:formatCode>
                <c:ptCount val="4"/>
                <c:pt idx="0">
                  <c:v>7.9000000000000008E-3</c:v>
                </c:pt>
                <c:pt idx="1">
                  <c:v>0.51419999999999999</c:v>
                </c:pt>
                <c:pt idx="2">
                  <c:v>0.15659999999999999</c:v>
                </c:pt>
                <c:pt idx="3">
                  <c:v>0.32130000000000003</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ltLang="en-US" sz="1600" u="sng">
                <a:latin typeface="標楷體" pitchFamily="65" charset="-120"/>
                <a:ea typeface="標楷體" pitchFamily="65" charset="-120"/>
              </a:rPr>
              <a:t>資金來源</a:t>
            </a:r>
          </a:p>
        </c:rich>
      </c:tx>
      <c:layout>
        <c:manualLayout>
          <c:xMode val="edge"/>
          <c:yMode val="edge"/>
          <c:x val="0.40083521406957889"/>
          <c:y val="0"/>
        </c:manualLayout>
      </c:layout>
      <c:overlay val="0"/>
      <c:spPr>
        <a:noFill/>
        <a:ln w="25400">
          <a:noFill/>
        </a:ln>
      </c:spPr>
    </c:title>
    <c:autoTitleDeleted val="0"/>
    <c:view3D>
      <c:rotX val="20"/>
      <c:rotY val="230"/>
      <c:rAngAx val="0"/>
      <c:perspective val="30"/>
    </c:view3D>
    <c:floor>
      <c:thickness val="0"/>
    </c:floor>
    <c:sideWall>
      <c:thickness val="0"/>
    </c:sideWall>
    <c:backWall>
      <c:thickness val="0"/>
    </c:backWall>
    <c:plotArea>
      <c:layout>
        <c:manualLayout>
          <c:layoutTarget val="inner"/>
          <c:xMode val="edge"/>
          <c:yMode val="edge"/>
          <c:x val="0.136739023635639"/>
          <c:y val="0.34779368488029905"/>
          <c:w val="0.73867769169796949"/>
          <c:h val="0.58210752627964535"/>
        </c:manualLayout>
      </c:layout>
      <c:pie3DChart>
        <c:varyColors val="1"/>
        <c:ser>
          <c:idx val="0"/>
          <c:order val="0"/>
          <c:dPt>
            <c:idx val="0"/>
            <c:bubble3D val="0"/>
          </c:dPt>
          <c:dPt>
            <c:idx val="1"/>
            <c:bubble3D val="0"/>
          </c:dPt>
          <c:dPt>
            <c:idx val="2"/>
            <c:bubble3D val="0"/>
          </c:dPt>
          <c:dLbls>
            <c:dLbl>
              <c:idx val="0"/>
              <c:layout>
                <c:manualLayout>
                  <c:x val="-2.2188341107043149E-2"/>
                  <c:y val="-3.2306132188021953E-2"/>
                </c:manualLayout>
              </c:layout>
              <c:numFmt formatCode="0.00%" sourceLinked="0"/>
              <c:spPr/>
              <c:txPr>
                <a:bodyPr/>
                <a:lstStyle/>
                <a:p>
                  <a:pPr>
                    <a:defRPr/>
                  </a:pPr>
                  <a:endParaRPr lang="zh-TW"/>
                </a:p>
              </c:txPr>
              <c:dLblPos val="bestFit"/>
              <c:showLegendKey val="0"/>
              <c:showVal val="0"/>
              <c:showCatName val="1"/>
              <c:showSerName val="0"/>
              <c:showPercent val="1"/>
              <c:showBubbleSize val="0"/>
            </c:dLbl>
            <c:dLbl>
              <c:idx val="2"/>
              <c:layout>
                <c:manualLayout>
                  <c:x val="-0.33658146234905351"/>
                  <c:y val="-2.0378589040006362E-2"/>
                </c:manualLayout>
              </c:layout>
              <c:numFmt formatCode="0.00%" sourceLinked="0"/>
              <c:spPr/>
              <c:txPr>
                <a:bodyPr/>
                <a:lstStyle/>
                <a:p>
                  <a:pPr>
                    <a:defRPr/>
                  </a:pPr>
                  <a:endParaRPr lang="zh-TW"/>
                </a:p>
              </c:txPr>
              <c:dLblPos val="bestFit"/>
              <c:showLegendKey val="0"/>
              <c:showVal val="0"/>
              <c:showCatName val="1"/>
              <c:showSerName val="0"/>
              <c:showPercent val="1"/>
              <c:showBubbleSize val="0"/>
            </c:dLbl>
            <c:numFmt formatCode="0.00%" sourceLinked="0"/>
            <c:dLblPos val="bestFit"/>
            <c:showLegendKey val="0"/>
            <c:showVal val="0"/>
            <c:showCatName val="1"/>
            <c:showSerName val="0"/>
            <c:showPercent val="1"/>
            <c:showBubbleSize val="0"/>
            <c:showLeaderLines val="1"/>
          </c:dLbls>
          <c:cat>
            <c:strRef>
              <c:f>'21圖一'!$C$40:$C$42</c:f>
              <c:strCache>
                <c:ptCount val="3"/>
                <c:pt idx="0">
                  <c:v>營運資金</c:v>
                </c:pt>
                <c:pt idx="1">
                  <c:v>國庫撥款</c:v>
                </c:pt>
                <c:pt idx="2">
                  <c:v>外借資金</c:v>
                </c:pt>
              </c:strCache>
            </c:strRef>
          </c:cat>
          <c:val>
            <c:numRef>
              <c:f>'21圖一'!$D$40:$D$42</c:f>
              <c:numCache>
                <c:formatCode>0.00%</c:formatCode>
                <c:ptCount val="3"/>
                <c:pt idx="0">
                  <c:v>0.72119999999999995</c:v>
                </c:pt>
                <c:pt idx="1">
                  <c:v>0</c:v>
                </c:pt>
                <c:pt idx="2">
                  <c:v>0.27879999999999999</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printSettings>
    <c:headerFooter/>
    <c:pageMargins b="0.74803149606299213" l="0.70866141732283472" r="0.70866141732283472" t="0.74803149606299213" header="0.31496062992125984" footer="0.31496062992125984"/>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ltLang="en-US" sz="1600" u="sng">
                <a:latin typeface="標楷體" pitchFamily="65" charset="-120"/>
                <a:ea typeface="標楷體" pitchFamily="65" charset="-120"/>
              </a:rPr>
              <a:t>收       入</a:t>
            </a:r>
          </a:p>
        </c:rich>
      </c:tx>
      <c:layout>
        <c:manualLayout>
          <c:xMode val="edge"/>
          <c:yMode val="edge"/>
          <c:x val="0.36925706771860617"/>
          <c:y val="5.0925925925925923E-2"/>
        </c:manualLayout>
      </c:layout>
      <c:overlay val="0"/>
      <c:spPr>
        <a:noFill/>
        <a:ln w="25400">
          <a:noFill/>
        </a:ln>
      </c:spPr>
    </c:title>
    <c:autoTitleDeleted val="0"/>
    <c:view3D>
      <c:rotX val="20"/>
      <c:rotY val="320"/>
      <c:rAngAx val="0"/>
      <c:perspective val="30"/>
    </c:view3D>
    <c:floor>
      <c:thickness val="0"/>
    </c:floor>
    <c:sideWall>
      <c:thickness val="0"/>
    </c:sideWall>
    <c:backWall>
      <c:thickness val="0"/>
    </c:backWall>
    <c:plotArea>
      <c:layout>
        <c:manualLayout>
          <c:layoutTarget val="inner"/>
          <c:xMode val="edge"/>
          <c:yMode val="edge"/>
          <c:x val="0.10416666666666667"/>
          <c:y val="0.33796296296296297"/>
          <c:w val="0.77777777777777779"/>
          <c:h val="0.63518518518518507"/>
        </c:manualLayout>
      </c:layout>
      <c:pie3DChart>
        <c:varyColors val="1"/>
        <c:ser>
          <c:idx val="0"/>
          <c:order val="0"/>
          <c:dPt>
            <c:idx val="0"/>
            <c:bubble3D val="0"/>
          </c:dPt>
          <c:dPt>
            <c:idx val="1"/>
            <c:bubble3D val="0"/>
          </c:dPt>
          <c:dPt>
            <c:idx val="2"/>
            <c:bubble3D val="0"/>
          </c:dPt>
          <c:dLbls>
            <c:dLbl>
              <c:idx val="0"/>
              <c:layout>
                <c:manualLayout>
                  <c:x val="-0.12345524856730186"/>
                  <c:y val="-0.1281991834354039"/>
                </c:manualLayout>
              </c:layout>
              <c:numFmt formatCode="0.00%" sourceLinked="0"/>
              <c:spPr/>
              <c:txPr>
                <a:bodyPr/>
                <a:lstStyle/>
                <a:p>
                  <a:pPr>
                    <a:defRPr/>
                  </a:pPr>
                  <a:endParaRPr lang="zh-TW"/>
                </a:p>
              </c:txPr>
              <c:dLblPos val="bestFit"/>
              <c:showLegendKey val="0"/>
              <c:showVal val="0"/>
              <c:showCatName val="1"/>
              <c:showSerName val="0"/>
              <c:showPercent val="1"/>
              <c:showBubbleSize val="0"/>
            </c:dLbl>
            <c:dLbl>
              <c:idx val="1"/>
              <c:layout>
                <c:manualLayout>
                  <c:x val="1.3149243918474688E-3"/>
                  <c:y val="4.5723972003499563E-2"/>
                </c:manualLayout>
              </c:layout>
              <c:tx>
                <c:rich>
                  <a:bodyPr/>
                  <a:lstStyle/>
                  <a:p>
                    <a:pPr>
                      <a:defRPr/>
                    </a:pPr>
                    <a:r>
                      <a:rPr lang="zh-TW" altLang="en-US"/>
                      <a:t>租金及權利金 收入
</a:t>
                    </a:r>
                    <a:r>
                      <a:rPr lang="en-US" altLang="zh-TW"/>
                      <a:t>49.71%</a:t>
                    </a:r>
                    <a:endParaRPr lang="zh-TW" altLang="en-US"/>
                  </a:p>
                </c:rich>
              </c:tx>
              <c:numFmt formatCode="0.00%" sourceLinked="0"/>
              <c:spPr/>
              <c:dLblPos val="bestFit"/>
              <c:showLegendKey val="0"/>
              <c:showVal val="0"/>
              <c:showCatName val="0"/>
              <c:showSerName val="0"/>
              <c:showPercent val="0"/>
              <c:showBubbleSize val="0"/>
            </c:dLbl>
            <c:dLbl>
              <c:idx val="2"/>
              <c:layout>
                <c:manualLayout>
                  <c:x val="-5.0393919510061246E-2"/>
                  <c:y val="-7.7717993584135323E-2"/>
                </c:manualLayout>
              </c:layout>
              <c:numFmt formatCode="0.00%" sourceLinked="0"/>
              <c:spPr/>
              <c:txPr>
                <a:bodyPr/>
                <a:lstStyle/>
                <a:p>
                  <a:pPr>
                    <a:defRPr/>
                  </a:pPr>
                  <a:endParaRPr lang="zh-TW"/>
                </a:p>
              </c:txPr>
              <c:dLblPos val="bestFit"/>
              <c:showLegendKey val="0"/>
              <c:showVal val="0"/>
              <c:showCatName val="1"/>
              <c:showSerName val="0"/>
              <c:showPercent val="1"/>
              <c:showBubbleSize val="0"/>
            </c:dLbl>
            <c:numFmt formatCode="0.00%" sourceLinked="0"/>
            <c:showLegendKey val="0"/>
            <c:showVal val="0"/>
            <c:showCatName val="1"/>
            <c:showSerName val="0"/>
            <c:showPercent val="1"/>
            <c:showBubbleSize val="0"/>
            <c:showLeaderLines val="1"/>
          </c:dLbls>
          <c:cat>
            <c:strRef>
              <c:f>'22圖二'!$A$35:$A$37</c:f>
              <c:strCache>
                <c:ptCount val="3"/>
                <c:pt idx="0">
                  <c:v>勞務收入</c:v>
                </c:pt>
                <c:pt idx="1">
                  <c:v>租金及權利金收入</c:v>
                </c:pt>
                <c:pt idx="2">
                  <c:v>業務外收入</c:v>
                </c:pt>
              </c:strCache>
            </c:strRef>
          </c:cat>
          <c:val>
            <c:numRef>
              <c:f>'22圖二'!$B$35:$B$37</c:f>
              <c:numCache>
                <c:formatCode>0.00%</c:formatCode>
                <c:ptCount val="3"/>
                <c:pt idx="0">
                  <c:v>0.4869</c:v>
                </c:pt>
                <c:pt idx="1">
                  <c:v>0.49709999999999999</c:v>
                </c:pt>
                <c:pt idx="2">
                  <c:v>1.6E-2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u="sng"/>
            </a:pPr>
            <a:r>
              <a:rPr lang="zh-TW" sz="1600" u="sng">
                <a:latin typeface="標楷體" pitchFamily="65" charset="-120"/>
                <a:ea typeface="標楷體" pitchFamily="65" charset="-120"/>
              </a:rPr>
              <a:t>成本與費用及賸餘</a:t>
            </a:r>
          </a:p>
        </c:rich>
      </c:tx>
      <c:layout>
        <c:manualLayout>
          <c:xMode val="edge"/>
          <c:yMode val="edge"/>
          <c:x val="0.35200639920009996"/>
          <c:y val="4.5506257110352673E-2"/>
        </c:manualLayout>
      </c:layout>
      <c:overlay val="0"/>
    </c:title>
    <c:autoTitleDeleted val="0"/>
    <c:view3D>
      <c:rotX val="20"/>
      <c:rotY val="320"/>
      <c:rAngAx val="0"/>
      <c:perspective val="30"/>
    </c:view3D>
    <c:floor>
      <c:thickness val="0"/>
    </c:floor>
    <c:sideWall>
      <c:thickness val="0"/>
    </c:sideWall>
    <c:backWall>
      <c:thickness val="0"/>
    </c:backWall>
    <c:plotArea>
      <c:layout>
        <c:manualLayout>
          <c:layoutTarget val="inner"/>
          <c:xMode val="edge"/>
          <c:yMode val="edge"/>
          <c:x val="0.13078011955092439"/>
          <c:y val="0.28240740740740738"/>
          <c:w val="0.75394219435145471"/>
          <c:h val="0.61203703703703694"/>
        </c:manualLayout>
      </c:layout>
      <c:pie3DChart>
        <c:varyColors val="1"/>
        <c:ser>
          <c:idx val="0"/>
          <c:order val="0"/>
          <c:dPt>
            <c:idx val="0"/>
            <c:bubble3D val="0"/>
          </c:dPt>
          <c:dPt>
            <c:idx val="1"/>
            <c:bubble3D val="0"/>
          </c:dPt>
          <c:dPt>
            <c:idx val="2"/>
            <c:bubble3D val="0"/>
          </c:dPt>
          <c:dPt>
            <c:idx val="3"/>
            <c:bubble3D val="0"/>
          </c:dPt>
          <c:dPt>
            <c:idx val="4"/>
            <c:bubble3D val="0"/>
          </c:dPt>
          <c:dLbls>
            <c:dLbl>
              <c:idx val="0"/>
              <c:layout>
                <c:manualLayout>
                  <c:x val="2.7121509811273592E-2"/>
                  <c:y val="-2.1331326758216657E-2"/>
                </c:manualLayout>
              </c:layout>
              <c:numFmt formatCode="0.00%" sourceLinked="0"/>
              <c:spPr>
                <a:ln>
                  <a:noFill/>
                </a:ln>
              </c:spPr>
              <c:txPr>
                <a:bodyPr/>
                <a:lstStyle/>
                <a:p>
                  <a:pPr>
                    <a:defRPr/>
                  </a:pPr>
                  <a:endParaRPr lang="zh-TW"/>
                </a:p>
              </c:txPr>
              <c:dLblPos val="bestFit"/>
              <c:showLegendKey val="0"/>
              <c:showVal val="0"/>
              <c:showCatName val="1"/>
              <c:showSerName val="0"/>
              <c:showPercent val="1"/>
              <c:showBubbleSize val="0"/>
            </c:dLbl>
            <c:dLbl>
              <c:idx val="1"/>
              <c:layout>
                <c:manualLayout>
                  <c:x val="-2.1197350331208598E-4"/>
                  <c:y val="1.7015756989420691E-2"/>
                </c:manualLayout>
              </c:layout>
              <c:numFmt formatCode="0.00%" sourceLinked="0"/>
              <c:spPr>
                <a:ln>
                  <a:noFill/>
                </a:ln>
              </c:spPr>
              <c:txPr>
                <a:bodyPr/>
                <a:lstStyle/>
                <a:p>
                  <a:pPr>
                    <a:defRPr/>
                  </a:pPr>
                  <a:endParaRPr lang="zh-TW"/>
                </a:p>
              </c:txPr>
              <c:dLblPos val="bestFit"/>
              <c:showLegendKey val="0"/>
              <c:showVal val="0"/>
              <c:showCatName val="1"/>
              <c:showSerName val="0"/>
              <c:showPercent val="1"/>
              <c:showBubbleSize val="0"/>
            </c:dLbl>
            <c:dLbl>
              <c:idx val="3"/>
              <c:layout>
                <c:manualLayout>
                  <c:x val="-2.9885864266966627E-2"/>
                  <c:y val="-3.8708267268639199E-2"/>
                </c:manualLayout>
              </c:layout>
              <c:numFmt formatCode="0.00%" sourceLinked="0"/>
              <c:spPr>
                <a:ln>
                  <a:noFill/>
                </a:ln>
              </c:spPr>
              <c:txPr>
                <a:bodyPr/>
                <a:lstStyle/>
                <a:p>
                  <a:pPr>
                    <a:defRPr/>
                  </a:pPr>
                  <a:endParaRPr lang="zh-TW"/>
                </a:p>
              </c:txPr>
              <c:dLblPos val="bestFit"/>
              <c:showLegendKey val="0"/>
              <c:showVal val="0"/>
              <c:showCatName val="1"/>
              <c:showSerName val="0"/>
              <c:showPercent val="1"/>
              <c:showBubbleSize val="0"/>
            </c:dLbl>
            <c:dLbl>
              <c:idx val="4"/>
              <c:layout>
                <c:manualLayout>
                  <c:x val="5.0087439070116237E-2"/>
                  <c:y val="-0.12460329830784804"/>
                </c:manualLayout>
              </c:layout>
              <c:numFmt formatCode="0.00%" sourceLinked="0"/>
              <c:spPr>
                <a:ln>
                  <a:noFill/>
                </a:ln>
              </c:spPr>
              <c:txPr>
                <a:bodyPr/>
                <a:lstStyle/>
                <a:p>
                  <a:pPr>
                    <a:defRPr/>
                  </a:pPr>
                  <a:endParaRPr lang="zh-TW"/>
                </a:p>
              </c:txPr>
              <c:dLblPos val="bestFit"/>
              <c:showLegendKey val="0"/>
              <c:showVal val="0"/>
              <c:showCatName val="1"/>
              <c:showSerName val="0"/>
              <c:showPercent val="1"/>
              <c:showBubbleSize val="0"/>
            </c:dLbl>
            <c:numFmt formatCode="0.00%" sourceLinked="0"/>
            <c:spPr>
              <a:ln>
                <a:noFill/>
              </a:ln>
            </c:spPr>
            <c:showLegendKey val="0"/>
            <c:showVal val="0"/>
            <c:showCatName val="1"/>
            <c:showSerName val="0"/>
            <c:showPercent val="1"/>
            <c:showBubbleSize val="0"/>
            <c:showLeaderLines val="1"/>
          </c:dLbls>
          <c:cat>
            <c:strRef>
              <c:f>'22圖二'!$C$35:$C$39</c:f>
              <c:strCache>
                <c:ptCount val="5"/>
                <c:pt idx="0">
                  <c:v>勞務成本</c:v>
                </c:pt>
                <c:pt idx="1">
                  <c:v>出租資產成本</c:v>
                </c:pt>
                <c:pt idx="2">
                  <c:v>其他業務費用</c:v>
                </c:pt>
                <c:pt idx="3">
                  <c:v>業務外費用</c:v>
                </c:pt>
                <c:pt idx="4">
                  <c:v>本期賸餘</c:v>
                </c:pt>
              </c:strCache>
            </c:strRef>
          </c:cat>
          <c:val>
            <c:numRef>
              <c:f>'22圖二'!$D$35:$D$39</c:f>
              <c:numCache>
                <c:formatCode>0.00%</c:formatCode>
                <c:ptCount val="5"/>
                <c:pt idx="0">
                  <c:v>0.34189999999999998</c:v>
                </c:pt>
                <c:pt idx="1">
                  <c:v>0.36320000000000002</c:v>
                </c:pt>
                <c:pt idx="2">
                  <c:v>4.7999999999999996E-3</c:v>
                </c:pt>
                <c:pt idx="3">
                  <c:v>6.5799999999999997E-2</c:v>
                </c:pt>
                <c:pt idx="4">
                  <c:v>0.2243</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printSettings>
    <c:headerFooter/>
    <c:pageMargins b="0.75" l="0.7" r="0.7" t="0.75"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18"/>
          <c:y val="5.5555798580732965E-2"/>
          <c:w val="0.82874741486796233"/>
          <c:h val="0.83333521713871084"/>
        </c:manualLayout>
      </c:layout>
      <c:barChart>
        <c:barDir val="col"/>
        <c:grouping val="clustered"/>
        <c:varyColors val="0"/>
        <c:ser>
          <c:idx val="0"/>
          <c:order val="0"/>
          <c:tx>
            <c:strRef>
              <c:f>'23圖三 '!$A$46</c:f>
              <c:strCache>
                <c:ptCount val="1"/>
                <c:pt idx="0">
                  <c:v>收入合計</c:v>
                </c:pt>
              </c:strCache>
            </c:strRef>
          </c:tx>
          <c:spPr>
            <a:pattFill prst="solidDmnd">
              <a:fgClr>
                <a:srgbClr val="000000"/>
              </a:fgClr>
              <a:bgClr>
                <a:srgbClr val="FFFFFF"/>
              </a:bgClr>
            </a:pattFill>
            <a:ln w="12700">
              <a:solidFill>
                <a:srgbClr val="000000"/>
              </a:solidFill>
              <a:prstDash val="solid"/>
            </a:ln>
          </c:spPr>
          <c:invertIfNegative val="0"/>
          <c:cat>
            <c:strRef>
              <c:f>'23圖三 '!$B$45:$F$45</c:f>
              <c:strCache>
                <c:ptCount val="5"/>
                <c:pt idx="0">
                  <c:v>102</c:v>
                </c:pt>
                <c:pt idx="1">
                  <c:v>103</c:v>
                </c:pt>
                <c:pt idx="2">
                  <c:v>104</c:v>
                </c:pt>
                <c:pt idx="3">
                  <c:v>105</c:v>
                </c:pt>
                <c:pt idx="4">
                  <c:v>106</c:v>
                </c:pt>
              </c:strCache>
            </c:strRef>
          </c:cat>
          <c:val>
            <c:numRef>
              <c:f>'23圖三 '!$B$46:$F$46</c:f>
              <c:numCache>
                <c:formatCode>#,##0</c:formatCode>
                <c:ptCount val="5"/>
                <c:pt idx="0">
                  <c:v>12120.418</c:v>
                </c:pt>
                <c:pt idx="1">
                  <c:v>12719.813</c:v>
                </c:pt>
                <c:pt idx="2">
                  <c:v>12854.784</c:v>
                </c:pt>
                <c:pt idx="3">
                  <c:v>14752.231</c:v>
                </c:pt>
                <c:pt idx="4">
                  <c:v>15387.106</c:v>
                </c:pt>
              </c:numCache>
            </c:numRef>
          </c:val>
        </c:ser>
        <c:ser>
          <c:idx val="1"/>
          <c:order val="1"/>
          <c:tx>
            <c:strRef>
              <c:f>'23圖三 '!$A$47</c:f>
              <c:strCache>
                <c:ptCount val="1"/>
                <c:pt idx="0">
                  <c:v>支出合計</c:v>
                </c:pt>
              </c:strCache>
            </c:strRef>
          </c:tx>
          <c:spPr>
            <a:pattFill prst="horzBrick">
              <a:fgClr>
                <a:srgbClr val="000000"/>
              </a:fgClr>
              <a:bgClr>
                <a:srgbClr val="FFFFFF"/>
              </a:bgClr>
            </a:pattFill>
            <a:ln w="12700">
              <a:solidFill>
                <a:srgbClr val="000000"/>
              </a:solidFill>
              <a:prstDash val="solid"/>
            </a:ln>
          </c:spPr>
          <c:invertIfNegative val="0"/>
          <c:cat>
            <c:strRef>
              <c:f>'23圖三 '!$B$45:$F$45</c:f>
              <c:strCache>
                <c:ptCount val="5"/>
                <c:pt idx="0">
                  <c:v>102</c:v>
                </c:pt>
                <c:pt idx="1">
                  <c:v>103</c:v>
                </c:pt>
                <c:pt idx="2">
                  <c:v>104</c:v>
                </c:pt>
                <c:pt idx="3">
                  <c:v>105</c:v>
                </c:pt>
                <c:pt idx="4">
                  <c:v>106</c:v>
                </c:pt>
              </c:strCache>
            </c:strRef>
          </c:cat>
          <c:val>
            <c:numRef>
              <c:f>'23圖三 '!$B$47:$F$47</c:f>
              <c:numCache>
                <c:formatCode>#,##0</c:formatCode>
                <c:ptCount val="5"/>
                <c:pt idx="0">
                  <c:v>10159.147000000001</c:v>
                </c:pt>
                <c:pt idx="1">
                  <c:v>9963.8340000000007</c:v>
                </c:pt>
                <c:pt idx="2">
                  <c:v>10582.084999999999</c:v>
                </c:pt>
                <c:pt idx="3">
                  <c:v>11697.339</c:v>
                </c:pt>
                <c:pt idx="4">
                  <c:v>11935.892</c:v>
                </c:pt>
              </c:numCache>
            </c:numRef>
          </c:val>
        </c:ser>
        <c:dLbls>
          <c:showLegendKey val="0"/>
          <c:showVal val="0"/>
          <c:showCatName val="0"/>
          <c:showSerName val="0"/>
          <c:showPercent val="0"/>
          <c:showBubbleSize val="0"/>
        </c:dLbls>
        <c:gapWidth val="150"/>
        <c:axId val="116062464"/>
        <c:axId val="116064256"/>
      </c:barChart>
      <c:catAx>
        <c:axId val="116062464"/>
        <c:scaling>
          <c:orientation val="minMax"/>
        </c:scaling>
        <c:delete val="0"/>
        <c:axPos val="b"/>
        <c:numFmt formatCode="@"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6064256"/>
        <c:crosses val="autoZero"/>
        <c:auto val="0"/>
        <c:lblAlgn val="ctr"/>
        <c:lblOffset val="100"/>
        <c:tickLblSkip val="1"/>
        <c:tickMarkSkip val="1"/>
        <c:noMultiLvlLbl val="0"/>
      </c:catAx>
      <c:valAx>
        <c:axId val="116064256"/>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6062464"/>
        <c:crosses val="autoZero"/>
        <c:crossBetween val="between"/>
      </c:valAx>
      <c:spPr>
        <a:noFill/>
        <a:ln w="12700">
          <a:solidFill>
            <a:srgbClr val="808080"/>
          </a:solidFill>
          <a:prstDash val="solid"/>
        </a:ln>
      </c:spPr>
    </c:plotArea>
    <c:legend>
      <c:legendPos val="r"/>
      <c:layout>
        <c:manualLayout>
          <c:xMode val="edge"/>
          <c:yMode val="edge"/>
          <c:x val="0.13302775789389965"/>
          <c:y val="5.7870613395547776E-2"/>
          <c:w val="0.13608573928258971"/>
          <c:h val="0.10185209487702926"/>
        </c:manualLayout>
      </c:layout>
      <c:overlay val="0"/>
      <c:spPr>
        <a:solidFill>
          <a:srgbClr val="FFFFFF"/>
        </a:solidFill>
        <a:ln w="25400">
          <a:noFill/>
        </a:ln>
      </c:spPr>
      <c:txPr>
        <a:bodyPr/>
        <a:lstStyle/>
        <a:p>
          <a:pPr>
            <a:defRPr sz="1100" b="0" i="0" u="none" strike="noStrike" baseline="0">
              <a:solidFill>
                <a:srgbClr val="000000"/>
              </a:solidFill>
              <a:latin typeface="新細明體"/>
              <a:ea typeface="新細明體"/>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81" l="0.74803149606299235" r="0.74803149606299235" t="0.98425196850393681"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sz="1600" u="sng">
                <a:latin typeface="標楷體" pitchFamily="65" charset="-120"/>
                <a:ea typeface="標楷體" pitchFamily="65" charset="-120"/>
              </a:rPr>
              <a:t>按所得對象分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8.0120943031900746E-2"/>
          <c:y val="0.33306605905031095"/>
          <c:w val="0.82213696856174912"/>
          <c:h val="0.62898406929902995"/>
        </c:manualLayout>
      </c:layout>
      <c:pie3DChart>
        <c:varyColors val="1"/>
        <c:ser>
          <c:idx val="0"/>
          <c:order val="0"/>
          <c:tx>
            <c:strRef>
              <c:f>'24圖四'!$C$51</c:f>
              <c:strCache>
                <c:ptCount val="1"/>
                <c:pt idx="0">
                  <c:v>留存非營業基金</c:v>
                </c:pt>
              </c:strCache>
            </c:strRef>
          </c:tx>
          <c:spPr>
            <a:pattFill prst="dkVert">
              <a:fgClr>
                <a:srgbClr val="808080"/>
              </a:fgClr>
              <a:bgClr>
                <a:srgbClr val="FFFFFF"/>
              </a:bgClr>
            </a:pattFill>
            <a:ln w="3175">
              <a:solidFill>
                <a:srgbClr val="424242"/>
              </a:solidFill>
              <a:prstDash val="solid"/>
            </a:ln>
          </c:spPr>
          <c:dPt>
            <c:idx val="0"/>
            <c:bubble3D val="0"/>
          </c:dPt>
          <c:dLbls>
            <c:dLbl>
              <c:idx val="0"/>
              <c:layout>
                <c:manualLayout>
                  <c:x val="7.3409876628857517E-3"/>
                  <c:y val="-0.62776537548191091"/>
                </c:manualLayout>
              </c:layout>
              <c:spPr>
                <a:noFill/>
                <a:ln w="25400">
                  <a:noFill/>
                </a:ln>
              </c:spPr>
              <c:txPr>
                <a:bodyPr/>
                <a:lstStyle/>
                <a:p>
                  <a:pPr>
                    <a:defRPr/>
                  </a:pPr>
                  <a:endParaRPr lang="zh-TW"/>
                </a:p>
              </c:txPr>
              <c:dLblPos val="bestFit"/>
              <c:showLegendKey val="0"/>
              <c:showVal val="0"/>
              <c:showCatName val="1"/>
              <c:showSerName val="0"/>
              <c:showPercent val="1"/>
              <c:showBubbleSize val="0"/>
            </c:dLbl>
            <c:spPr>
              <a:noFill/>
              <a:ln w="25400">
                <a:noFill/>
              </a:ln>
            </c:spPr>
            <c:showLegendKey val="0"/>
            <c:showVal val="0"/>
            <c:showCatName val="1"/>
            <c:showSerName val="0"/>
            <c:showPercent val="1"/>
            <c:showBubbleSize val="0"/>
            <c:showLeaderLines val="1"/>
          </c:dLbls>
          <c:cat>
            <c:strRef>
              <c:f>'24圖四'!$C$51</c:f>
              <c:strCache>
                <c:ptCount val="1"/>
                <c:pt idx="0">
                  <c:v>留存非營業基金</c:v>
                </c:pt>
              </c:strCache>
            </c:strRef>
          </c:cat>
          <c:val>
            <c:numRef>
              <c:f>'24圖四'!$D$51</c:f>
              <c:numCache>
                <c:formatCode>#,##0.00</c:formatCode>
                <c:ptCount val="1"/>
                <c:pt idx="0">
                  <c:v>100</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sz="1600" u="sng">
                <a:latin typeface="標楷體" pitchFamily="65" charset="-120"/>
                <a:ea typeface="標楷體" pitchFamily="65" charset="-120"/>
              </a:rPr>
              <a:t>按分配程序分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7.1611572471436513E-2"/>
          <c:y val="0.24404860231631886"/>
          <c:w val="0.8324792088915991"/>
          <c:h val="0.66950204650992051"/>
        </c:manualLayout>
      </c:layout>
      <c:pie3DChart>
        <c:varyColors val="1"/>
        <c:ser>
          <c:idx val="0"/>
          <c:order val="0"/>
          <c:spPr>
            <a:pattFill prst="pct5">
              <a:fgClr>
                <a:srgbClr val="808080"/>
              </a:fgClr>
              <a:bgClr>
                <a:srgbClr val="FFFFFF"/>
              </a:bgClr>
            </a:pattFill>
            <a:ln w="3175">
              <a:solidFill>
                <a:srgbClr val="424242"/>
              </a:solidFill>
              <a:prstDash val="solid"/>
            </a:ln>
          </c:spPr>
          <c:dPt>
            <c:idx val="0"/>
            <c:bubble3D val="0"/>
          </c:dPt>
          <c:dPt>
            <c:idx val="1"/>
            <c:bubble3D val="0"/>
          </c:dPt>
          <c:dPt>
            <c:idx val="2"/>
            <c:bubble3D val="0"/>
          </c:dPt>
          <c:dLbls>
            <c:dLbl>
              <c:idx val="0"/>
              <c:layout>
                <c:manualLayout>
                  <c:x val="8.4282460136674259E-2"/>
                  <c:y val="-0.63921076299029056"/>
                </c:manualLayout>
              </c:layout>
              <c:numFmt formatCode="0.00%" sourceLinked="0"/>
              <c:spPr>
                <a:noFill/>
                <a:ln w="25400">
                  <a:noFill/>
                </a:ln>
              </c:spPr>
              <c:txPr>
                <a:bodyPr/>
                <a:lstStyle/>
                <a:p>
                  <a:pPr>
                    <a:defRPr/>
                  </a:pPr>
                  <a:endParaRPr lang="zh-TW"/>
                </a:p>
              </c:txPr>
              <c:dLblPos val="bestFit"/>
              <c:showLegendKey val="0"/>
              <c:showVal val="0"/>
              <c:showCatName val="1"/>
              <c:showSerName val="0"/>
              <c:showPercent val="1"/>
              <c:showBubbleSize val="0"/>
            </c:dLbl>
            <c:dLbl>
              <c:idx val="1"/>
              <c:delete val="1"/>
            </c:dLbl>
            <c:numFmt formatCode="0.00%" sourceLinked="0"/>
            <c:spPr>
              <a:noFill/>
              <a:ln w="25400">
                <a:noFill/>
              </a:ln>
            </c:spPr>
            <c:showLegendKey val="0"/>
            <c:showVal val="0"/>
            <c:showCatName val="1"/>
            <c:showSerName val="0"/>
            <c:showPercent val="1"/>
            <c:showBubbleSize val="0"/>
            <c:showLeaderLines val="1"/>
          </c:dLbls>
          <c:cat>
            <c:strRef>
              <c:f>'24圖四'!$A$50:$A$52</c:f>
              <c:strCache>
                <c:ptCount val="3"/>
                <c:pt idx="0">
                  <c:v>賸餘撥充基金數</c:v>
                </c:pt>
                <c:pt idx="1">
                  <c:v>填補累積短絀</c:v>
                </c:pt>
                <c:pt idx="2">
                  <c:v>未分配賸餘</c:v>
                </c:pt>
              </c:strCache>
            </c:strRef>
          </c:cat>
          <c:val>
            <c:numRef>
              <c:f>'24圖四'!$B$50:$B$52</c:f>
              <c:numCache>
                <c:formatCode>#,##0.00</c:formatCode>
                <c:ptCount val="3"/>
                <c:pt idx="0">
                  <c:v>93.760456465464031</c:v>
                </c:pt>
                <c:pt idx="1">
                  <c:v>0</c:v>
                </c:pt>
                <c:pt idx="2">
                  <c:v>6.2395435345359633</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printSettings>
    <c:headerFooter alignWithMargins="0">
      <c:oddHeader>&amp;A</c:oddHeader>
      <c:oddFooter>第 &amp;P 頁</c:oddFooter>
    </c:headerFooter>
    <c:pageMargins b="1" l="0.75000000000000022" r="0.75000000000000022" t="1" header="0.5" footer="0.5"/>
    <c:pageSetup paperSize="9"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803432137285487E-2"/>
          <c:y val="3.4653521190312356E-2"/>
          <c:w val="0.89703588143525737"/>
          <c:h val="0.8927407125694754"/>
        </c:manualLayout>
      </c:layout>
      <c:barChart>
        <c:barDir val="col"/>
        <c:grouping val="stacked"/>
        <c:varyColors val="0"/>
        <c:ser>
          <c:idx val="1"/>
          <c:order val="0"/>
          <c:tx>
            <c:strRef>
              <c:f>'25圖五'!$A$56</c:f>
              <c:strCache>
                <c:ptCount val="1"/>
                <c:pt idx="0">
                  <c:v>　未分配賸餘</c:v>
                </c:pt>
              </c:strCache>
            </c:strRef>
          </c:tx>
          <c:spPr>
            <a:pattFill prst="wdDnDiag">
              <a:fgClr>
                <a:srgbClr val="000000"/>
              </a:fgClr>
              <a:bgClr>
                <a:srgbClr val="FFFFFF"/>
              </a:bgClr>
            </a:pattFill>
            <a:ln w="12700">
              <a:solidFill>
                <a:srgbClr val="000000"/>
              </a:solidFill>
              <a:prstDash val="solid"/>
            </a:ln>
          </c:spPr>
          <c:invertIfNegative val="0"/>
          <c:cat>
            <c:numRef>
              <c:f>'25圖五'!$B$52:$F$52</c:f>
              <c:numCache>
                <c:formatCode>General</c:formatCode>
                <c:ptCount val="5"/>
                <c:pt idx="0">
                  <c:v>102</c:v>
                </c:pt>
                <c:pt idx="1">
                  <c:v>103</c:v>
                </c:pt>
                <c:pt idx="2">
                  <c:v>104</c:v>
                </c:pt>
                <c:pt idx="3">
                  <c:v>105</c:v>
                </c:pt>
                <c:pt idx="4">
                  <c:v>106</c:v>
                </c:pt>
              </c:numCache>
            </c:numRef>
          </c:cat>
          <c:val>
            <c:numRef>
              <c:f>'25圖五'!$B$56:$F$56</c:f>
              <c:numCache>
                <c:formatCode>#,##0</c:formatCode>
                <c:ptCount val="5"/>
                <c:pt idx="0">
                  <c:v>581.48599999999999</c:v>
                </c:pt>
                <c:pt idx="1">
                  <c:v>1852.9839999999999</c:v>
                </c:pt>
                <c:pt idx="2">
                  <c:v>1079.7139999999999</c:v>
                </c:pt>
                <c:pt idx="3">
                  <c:v>8</c:v>
                </c:pt>
                <c:pt idx="4">
                  <c:v>215.34</c:v>
                </c:pt>
              </c:numCache>
            </c:numRef>
          </c:val>
        </c:ser>
        <c:ser>
          <c:idx val="2"/>
          <c:order val="1"/>
          <c:tx>
            <c:strRef>
              <c:f>'25圖五'!$A$55</c:f>
              <c:strCache>
                <c:ptCount val="1"/>
                <c:pt idx="0">
                  <c:v>　賸餘撥充基金數</c:v>
                </c:pt>
              </c:strCache>
            </c:strRef>
          </c:tx>
          <c:spPr>
            <a:pattFill prst="dotDmnd">
              <a:fgClr>
                <a:srgbClr val="000000"/>
              </a:fgClr>
              <a:bgClr>
                <a:srgbClr val="FFFFFF"/>
              </a:bgClr>
            </a:pattFill>
            <a:ln w="12700">
              <a:solidFill>
                <a:srgbClr val="000000"/>
              </a:solidFill>
              <a:prstDash val="solid"/>
            </a:ln>
          </c:spPr>
          <c:invertIfNegative val="0"/>
          <c:cat>
            <c:numRef>
              <c:f>'25圖五'!$B$52:$F$52</c:f>
              <c:numCache>
                <c:formatCode>General</c:formatCode>
                <c:ptCount val="5"/>
                <c:pt idx="0">
                  <c:v>102</c:v>
                </c:pt>
                <c:pt idx="1">
                  <c:v>103</c:v>
                </c:pt>
                <c:pt idx="2">
                  <c:v>104</c:v>
                </c:pt>
                <c:pt idx="3">
                  <c:v>105</c:v>
                </c:pt>
                <c:pt idx="4">
                  <c:v>106</c:v>
                </c:pt>
              </c:numCache>
            </c:numRef>
          </c:cat>
          <c:val>
            <c:numRef>
              <c:f>'25圖五'!$B$55:$F$55</c:f>
              <c:numCache>
                <c:formatCode>#,##0</c:formatCode>
                <c:ptCount val="5"/>
                <c:pt idx="0">
                  <c:v>1425.7349999999999</c:v>
                </c:pt>
                <c:pt idx="1">
                  <c:v>1484.481</c:v>
                </c:pt>
                <c:pt idx="2">
                  <c:v>3045.9690000000001</c:v>
                </c:pt>
                <c:pt idx="3">
                  <c:v>4387.54</c:v>
                </c:pt>
                <c:pt idx="4">
                  <c:v>3235.8739999999998</c:v>
                </c:pt>
              </c:numCache>
            </c:numRef>
          </c:val>
        </c:ser>
        <c:ser>
          <c:idx val="0"/>
          <c:order val="2"/>
          <c:tx>
            <c:strRef>
              <c:f>'25圖五'!$A$53</c:f>
              <c:strCache>
                <c:ptCount val="1"/>
                <c:pt idx="0">
                  <c:v>  填補累積短絀</c:v>
                </c:pt>
              </c:strCache>
            </c:strRef>
          </c:tx>
          <c:spPr>
            <a:pattFill prst="dkHorz">
              <a:fgClr>
                <a:srgbClr val="FFFFFF"/>
              </a:fgClr>
              <a:bgClr>
                <a:srgbClr val="000000"/>
              </a:bgClr>
            </a:pattFill>
            <a:ln w="12700">
              <a:solidFill>
                <a:srgbClr val="000000"/>
              </a:solidFill>
              <a:prstDash val="solid"/>
            </a:ln>
          </c:spPr>
          <c:invertIfNegative val="0"/>
          <c:cat>
            <c:numRef>
              <c:f>'25圖五'!$B$52:$F$52</c:f>
              <c:numCache>
                <c:formatCode>General</c:formatCode>
                <c:ptCount val="5"/>
                <c:pt idx="0">
                  <c:v>102</c:v>
                </c:pt>
                <c:pt idx="1">
                  <c:v>103</c:v>
                </c:pt>
                <c:pt idx="2">
                  <c:v>104</c:v>
                </c:pt>
                <c:pt idx="3">
                  <c:v>105</c:v>
                </c:pt>
                <c:pt idx="4">
                  <c:v>106</c:v>
                </c:pt>
              </c:numCache>
            </c:numRef>
          </c:cat>
          <c:val>
            <c:numRef>
              <c:f>'25圖五'!$B$53:$F$53</c:f>
              <c:numCache>
                <c:formatCode>#,##0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overlap val="100"/>
        <c:axId val="116371840"/>
        <c:axId val="116373376"/>
      </c:barChart>
      <c:catAx>
        <c:axId val="116371840"/>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6373376"/>
        <c:crosses val="autoZero"/>
        <c:auto val="0"/>
        <c:lblAlgn val="ctr"/>
        <c:lblOffset val="100"/>
        <c:tickLblSkip val="1"/>
        <c:tickMarkSkip val="1"/>
        <c:noMultiLvlLbl val="0"/>
      </c:catAx>
      <c:valAx>
        <c:axId val="116373376"/>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6371840"/>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a:ea typeface="標楷體"/>
                <a:cs typeface="標楷體"/>
              </a:defRPr>
            </a:pPr>
            <a:endParaRPr lang="zh-TW"/>
          </a:p>
        </c:txPr>
      </c:legendEntry>
      <c:legendEntry>
        <c:idx val="1"/>
        <c:txPr>
          <a:bodyPr/>
          <a:lstStyle/>
          <a:p>
            <a:pPr>
              <a:defRPr sz="1100" b="0" i="0" u="none" strike="noStrike" baseline="0">
                <a:solidFill>
                  <a:srgbClr val="000000"/>
                </a:solidFill>
                <a:latin typeface="標楷體"/>
                <a:ea typeface="標楷體"/>
                <a:cs typeface="標楷體"/>
              </a:defRPr>
            </a:pPr>
            <a:endParaRPr lang="zh-TW"/>
          </a:p>
        </c:txPr>
      </c:legendEntry>
      <c:legendEntry>
        <c:idx val="2"/>
        <c:txPr>
          <a:bodyPr/>
          <a:lstStyle/>
          <a:p>
            <a:pPr>
              <a:defRPr sz="1100" b="0" i="0" u="none" strike="noStrike" baseline="0">
                <a:solidFill>
                  <a:srgbClr val="000000"/>
                </a:solidFill>
                <a:latin typeface="標楷體"/>
                <a:ea typeface="標楷體"/>
                <a:cs typeface="標楷體"/>
              </a:defRPr>
            </a:pPr>
            <a:endParaRPr lang="zh-TW"/>
          </a:p>
        </c:txPr>
      </c:legendEntry>
      <c:layout>
        <c:manualLayout>
          <c:xMode val="edge"/>
          <c:yMode val="edge"/>
          <c:wMode val="edge"/>
          <c:hMode val="edge"/>
          <c:x val="0.30945127603730382"/>
          <c:y val="3.9603960396039604E-2"/>
          <c:w val="0.58841466093334072"/>
          <c:h val="0.15346551978032449"/>
        </c:manualLayout>
      </c:layout>
      <c:overlay val="0"/>
      <c:spPr>
        <a:solidFill>
          <a:srgbClr val="FFFFFF"/>
        </a:solidFill>
        <a:ln w="25400">
          <a:noFill/>
        </a:ln>
      </c:spPr>
      <c:txPr>
        <a:bodyPr/>
        <a:lstStyle/>
        <a:p>
          <a:pPr>
            <a:defRPr sz="1100" b="0" i="0" u="none" strike="noStrike" baseline="0">
              <a:solidFill>
                <a:srgbClr val="000000"/>
              </a:solidFill>
              <a:latin typeface="新細明體"/>
              <a:ea typeface="新細明體"/>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1057275</xdr:colOff>
      <xdr:row>6</xdr:row>
      <xdr:rowOff>104775</xdr:rowOff>
    </xdr:to>
    <xdr:sp macro="" textlink="">
      <xdr:nvSpPr>
        <xdr:cNvPr id="2" name="Text Box 77"/>
        <xdr:cNvSpPr txBox="1">
          <a:spLocks noChangeArrowheads="1"/>
        </xdr:cNvSpPr>
      </xdr:nvSpPr>
      <xdr:spPr bwMode="auto">
        <a:xfrm>
          <a:off x="3581400" y="14001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xdr:cNvSpPr txBox="1">
          <a:spLocks noChangeArrowheads="1"/>
        </xdr:cNvSpPr>
      </xdr:nvSpPr>
      <xdr:spPr bwMode="auto">
        <a:xfrm>
          <a:off x="165735" y="371475"/>
          <a:ext cx="889458" cy="30304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361950</xdr:colOff>
      <xdr:row>1</xdr:row>
      <xdr:rowOff>123825</xdr:rowOff>
    </xdr:from>
    <xdr:to>
      <xdr:col>3</xdr:col>
      <xdr:colOff>847725</xdr:colOff>
      <xdr:row>10</xdr:row>
      <xdr:rowOff>161925</xdr:rowOff>
    </xdr:to>
    <xdr:graphicFrame macro="">
      <xdr:nvGraphicFramePr>
        <xdr:cNvPr id="4" name="圖表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838200</xdr:colOff>
      <xdr:row>23</xdr:row>
      <xdr:rowOff>200025</xdr:rowOff>
    </xdr:to>
    <xdr:graphicFrame macro="">
      <xdr:nvGraphicFramePr>
        <xdr:cNvPr id="5" name="圖表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xdr:cNvSpPr txBox="1">
          <a:spLocks noChangeArrowheads="1"/>
        </xdr:cNvSpPr>
      </xdr:nvSpPr>
      <xdr:spPr bwMode="auto">
        <a:xfrm>
          <a:off x="245745" y="371475"/>
          <a:ext cx="906391" cy="2571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390525</xdr:colOff>
      <xdr:row>1</xdr:row>
      <xdr:rowOff>180975</xdr:rowOff>
    </xdr:from>
    <xdr:to>
      <xdr:col>3</xdr:col>
      <xdr:colOff>552450</xdr:colOff>
      <xdr:row>12</xdr:row>
      <xdr:rowOff>76200</xdr:rowOff>
    </xdr:to>
    <xdr:graphicFrame macro="">
      <xdr:nvGraphicFramePr>
        <xdr:cNvPr id="3" name="圖表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13</xdr:row>
      <xdr:rowOff>114300</xdr:rowOff>
    </xdr:from>
    <xdr:to>
      <xdr:col>3</xdr:col>
      <xdr:colOff>704850</xdr:colOff>
      <xdr:row>21</xdr:row>
      <xdr:rowOff>142875</xdr:rowOff>
    </xdr:to>
    <xdr:graphicFrame macro="">
      <xdr:nvGraphicFramePr>
        <xdr:cNvPr id="4" name="圖表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5</xdr:col>
      <xdr:colOff>923925</xdr:colOff>
      <xdr:row>23</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xdr:cNvSpPr txBox="1">
          <a:spLocks noChangeArrowheads="1"/>
        </xdr:cNvSpPr>
      </xdr:nvSpPr>
      <xdr:spPr bwMode="auto">
        <a:xfrm>
          <a:off x="5762625" y="4688205"/>
          <a:ext cx="468362"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xdr:cNvSpPr txBox="1">
          <a:spLocks noChangeArrowheads="1"/>
        </xdr:cNvSpPr>
      </xdr:nvSpPr>
      <xdr:spPr bwMode="auto">
        <a:xfrm>
          <a:off x="68580" y="573405"/>
          <a:ext cx="858951" cy="27443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xdr:cNvSpPr>
          <a:spLocks noChangeShapeType="1"/>
        </xdr:cNvSpPr>
      </xdr:nvSpPr>
      <xdr:spPr bwMode="auto">
        <a:xfrm>
          <a:off x="9525" y="6134100"/>
          <a:ext cx="1419225" cy="485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1133475</xdr:colOff>
      <xdr:row>16</xdr:row>
      <xdr:rowOff>171450</xdr:rowOff>
    </xdr:from>
    <xdr:to>
      <xdr:col>3</xdr:col>
      <xdr:colOff>514350</xdr:colOff>
      <xdr:row>28</xdr:row>
      <xdr:rowOff>66675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xdr:cNvSpPr txBox="1">
          <a:spLocks noChangeArrowheads="1"/>
        </xdr:cNvSpPr>
      </xdr:nvSpPr>
      <xdr:spPr bwMode="auto">
        <a:xfrm>
          <a:off x="546735" y="192405"/>
          <a:ext cx="869965" cy="34104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1200150</xdr:colOff>
      <xdr:row>2</xdr:row>
      <xdr:rowOff>38100</xdr:rowOff>
    </xdr:from>
    <xdr:to>
      <xdr:col>3</xdr:col>
      <xdr:colOff>438150</xdr:colOff>
      <xdr:row>15</xdr:row>
      <xdr:rowOff>38100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0.23116</cdr:x>
      <cdr:y>0.15229</cdr:y>
    </cdr:from>
    <cdr:to>
      <cdr:x>0.76062</cdr:x>
      <cdr:y>0.28361</cdr:y>
    </cdr:to>
    <cdr:sp macro="" textlink="">
      <cdr:nvSpPr>
        <cdr:cNvPr id="2055" name="Text Box 7"/>
        <cdr:cNvSpPr txBox="1">
          <a:spLocks xmlns:a="http://schemas.openxmlformats.org/drawingml/2006/main" noChangeArrowheads="1"/>
        </cdr:cNvSpPr>
      </cdr:nvSpPr>
      <cdr:spPr bwMode="auto">
        <a:xfrm xmlns:a="http://schemas.openxmlformats.org/drawingml/2006/main">
          <a:off x="966588" y="414861"/>
          <a:ext cx="2213924" cy="357735"/>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45720" rIns="0" bIns="0" anchor="t" upright="1"/>
        <a:lstStyle xmlns:a="http://schemas.openxmlformats.org/drawingml/2006/main"/>
        <a:p xmlns:a="http://schemas.openxmlformats.org/drawingml/2006/main">
          <a:endParaRPr lang="zh-TW" altLang="en-US"/>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161925</xdr:colOff>
      <xdr:row>3</xdr:row>
      <xdr:rowOff>95250</xdr:rowOff>
    </xdr:from>
    <xdr:to>
      <xdr:col>5</xdr:col>
      <xdr:colOff>819150</xdr:colOff>
      <xdr:row>29</xdr:row>
      <xdr:rowOff>38100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xdr:cNvSpPr txBox="1">
          <a:spLocks noChangeArrowheads="1"/>
        </xdr:cNvSpPr>
      </xdr:nvSpPr>
      <xdr:spPr bwMode="auto">
        <a:xfrm>
          <a:off x="122555" y="685800"/>
          <a:ext cx="723900" cy="21620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xdr:cNvSpPr>
          <a:spLocks noChangeShapeType="1"/>
        </xdr:cNvSpPr>
      </xdr:nvSpPr>
      <xdr:spPr bwMode="auto">
        <a:xfrm>
          <a:off x="19050" y="7858125"/>
          <a:ext cx="1647825"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242570</xdr:colOff>
      <xdr:row>27</xdr:row>
      <xdr:rowOff>215900</xdr:rowOff>
    </xdr:from>
    <xdr:to>
      <xdr:col>5</xdr:col>
      <xdr:colOff>719488</xdr:colOff>
      <xdr:row>28</xdr:row>
      <xdr:rowOff>215900</xdr:rowOff>
    </xdr:to>
    <xdr:sp macro="" textlink="">
      <xdr:nvSpPr>
        <xdr:cNvPr id="6" name="文字 2"/>
        <xdr:cNvSpPr txBox="1">
          <a:spLocks noChangeArrowheads="1"/>
        </xdr:cNvSpPr>
      </xdr:nvSpPr>
      <xdr:spPr bwMode="auto">
        <a:xfrm>
          <a:off x="6300470" y="6378575"/>
          <a:ext cx="476918" cy="24765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8.xml><?xml version="1.0" encoding="utf-8"?>
<xdr:wsDr xmlns:xdr="http://schemas.openxmlformats.org/drawingml/2006/spreadsheetDrawing" xmlns:a="http://schemas.openxmlformats.org/drawingml/2006/main">
  <xdr:twoCellAnchor>
    <xdr:from>
      <xdr:col>6</xdr:col>
      <xdr:colOff>0</xdr:colOff>
      <xdr:row>3</xdr:row>
      <xdr:rowOff>161925</xdr:rowOff>
    </xdr:from>
    <xdr:to>
      <xdr:col>6</xdr:col>
      <xdr:colOff>0</xdr:colOff>
      <xdr:row>3</xdr:row>
      <xdr:rowOff>361950</xdr:rowOff>
    </xdr:to>
    <xdr:sp macro="" textlink="">
      <xdr:nvSpPr>
        <xdr:cNvPr id="2" name="Rectangle 1"/>
        <xdr:cNvSpPr>
          <a:spLocks noChangeArrowheads="1"/>
        </xdr:cNvSpPr>
      </xdr:nvSpPr>
      <xdr:spPr bwMode="auto">
        <a:xfrm>
          <a:off x="7848600" y="1219200"/>
          <a:ext cx="0" cy="20002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6</xdr:col>
      <xdr:colOff>0</xdr:colOff>
      <xdr:row>3</xdr:row>
      <xdr:rowOff>152400</xdr:rowOff>
    </xdr:from>
    <xdr:to>
      <xdr:col>6</xdr:col>
      <xdr:colOff>0</xdr:colOff>
      <xdr:row>3</xdr:row>
      <xdr:rowOff>352425</xdr:rowOff>
    </xdr:to>
    <xdr:sp macro="" textlink="">
      <xdr:nvSpPr>
        <xdr:cNvPr id="3" name="Rectangle 2"/>
        <xdr:cNvSpPr>
          <a:spLocks noChangeArrowheads="1"/>
        </xdr:cNvSpPr>
      </xdr:nvSpPr>
      <xdr:spPr bwMode="auto">
        <a:xfrm>
          <a:off x="7848600" y="1209675"/>
          <a:ext cx="0" cy="20002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4" name="Text Box 3"/>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5" name="Text Box 4"/>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xdr:from>
      <xdr:col>6</xdr:col>
      <xdr:colOff>0</xdr:colOff>
      <xdr:row>3</xdr:row>
      <xdr:rowOff>114300</xdr:rowOff>
    </xdr:from>
    <xdr:to>
      <xdr:col>6</xdr:col>
      <xdr:colOff>0</xdr:colOff>
      <xdr:row>3</xdr:row>
      <xdr:rowOff>333375</xdr:rowOff>
    </xdr:to>
    <xdr:sp macro="" textlink="">
      <xdr:nvSpPr>
        <xdr:cNvPr id="6" name="Rectangle 5"/>
        <xdr:cNvSpPr>
          <a:spLocks noChangeArrowheads="1"/>
        </xdr:cNvSpPr>
      </xdr:nvSpPr>
      <xdr:spPr bwMode="auto">
        <a:xfrm>
          <a:off x="7848600" y="1171575"/>
          <a:ext cx="0" cy="21907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31</xdr:row>
      <xdr:rowOff>0</xdr:rowOff>
    </xdr:from>
    <xdr:to>
      <xdr:col>0</xdr:col>
      <xdr:colOff>95250</xdr:colOff>
      <xdr:row>32</xdr:row>
      <xdr:rowOff>19050</xdr:rowOff>
    </xdr:to>
    <xdr:sp macro="" textlink="">
      <xdr:nvSpPr>
        <xdr:cNvPr id="7" name="Text Box 6"/>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editAs="oneCell">
    <xdr:from>
      <xdr:col>0</xdr:col>
      <xdr:colOff>0</xdr:colOff>
      <xdr:row>31</xdr:row>
      <xdr:rowOff>0</xdr:rowOff>
    </xdr:from>
    <xdr:to>
      <xdr:col>0</xdr:col>
      <xdr:colOff>95250</xdr:colOff>
      <xdr:row>32</xdr:row>
      <xdr:rowOff>19050</xdr:rowOff>
    </xdr:to>
    <xdr:sp macro="" textlink="">
      <xdr:nvSpPr>
        <xdr:cNvPr id="8" name="Text Box 7"/>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xdr:from>
      <xdr:col>4</xdr:col>
      <xdr:colOff>409575</xdr:colOff>
      <xdr:row>2</xdr:row>
      <xdr:rowOff>123825</xdr:rowOff>
    </xdr:from>
    <xdr:to>
      <xdr:col>6</xdr:col>
      <xdr:colOff>266700</xdr:colOff>
      <xdr:row>2</xdr:row>
      <xdr:rowOff>304800</xdr:rowOff>
    </xdr:to>
    <xdr:sp macro="" textlink="">
      <xdr:nvSpPr>
        <xdr:cNvPr id="9" name="Text Box 8"/>
        <xdr:cNvSpPr txBox="1">
          <a:spLocks noChangeArrowheads="1"/>
        </xdr:cNvSpPr>
      </xdr:nvSpPr>
      <xdr:spPr bwMode="auto">
        <a:xfrm>
          <a:off x="6638925" y="838200"/>
          <a:ext cx="1476375" cy="180975"/>
        </a:xfrm>
        <a:prstGeom prst="rect">
          <a:avLst/>
        </a:prstGeom>
        <a:no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新台幣千元</a:t>
          </a:r>
        </a:p>
      </xdr:txBody>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0" name="Text Box 9"/>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1" name="Text Box 10"/>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2" name="Text Box 3"/>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3" name="Text Box 4"/>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4" name="Text Box 9"/>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11</xdr:row>
      <xdr:rowOff>0</xdr:rowOff>
    </xdr:from>
    <xdr:to>
      <xdr:col>0</xdr:col>
      <xdr:colOff>95250</xdr:colOff>
      <xdr:row>11</xdr:row>
      <xdr:rowOff>228600</xdr:rowOff>
    </xdr:to>
    <xdr:sp macro="" textlink="">
      <xdr:nvSpPr>
        <xdr:cNvPr id="15" name="Text Box 10"/>
        <xdr:cNvSpPr txBox="1">
          <a:spLocks noChangeArrowheads="1"/>
        </xdr:cNvSpPr>
      </xdr:nvSpPr>
      <xdr:spPr bwMode="auto">
        <a:xfrm>
          <a:off x="0" y="3552825"/>
          <a:ext cx="95250" cy="228600"/>
        </a:xfrm>
        <a:prstGeom prst="rect">
          <a:avLst/>
        </a:prstGeom>
        <a:noFill/>
        <a:ln w="9525">
          <a:noFill/>
          <a:miter lim="800000"/>
          <a:headEnd/>
          <a:tailEnd/>
        </a:ln>
      </xdr:spPr>
    </xdr:sp>
    <xdr:clientData/>
  </xdr:twoCellAnchor>
  <xdr:twoCellAnchor editAs="oneCell">
    <xdr:from>
      <xdr:col>0</xdr:col>
      <xdr:colOff>0</xdr:colOff>
      <xdr:row>31</xdr:row>
      <xdr:rowOff>0</xdr:rowOff>
    </xdr:from>
    <xdr:to>
      <xdr:col>0</xdr:col>
      <xdr:colOff>95250</xdr:colOff>
      <xdr:row>32</xdr:row>
      <xdr:rowOff>19050</xdr:rowOff>
    </xdr:to>
    <xdr:sp macro="" textlink="">
      <xdr:nvSpPr>
        <xdr:cNvPr id="16" name="Text Box 6"/>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editAs="oneCell">
    <xdr:from>
      <xdr:col>0</xdr:col>
      <xdr:colOff>0</xdr:colOff>
      <xdr:row>31</xdr:row>
      <xdr:rowOff>0</xdr:rowOff>
    </xdr:from>
    <xdr:to>
      <xdr:col>0</xdr:col>
      <xdr:colOff>95250</xdr:colOff>
      <xdr:row>32</xdr:row>
      <xdr:rowOff>19050</xdr:rowOff>
    </xdr:to>
    <xdr:sp macro="" textlink="">
      <xdr:nvSpPr>
        <xdr:cNvPr id="17" name="Text Box 7"/>
        <xdr:cNvSpPr txBox="1">
          <a:spLocks noChangeArrowheads="1"/>
        </xdr:cNvSpPr>
      </xdr:nvSpPr>
      <xdr:spPr bwMode="auto">
        <a:xfrm>
          <a:off x="0" y="11306175"/>
          <a:ext cx="95250" cy="2286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18" name="Text Box 3"/>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19" name="Text Box 4"/>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536575</xdr:colOff>
      <xdr:row>1</xdr:row>
      <xdr:rowOff>314325</xdr:rowOff>
    </xdr:from>
    <xdr:to>
      <xdr:col>5</xdr:col>
      <xdr:colOff>1155700</xdr:colOff>
      <xdr:row>2</xdr:row>
      <xdr:rowOff>200025</xdr:rowOff>
    </xdr:to>
    <xdr:sp macro="" textlink="">
      <xdr:nvSpPr>
        <xdr:cNvPr id="20" name="Text Box 8"/>
        <xdr:cNvSpPr txBox="1">
          <a:spLocks noChangeArrowheads="1"/>
        </xdr:cNvSpPr>
      </xdr:nvSpPr>
      <xdr:spPr bwMode="auto">
        <a:xfrm>
          <a:off x="5946775" y="1019175"/>
          <a:ext cx="2371725" cy="209550"/>
        </a:xfrm>
        <a:prstGeom prst="rect">
          <a:avLst/>
        </a:prstGeom>
        <a:noFill/>
        <a:ln w="9525">
          <a:noFill/>
          <a:miter lim="800000"/>
          <a:headEnd/>
          <a:tailEnd/>
        </a:ln>
      </xdr:spPr>
      <xdr:txBody>
        <a:bodyPr vertOverflow="clip" wrap="square" lIns="27432" tIns="27432" rIns="0" bIns="0" anchor="t" upright="1"/>
        <a:lstStyle/>
        <a:p>
          <a:pPr algn="r" rtl="0">
            <a:defRPr sz="1000"/>
          </a:pPr>
          <a:endParaRPr lang="zh-TW" altLang="en-US" sz="1200" b="0" i="0" u="none" strike="noStrike" baseline="0">
            <a:solidFill>
              <a:srgbClr val="000000"/>
            </a:solidFill>
            <a:latin typeface="標楷體"/>
            <a:ea typeface="標楷體"/>
          </a:endParaRPr>
        </a:p>
      </xdr:txBody>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1" name="Text Box 9"/>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2" name="Text Box 10"/>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3" name="Text Box 3"/>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4" name="Text Box 4"/>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5" name="Text Box 9"/>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95250</xdr:colOff>
      <xdr:row>11</xdr:row>
      <xdr:rowOff>0</xdr:rowOff>
    </xdr:to>
    <xdr:sp macro="" textlink="">
      <xdr:nvSpPr>
        <xdr:cNvPr id="26" name="Text Box 10"/>
        <xdr:cNvSpPr txBox="1">
          <a:spLocks noChangeArrowheads="1"/>
        </xdr:cNvSpPr>
      </xdr:nvSpPr>
      <xdr:spPr bwMode="auto">
        <a:xfrm>
          <a:off x="0" y="297180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66675</xdr:colOff>
      <xdr:row>2</xdr:row>
      <xdr:rowOff>161925</xdr:rowOff>
    </xdr:from>
    <xdr:to>
      <xdr:col>5</xdr:col>
      <xdr:colOff>895350</xdr:colOff>
      <xdr:row>3</xdr:row>
      <xdr:rowOff>180975</xdr:rowOff>
    </xdr:to>
    <xdr:sp macro="" textlink="">
      <xdr:nvSpPr>
        <xdr:cNvPr id="2" name="Rectangle 1"/>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4</xdr:col>
      <xdr:colOff>66675</xdr:colOff>
      <xdr:row>2</xdr:row>
      <xdr:rowOff>161925</xdr:rowOff>
    </xdr:from>
    <xdr:to>
      <xdr:col>5</xdr:col>
      <xdr:colOff>895350</xdr:colOff>
      <xdr:row>3</xdr:row>
      <xdr:rowOff>180975</xdr:rowOff>
    </xdr:to>
    <xdr:sp macro="" textlink="">
      <xdr:nvSpPr>
        <xdr:cNvPr id="3" name="Rectangle 2"/>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4</xdr:col>
      <xdr:colOff>66675</xdr:colOff>
      <xdr:row>2</xdr:row>
      <xdr:rowOff>161925</xdr:rowOff>
    </xdr:from>
    <xdr:to>
      <xdr:col>5</xdr:col>
      <xdr:colOff>895350</xdr:colOff>
      <xdr:row>3</xdr:row>
      <xdr:rowOff>180975</xdr:rowOff>
    </xdr:to>
    <xdr:sp macro="" textlink="">
      <xdr:nvSpPr>
        <xdr:cNvPr id="4" name="Rectangle 3"/>
        <xdr:cNvSpPr>
          <a:spLocks noChangeArrowheads="1"/>
        </xdr:cNvSpPr>
      </xdr:nvSpPr>
      <xdr:spPr bwMode="auto">
        <a:xfrm>
          <a:off x="4819650" y="695325"/>
          <a:ext cx="1666875" cy="285750"/>
        </a:xfrm>
        <a:prstGeom prst="rect">
          <a:avLst/>
        </a:prstGeom>
        <a:solidFill>
          <a:srgbClr val="FFFFFF"/>
        </a:solidFill>
        <a:ln w="9525">
          <a:noFill/>
          <a:miter lim="800000"/>
          <a:headEnd/>
          <a:tailEnd/>
        </a:ln>
      </xdr:spPr>
    </xdr:sp>
    <xdr:clientData/>
  </xdr:twoCellAnchor>
  <xdr:twoCellAnchor>
    <xdr:from>
      <xdr:col>4</xdr:col>
      <xdr:colOff>342900</xdr:colOff>
      <xdr:row>3</xdr:row>
      <xdr:rowOff>57150</xdr:rowOff>
    </xdr:from>
    <xdr:to>
      <xdr:col>5</xdr:col>
      <xdr:colOff>923925</xdr:colOff>
      <xdr:row>3</xdr:row>
      <xdr:rowOff>285750</xdr:rowOff>
    </xdr:to>
    <xdr:sp macro="" textlink="">
      <xdr:nvSpPr>
        <xdr:cNvPr id="5" name="Rectangle 4"/>
        <xdr:cNvSpPr>
          <a:spLocks noChangeArrowheads="1"/>
        </xdr:cNvSpPr>
      </xdr:nvSpPr>
      <xdr:spPr bwMode="auto">
        <a:xfrm>
          <a:off x="5095875" y="857250"/>
          <a:ext cx="1419225" cy="2286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4</xdr:col>
      <xdr:colOff>70485</xdr:colOff>
      <xdr:row>2</xdr:row>
      <xdr:rowOff>165735</xdr:rowOff>
    </xdr:from>
    <xdr:to>
      <xdr:col>5</xdr:col>
      <xdr:colOff>893171</xdr:colOff>
      <xdr:row>3</xdr:row>
      <xdr:rowOff>182814</xdr:rowOff>
    </xdr:to>
    <xdr:sp macro="" textlink="">
      <xdr:nvSpPr>
        <xdr:cNvPr id="6" name="Rectangle 1"/>
        <xdr:cNvSpPr>
          <a:spLocks noChangeArrowheads="1"/>
        </xdr:cNvSpPr>
      </xdr:nvSpPr>
      <xdr:spPr bwMode="auto">
        <a:xfrm>
          <a:off x="4823460" y="699135"/>
          <a:ext cx="1660886" cy="283779"/>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zh-TW" altLang="en-US" sz="1200" b="0" i="0" strike="noStrike">
              <a:solidFill>
                <a:srgbClr val="000000"/>
              </a:solidFill>
              <a:latin typeface="標楷體"/>
              <a:ea typeface="標楷體"/>
            </a:rPr>
            <a:t>單位：新臺幣千元</a:t>
          </a:r>
        </a:p>
      </xdr:txBody>
    </xdr:sp>
    <xdr:clientData/>
  </xdr:twoCellAnchor>
  <xdr:twoCellAnchor>
    <xdr:from>
      <xdr:col>4</xdr:col>
      <xdr:colOff>70485</xdr:colOff>
      <xdr:row>2</xdr:row>
      <xdr:rowOff>165735</xdr:rowOff>
    </xdr:from>
    <xdr:to>
      <xdr:col>5</xdr:col>
      <xdr:colOff>893171</xdr:colOff>
      <xdr:row>3</xdr:row>
      <xdr:rowOff>182814</xdr:rowOff>
    </xdr:to>
    <xdr:sp macro="" textlink="">
      <xdr:nvSpPr>
        <xdr:cNvPr id="7" name="Rectangle 2"/>
        <xdr:cNvSpPr>
          <a:spLocks noChangeArrowheads="1"/>
        </xdr:cNvSpPr>
      </xdr:nvSpPr>
      <xdr:spPr bwMode="auto">
        <a:xfrm>
          <a:off x="4823460" y="699135"/>
          <a:ext cx="1660886" cy="283779"/>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zh-TW" altLang="en-US" sz="1200" b="0" i="0" strike="noStrike">
              <a:solidFill>
                <a:srgbClr val="000000"/>
              </a:solidFill>
              <a:latin typeface="標楷體"/>
              <a:ea typeface="標楷體"/>
            </a:rPr>
            <a:t>單位：新臺幣千元</a:t>
          </a:r>
        </a:p>
      </xdr:txBody>
    </xdr:sp>
    <xdr:clientData/>
  </xdr:twoCellAnchor>
  <xdr:twoCellAnchor>
    <xdr:from>
      <xdr:col>4</xdr:col>
      <xdr:colOff>66675</xdr:colOff>
      <xdr:row>2</xdr:row>
      <xdr:rowOff>161925</xdr:rowOff>
    </xdr:from>
    <xdr:to>
      <xdr:col>5</xdr:col>
      <xdr:colOff>895350</xdr:colOff>
      <xdr:row>3</xdr:row>
      <xdr:rowOff>180975</xdr:rowOff>
    </xdr:to>
    <xdr:sp macro="" textlink="">
      <xdr:nvSpPr>
        <xdr:cNvPr id="8" name="Rectangle 3"/>
        <xdr:cNvSpPr>
          <a:spLocks noChangeArrowheads="1"/>
        </xdr:cNvSpPr>
      </xdr:nvSpPr>
      <xdr:spPr bwMode="auto">
        <a:xfrm>
          <a:off x="4819650" y="695325"/>
          <a:ext cx="1666875" cy="285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340995</xdr:colOff>
      <xdr:row>3</xdr:row>
      <xdr:rowOff>60960</xdr:rowOff>
    </xdr:from>
    <xdr:to>
      <xdr:col>5</xdr:col>
      <xdr:colOff>924005</xdr:colOff>
      <xdr:row>3</xdr:row>
      <xdr:rowOff>289560</xdr:rowOff>
    </xdr:to>
    <xdr:sp macro="" textlink="">
      <xdr:nvSpPr>
        <xdr:cNvPr id="9" name="Rectangle 4"/>
        <xdr:cNvSpPr>
          <a:spLocks noChangeArrowheads="1"/>
        </xdr:cNvSpPr>
      </xdr:nvSpPr>
      <xdr:spPr bwMode="auto">
        <a:xfrm>
          <a:off x="5093970" y="861060"/>
          <a:ext cx="1421210" cy="2286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zh-TW" altLang="en-US" sz="1200" b="0" i="0" strike="noStrike">
              <a:solidFill>
                <a:srgbClr val="000000"/>
              </a:solidFill>
              <a:latin typeface="標楷體"/>
              <a:ea typeface="標楷體"/>
            </a:rPr>
            <a:t>單位：新臺幣千元</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95250</xdr:colOff>
      <xdr:row>8</xdr:row>
      <xdr:rowOff>228600</xdr:rowOff>
    </xdr:to>
    <xdr:sp macro="" textlink="">
      <xdr:nvSpPr>
        <xdr:cNvPr id="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4"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5"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6"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7"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76200</xdr:colOff>
      <xdr:row>32</xdr:row>
      <xdr:rowOff>414057</xdr:rowOff>
    </xdr:to>
    <xdr:sp macro="" textlink="">
      <xdr:nvSpPr>
        <xdr:cNvPr id="12"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76200</xdr:colOff>
      <xdr:row>32</xdr:row>
      <xdr:rowOff>414057</xdr:rowOff>
    </xdr:to>
    <xdr:sp macro="" textlink="">
      <xdr:nvSpPr>
        <xdr:cNvPr id="13"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1"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22"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23"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24"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95250</xdr:colOff>
      <xdr:row>28</xdr:row>
      <xdr:rowOff>15688</xdr:rowOff>
    </xdr:to>
    <xdr:sp macro="" textlink="">
      <xdr:nvSpPr>
        <xdr:cNvPr id="25"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6"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7"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8"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9"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76200</xdr:colOff>
      <xdr:row>32</xdr:row>
      <xdr:rowOff>414057</xdr:rowOff>
    </xdr:to>
    <xdr:sp macro="" textlink="">
      <xdr:nvSpPr>
        <xdr:cNvPr id="30"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27</xdr:row>
      <xdr:rowOff>0</xdr:rowOff>
    </xdr:from>
    <xdr:to>
      <xdr:col>0</xdr:col>
      <xdr:colOff>76200</xdr:colOff>
      <xdr:row>32</xdr:row>
      <xdr:rowOff>414057</xdr:rowOff>
    </xdr:to>
    <xdr:sp macro="" textlink="">
      <xdr:nvSpPr>
        <xdr:cNvPr id="31"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2"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3"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4"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5"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6"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37"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8"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39"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40"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41"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42"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43"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4"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5"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6"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47"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48"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49"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0"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1"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2"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3"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4"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55"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56"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57"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58"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59"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60"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61"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2"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3"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4"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65"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66"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67"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68"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69"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0"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1"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2"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73"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74"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75"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76"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77"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78"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79"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0"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1"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2"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83"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84"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85"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86"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87"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88"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89"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90"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91"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94"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95"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96"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136151</xdr:rowOff>
    </xdr:to>
    <xdr:sp macro="" textlink="">
      <xdr:nvSpPr>
        <xdr:cNvPr id="97"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9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0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0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102"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136151</xdr:rowOff>
    </xdr:to>
    <xdr:sp macro="" textlink="">
      <xdr:nvSpPr>
        <xdr:cNvPr id="103"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0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0" name="Text Box 1"/>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1" name="Text Box 2"/>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2" name="Text Box 3"/>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3" name="Text Box 4"/>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4" name="Text Box 5"/>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5" name="Text Box 6"/>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6" name="Text Box 7"/>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7" name="Text Box 8"/>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8" name="Text Box 9"/>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19" name="Text Box 10"/>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68580</xdr:colOff>
      <xdr:row>97</xdr:row>
      <xdr:rowOff>186578</xdr:rowOff>
    </xdr:to>
    <xdr:sp macro="" textlink="">
      <xdr:nvSpPr>
        <xdr:cNvPr id="120" name="Text Box 11"/>
        <xdr:cNvSpPr txBox="1">
          <a:spLocks noChangeArrowheads="1"/>
        </xdr:cNvSpPr>
      </xdr:nvSpPr>
      <xdr:spPr bwMode="auto">
        <a:xfrm>
          <a:off x="0" y="1695450"/>
          <a:ext cx="68580" cy="173355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68580</xdr:colOff>
      <xdr:row>97</xdr:row>
      <xdr:rowOff>186578</xdr:rowOff>
    </xdr:to>
    <xdr:sp macro="" textlink="">
      <xdr:nvSpPr>
        <xdr:cNvPr id="121" name="Text Box 12"/>
        <xdr:cNvSpPr txBox="1">
          <a:spLocks noChangeArrowheads="1"/>
        </xdr:cNvSpPr>
      </xdr:nvSpPr>
      <xdr:spPr bwMode="auto">
        <a:xfrm>
          <a:off x="0" y="1695450"/>
          <a:ext cx="68580" cy="173355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2" name="Text Box 1"/>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3" name="Text Box 2"/>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4" name="Text Box 7"/>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5" name="Text Box 8"/>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6" name="Text Box 9"/>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7" name="Text Box 10"/>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8" name="Text Box 1"/>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29" name="Text Box 2"/>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0" name="Text Box 3"/>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1" name="Text Box 4"/>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2" name="Text Box 5"/>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3" name="Text Box 6"/>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4" name="Text Box 7"/>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5" name="Text Box 8"/>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6" name="Text Box 9"/>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37" name="Text Box 10"/>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68580</xdr:colOff>
      <xdr:row>97</xdr:row>
      <xdr:rowOff>186578</xdr:rowOff>
    </xdr:to>
    <xdr:sp macro="" textlink="">
      <xdr:nvSpPr>
        <xdr:cNvPr id="138" name="Text Box 11"/>
        <xdr:cNvSpPr txBox="1">
          <a:spLocks noChangeArrowheads="1"/>
        </xdr:cNvSpPr>
      </xdr:nvSpPr>
      <xdr:spPr bwMode="auto">
        <a:xfrm>
          <a:off x="0" y="1695450"/>
          <a:ext cx="68580" cy="173355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68580</xdr:colOff>
      <xdr:row>97</xdr:row>
      <xdr:rowOff>186578</xdr:rowOff>
    </xdr:to>
    <xdr:sp macro="" textlink="">
      <xdr:nvSpPr>
        <xdr:cNvPr id="139" name="Text Box 12"/>
        <xdr:cNvSpPr txBox="1">
          <a:spLocks noChangeArrowheads="1"/>
        </xdr:cNvSpPr>
      </xdr:nvSpPr>
      <xdr:spPr bwMode="auto">
        <a:xfrm>
          <a:off x="0" y="1695450"/>
          <a:ext cx="68580" cy="173355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0" name="Text Box 1"/>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1" name="Text Box 2"/>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2" name="Text Box 7"/>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3" name="Text Box 8"/>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4" name="Text Box 9"/>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89</xdr:row>
      <xdr:rowOff>0</xdr:rowOff>
    </xdr:from>
    <xdr:to>
      <xdr:col>0</xdr:col>
      <xdr:colOff>83820</xdr:colOff>
      <xdr:row>89</xdr:row>
      <xdr:rowOff>228600</xdr:rowOff>
    </xdr:to>
    <xdr:sp macro="" textlink="">
      <xdr:nvSpPr>
        <xdr:cNvPr id="145" name="Text Box 10"/>
        <xdr:cNvSpPr txBox="1">
          <a:spLocks noChangeArrowheads="1"/>
        </xdr:cNvSpPr>
      </xdr:nvSpPr>
      <xdr:spPr bwMode="auto">
        <a:xfrm>
          <a:off x="0" y="1695450"/>
          <a:ext cx="8382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46"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47"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48"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49"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0"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1"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2"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3"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4"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5"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76200</xdr:colOff>
      <xdr:row>202</xdr:row>
      <xdr:rowOff>319366</xdr:rowOff>
    </xdr:to>
    <xdr:sp macro="" textlink="">
      <xdr:nvSpPr>
        <xdr:cNvPr id="156" name="Text Box 11"/>
        <xdr:cNvSpPr txBox="1">
          <a:spLocks noChangeArrowheads="1"/>
        </xdr:cNvSpPr>
      </xdr:nvSpPr>
      <xdr:spPr bwMode="auto">
        <a:xfrm>
          <a:off x="0" y="1695450"/>
          <a:ext cx="76200" cy="1759323"/>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76200</xdr:colOff>
      <xdr:row>202</xdr:row>
      <xdr:rowOff>319366</xdr:rowOff>
    </xdr:to>
    <xdr:sp macro="" textlink="">
      <xdr:nvSpPr>
        <xdr:cNvPr id="157" name="Text Box 12"/>
        <xdr:cNvSpPr txBox="1">
          <a:spLocks noChangeArrowheads="1"/>
        </xdr:cNvSpPr>
      </xdr:nvSpPr>
      <xdr:spPr bwMode="auto">
        <a:xfrm>
          <a:off x="0" y="1695450"/>
          <a:ext cx="76200" cy="1759323"/>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8"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59"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0"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1"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2"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3"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4"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5"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6"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7"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8"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69"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0"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1"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2"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3"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76200</xdr:colOff>
      <xdr:row>202</xdr:row>
      <xdr:rowOff>319366</xdr:rowOff>
    </xdr:to>
    <xdr:sp macro="" textlink="">
      <xdr:nvSpPr>
        <xdr:cNvPr id="174" name="Text Box 11"/>
        <xdr:cNvSpPr txBox="1">
          <a:spLocks noChangeArrowheads="1"/>
        </xdr:cNvSpPr>
      </xdr:nvSpPr>
      <xdr:spPr bwMode="auto">
        <a:xfrm>
          <a:off x="0" y="1695450"/>
          <a:ext cx="76200" cy="1759323"/>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76200</xdr:colOff>
      <xdr:row>202</xdr:row>
      <xdr:rowOff>319366</xdr:rowOff>
    </xdr:to>
    <xdr:sp macro="" textlink="">
      <xdr:nvSpPr>
        <xdr:cNvPr id="175" name="Text Box 12"/>
        <xdr:cNvSpPr txBox="1">
          <a:spLocks noChangeArrowheads="1"/>
        </xdr:cNvSpPr>
      </xdr:nvSpPr>
      <xdr:spPr bwMode="auto">
        <a:xfrm>
          <a:off x="0" y="1695450"/>
          <a:ext cx="76200" cy="1759323"/>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6"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7"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8"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79"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80"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199</xdr:row>
      <xdr:rowOff>0</xdr:rowOff>
    </xdr:from>
    <xdr:to>
      <xdr:col>0</xdr:col>
      <xdr:colOff>95250</xdr:colOff>
      <xdr:row>199</xdr:row>
      <xdr:rowOff>224117</xdr:rowOff>
    </xdr:to>
    <xdr:sp macro="" textlink="">
      <xdr:nvSpPr>
        <xdr:cNvPr id="181"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8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8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184"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185"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186"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187"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8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8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9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19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192"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193"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19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0"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1"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02"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03"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04"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05"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6"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7"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8"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09"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10"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11"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2"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3"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4"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5"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6"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17"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18"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19"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20"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21"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22"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23"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24"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25"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26"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27"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28"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29"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0"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1"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2"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3"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4"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35"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36"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37"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38" name="Text Box 3"/>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39" name="Text Box 4"/>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40" name="Text Box 5"/>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95250</xdr:colOff>
      <xdr:row>32</xdr:row>
      <xdr:rowOff>145677</xdr:rowOff>
    </xdr:to>
    <xdr:sp macro="" textlink="">
      <xdr:nvSpPr>
        <xdr:cNvPr id="241" name="Text Box 6"/>
        <xdr:cNvSpPr txBox="1">
          <a:spLocks noChangeArrowheads="1"/>
        </xdr:cNvSpPr>
      </xdr:nvSpPr>
      <xdr:spPr bwMode="auto">
        <a:xfrm>
          <a:off x="0" y="109251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42"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43"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44"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8</xdr:row>
      <xdr:rowOff>0</xdr:rowOff>
    </xdr:from>
    <xdr:to>
      <xdr:col>0</xdr:col>
      <xdr:colOff>95250</xdr:colOff>
      <xdr:row>8</xdr:row>
      <xdr:rowOff>228600</xdr:rowOff>
    </xdr:to>
    <xdr:sp macro="" textlink="">
      <xdr:nvSpPr>
        <xdr:cNvPr id="245"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46" name="Text Box 11"/>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76200</xdr:colOff>
      <xdr:row>32</xdr:row>
      <xdr:rowOff>145677</xdr:rowOff>
    </xdr:to>
    <xdr:sp macro="" textlink="">
      <xdr:nvSpPr>
        <xdr:cNvPr id="247" name="Text Box 12"/>
        <xdr:cNvSpPr txBox="1">
          <a:spLocks noChangeArrowheads="1"/>
        </xdr:cNvSpPr>
      </xdr:nvSpPr>
      <xdr:spPr bwMode="auto">
        <a:xfrm>
          <a:off x="0" y="10925175"/>
          <a:ext cx="76200" cy="1747309"/>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48"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49"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50"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51"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52"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7</xdr:row>
      <xdr:rowOff>0</xdr:rowOff>
    </xdr:from>
    <xdr:to>
      <xdr:col>0</xdr:col>
      <xdr:colOff>95250</xdr:colOff>
      <xdr:row>7</xdr:row>
      <xdr:rowOff>228600</xdr:rowOff>
    </xdr:to>
    <xdr:sp macro="" textlink="">
      <xdr:nvSpPr>
        <xdr:cNvPr id="253"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95250</xdr:colOff>
      <xdr:row>6</xdr:row>
      <xdr:rowOff>228600</xdr:rowOff>
    </xdr:to>
    <xdr:sp macro="" textlink="">
      <xdr:nvSpPr>
        <xdr:cNvPr id="2"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146050</xdr:rowOff>
    </xdr:to>
    <xdr:sp macro="" textlink="">
      <xdr:nvSpPr>
        <xdr:cNvPr id="12"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146050</xdr:rowOff>
    </xdr:to>
    <xdr:sp macro="" textlink="">
      <xdr:nvSpPr>
        <xdr:cNvPr id="13"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5"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6"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7"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8"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9"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0" name="Text Box 1"/>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1" name="Text Box 2"/>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2" name="Text Box 3"/>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3" name="Text Box 4"/>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4" name="Text Box 5"/>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5" name="Text Box 6"/>
        <xdr:cNvSpPr txBox="1">
          <a:spLocks noChangeArrowheads="1"/>
        </xdr:cNvSpPr>
      </xdr:nvSpPr>
      <xdr:spPr bwMode="auto">
        <a:xfrm>
          <a:off x="0" y="108108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6" name="Text Box 7"/>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7" name="Text Box 8"/>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8" name="Text Box 9"/>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29" name="Text Box 10"/>
        <xdr:cNvSpPr txBox="1">
          <a:spLocks noChangeArrowheads="1"/>
        </xdr:cNvSpPr>
      </xdr:nvSpPr>
      <xdr:spPr bwMode="auto">
        <a:xfrm>
          <a:off x="0" y="24669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146050</xdr:rowOff>
    </xdr:to>
    <xdr:sp macro="" textlink="">
      <xdr:nvSpPr>
        <xdr:cNvPr id="30" name="Text Box 11"/>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146050</xdr:rowOff>
    </xdr:to>
    <xdr:sp macro="" textlink="">
      <xdr:nvSpPr>
        <xdr:cNvPr id="31" name="Text Box 12"/>
        <xdr:cNvSpPr txBox="1">
          <a:spLocks noChangeArrowheads="1"/>
        </xdr:cNvSpPr>
      </xdr:nvSpPr>
      <xdr:spPr bwMode="auto">
        <a:xfrm>
          <a:off x="0" y="10810875"/>
          <a:ext cx="76200" cy="1743075"/>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2" name="Text Box 1"/>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3" name="Text Box 2"/>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4" name="Text Box 7"/>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5" name="Text Box 8"/>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6" name="Text Box 9"/>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7" name="Text Box 10"/>
        <xdr:cNvSpPr txBox="1">
          <a:spLocks noChangeArrowheads="1"/>
        </xdr:cNvSpPr>
      </xdr:nvSpPr>
      <xdr:spPr bwMode="auto">
        <a:xfrm>
          <a:off x="0" y="201930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3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0"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1"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2"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3"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4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48" name="Text Box 11"/>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49" name="Text Box 12"/>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6"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7"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8"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59"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0"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1"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66" name="Text Box 11"/>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123825</xdr:rowOff>
    </xdr:to>
    <xdr:sp macro="" textlink="">
      <xdr:nvSpPr>
        <xdr:cNvPr id="67" name="Text Box 12"/>
        <xdr:cNvSpPr txBox="1">
          <a:spLocks noChangeArrowheads="1"/>
        </xdr:cNvSpPr>
      </xdr:nvSpPr>
      <xdr:spPr bwMode="auto">
        <a:xfrm>
          <a:off x="0" y="101707950"/>
          <a:ext cx="76200" cy="16954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6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0"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1"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2"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3"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4"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5"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6"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7"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8"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79"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0"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1"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2"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3"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84"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85"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6"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7"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8"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89"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0"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1"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2"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3"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4"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5"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6"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7"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8"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99"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0"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1"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02"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03"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4"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5"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6"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7"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8"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09"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2"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3"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4"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5"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6"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7"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8"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19"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20"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21"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2"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3"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8"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29"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0" name="Text Box 3"/>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1" name="Text Box 4"/>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2" name="Text Box 5"/>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3" name="Text Box 6"/>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4"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5"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6"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37"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38" name="Text Box 11"/>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11</xdr:row>
      <xdr:rowOff>47625</xdr:rowOff>
    </xdr:to>
    <xdr:sp macro="" textlink="">
      <xdr:nvSpPr>
        <xdr:cNvPr id="139" name="Text Box 12"/>
        <xdr:cNvSpPr txBox="1">
          <a:spLocks noChangeArrowheads="1"/>
        </xdr:cNvSpPr>
      </xdr:nvSpPr>
      <xdr:spPr bwMode="auto">
        <a:xfrm>
          <a:off x="0" y="101707950"/>
          <a:ext cx="76200" cy="161925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0" name="Text Box 1"/>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1" name="Text Box 2"/>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2" name="Text Box 7"/>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3" name="Text Box 8"/>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4" name="Text Box 9"/>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228600</xdr:rowOff>
    </xdr:to>
    <xdr:sp macro="" textlink="">
      <xdr:nvSpPr>
        <xdr:cNvPr id="145" name="Text Box 10"/>
        <xdr:cNvSpPr txBox="1">
          <a:spLocks noChangeArrowheads="1"/>
        </xdr:cNvSpPr>
      </xdr:nvSpPr>
      <xdr:spPr bwMode="auto">
        <a:xfrm>
          <a:off x="0" y="101707950"/>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48"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49"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0"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1"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2"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3"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4"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5"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6"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57"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119834</xdr:rowOff>
    </xdr:to>
    <xdr:sp macro="" textlink="">
      <xdr:nvSpPr>
        <xdr:cNvPr id="158" name="Text Box 11"/>
        <xdr:cNvSpPr txBox="1">
          <a:spLocks noChangeArrowheads="1"/>
        </xdr:cNvSpPr>
      </xdr:nvSpPr>
      <xdr:spPr bwMode="auto">
        <a:xfrm>
          <a:off x="0" y="47882175"/>
          <a:ext cx="76200" cy="17009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119834</xdr:rowOff>
    </xdr:to>
    <xdr:sp macro="" textlink="">
      <xdr:nvSpPr>
        <xdr:cNvPr id="159" name="Text Box 12"/>
        <xdr:cNvSpPr txBox="1">
          <a:spLocks noChangeArrowheads="1"/>
        </xdr:cNvSpPr>
      </xdr:nvSpPr>
      <xdr:spPr bwMode="auto">
        <a:xfrm>
          <a:off x="0" y="47882175"/>
          <a:ext cx="76200" cy="17009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0"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1"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2"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3"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4"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5"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6"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7"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8"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69"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0"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1"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2"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3"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4"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5"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119834</xdr:rowOff>
    </xdr:to>
    <xdr:sp macro="" textlink="">
      <xdr:nvSpPr>
        <xdr:cNvPr id="176" name="Text Box 11"/>
        <xdr:cNvSpPr txBox="1">
          <a:spLocks noChangeArrowheads="1"/>
        </xdr:cNvSpPr>
      </xdr:nvSpPr>
      <xdr:spPr bwMode="auto">
        <a:xfrm>
          <a:off x="0" y="47882175"/>
          <a:ext cx="76200" cy="17009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119834</xdr:rowOff>
    </xdr:to>
    <xdr:sp macro="" textlink="">
      <xdr:nvSpPr>
        <xdr:cNvPr id="177" name="Text Box 12"/>
        <xdr:cNvSpPr txBox="1">
          <a:spLocks noChangeArrowheads="1"/>
        </xdr:cNvSpPr>
      </xdr:nvSpPr>
      <xdr:spPr bwMode="auto">
        <a:xfrm>
          <a:off x="0" y="47882175"/>
          <a:ext cx="76200" cy="17009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8"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79"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0"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1"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2"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3"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4"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5"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6"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7"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8"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89"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0"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1"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2"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3"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194" name="Text Box 11"/>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195" name="Text Box 12"/>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6"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7"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8"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199"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0"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1"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2"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3"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4"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5"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6"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7"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8"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09"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0"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1"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12" name="Text Box 11"/>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13" name="Text Box 12"/>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4"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5"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6"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7"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8"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19"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0"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1"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2"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3"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4"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5"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6"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7"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8"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29"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30" name="Text Box 11"/>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31" name="Text Box 12"/>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2"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3"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4"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5"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6"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7"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8"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39"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0" name="Text Box 3"/>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1" name="Text Box 4"/>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2" name="Text Box 5"/>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3" name="Text Box 6"/>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4"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5"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6"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47"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48" name="Text Box 11"/>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76200</xdr:colOff>
      <xdr:row>10</xdr:row>
      <xdr:rowOff>43634</xdr:rowOff>
    </xdr:to>
    <xdr:sp macro="" textlink="">
      <xdr:nvSpPr>
        <xdr:cNvPr id="249" name="Text Box 12"/>
        <xdr:cNvSpPr txBox="1">
          <a:spLocks noChangeArrowheads="1"/>
        </xdr:cNvSpPr>
      </xdr:nvSpPr>
      <xdr:spPr bwMode="auto">
        <a:xfrm>
          <a:off x="0" y="47882175"/>
          <a:ext cx="76200" cy="1624784"/>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0" name="Text Box 1"/>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1" name="Text Box 2"/>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2" name="Text Box 7"/>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3" name="Text Box 8"/>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4" name="Text Box 9"/>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twoCellAnchor editAs="oneCell">
    <xdr:from>
      <xdr:col>0</xdr:col>
      <xdr:colOff>0</xdr:colOff>
      <xdr:row>6</xdr:row>
      <xdr:rowOff>0</xdr:rowOff>
    </xdr:from>
    <xdr:to>
      <xdr:col>0</xdr:col>
      <xdr:colOff>95250</xdr:colOff>
      <xdr:row>6</xdr:row>
      <xdr:rowOff>209550</xdr:rowOff>
    </xdr:to>
    <xdr:sp macro="" textlink="">
      <xdr:nvSpPr>
        <xdr:cNvPr id="255" name="Text Box 10"/>
        <xdr:cNvSpPr txBox="1">
          <a:spLocks noChangeArrowheads="1"/>
        </xdr:cNvSpPr>
      </xdr:nvSpPr>
      <xdr:spPr bwMode="auto">
        <a:xfrm>
          <a:off x="0" y="47882175"/>
          <a:ext cx="95250" cy="228600"/>
        </a:xfrm>
        <a:prstGeom prst="rect">
          <a:avLst/>
        </a:prstGeom>
        <a:noFill/>
        <a:ln w="9525">
          <a:noFill/>
          <a:miter lim="800000"/>
          <a:headEnd/>
          <a:tailEnd/>
        </a:ln>
      </xdr:spPr>
    </xdr:sp>
    <xdr:clientData/>
  </xdr:twoCellAnchor>
  <xdr:oneCellAnchor>
    <xdr:from>
      <xdr:col>0</xdr:col>
      <xdr:colOff>0</xdr:colOff>
      <xdr:row>8</xdr:row>
      <xdr:rowOff>0</xdr:rowOff>
    </xdr:from>
    <xdr:ext cx="95250" cy="228600"/>
    <xdr:sp macro="" textlink="">
      <xdr:nvSpPr>
        <xdr:cNvPr id="256" name="Text Box 1"/>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7" name="Text Box 2"/>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8" name="Text Box 7"/>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9" name="Text Box 8"/>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0" name="Text Box 9"/>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1" name="Text Box 10"/>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2" name="Text Box 1"/>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3" name="Text Box 2"/>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4" name="Text Box 7"/>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5" name="Text Box 8"/>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6" name="Text Box 9"/>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7" name="Text Box 10"/>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8" name="Text Box 1"/>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9" name="Text Box 2"/>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0" name="Text Box 7"/>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1" name="Text Box 8"/>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2" name="Text Box 9"/>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3" name="Text Box 10"/>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4" name="Text Box 1"/>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5" name="Text Box 2"/>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6" name="Text Box 7"/>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7" name="Text Box 8"/>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8" name="Text Box 9"/>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9" name="Text Box 10"/>
        <xdr:cNvSpPr txBox="1">
          <a:spLocks noChangeArrowheads="1"/>
        </xdr:cNvSpPr>
      </xdr:nvSpPr>
      <xdr:spPr bwMode="auto">
        <a:xfrm>
          <a:off x="0" y="48663225"/>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0" name="Text Box 1"/>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1" name="Text Box 2"/>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2" name="Text Box 7"/>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3" name="Text Box 8"/>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4" name="Text Box 9"/>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5" name="Text Box 10"/>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6" name="Text Box 1"/>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7" name="Text Box 2"/>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8" name="Text Box 7"/>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89" name="Text Box 8"/>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0" name="Text Box 9"/>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1" name="Text Box 10"/>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2" name="Text Box 1"/>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3" name="Text Box 2"/>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4" name="Text Box 7"/>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5" name="Text Box 8"/>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6" name="Text Box 9"/>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7" name="Text Box 10"/>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8" name="Text Box 1"/>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299" name="Text Box 2"/>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300" name="Text Box 7"/>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301" name="Text Box 8"/>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302" name="Text Box 9"/>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oneCellAnchor>
    <xdr:from>
      <xdr:col>0</xdr:col>
      <xdr:colOff>0</xdr:colOff>
      <xdr:row>30</xdr:row>
      <xdr:rowOff>0</xdr:rowOff>
    </xdr:from>
    <xdr:ext cx="95250" cy="228600"/>
    <xdr:sp macro="" textlink="">
      <xdr:nvSpPr>
        <xdr:cNvPr id="303" name="Text Box 10"/>
        <xdr:cNvSpPr txBox="1">
          <a:spLocks noChangeArrowheads="1"/>
        </xdr:cNvSpPr>
      </xdr:nvSpPr>
      <xdr:spPr bwMode="auto">
        <a:xfrm>
          <a:off x="0" y="66560700"/>
          <a:ext cx="95250" cy="228600"/>
        </a:xfrm>
        <a:prstGeom prst="rect">
          <a:avLst/>
        </a:prstGeom>
        <a:noFill/>
        <a:ln w="9525">
          <a:noFill/>
          <a:miter lim="800000"/>
          <a:headEnd/>
          <a:tailEnd/>
        </a:ln>
      </xdr:spPr>
    </xdr:sp>
    <xdr:clientData/>
  </xdr:oneCellAnchor>
  <xdr:twoCellAnchor editAs="oneCell">
    <xdr:from>
      <xdr:col>0</xdr:col>
      <xdr:colOff>0</xdr:colOff>
      <xdr:row>83</xdr:row>
      <xdr:rowOff>0</xdr:rowOff>
    </xdr:from>
    <xdr:to>
      <xdr:col>0</xdr:col>
      <xdr:colOff>83820</xdr:colOff>
      <xdr:row>83</xdr:row>
      <xdr:rowOff>209550</xdr:rowOff>
    </xdr:to>
    <xdr:sp macro="" textlink="">
      <xdr:nvSpPr>
        <xdr:cNvPr id="304" name="Text Box 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05" name="Text Box 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06" name="Text Box 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07" name="Text Box 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08" name="Text Box 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09" name="Text Box 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0" name="Text Box 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1" name="Text Box 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2" name="Text Box 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3" name="Text Box 1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4" name="Text Box 4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5" name="Text Box 4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6" name="Text Box 4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7" name="Text Box 5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8" name="Text Box 5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19" name="Text Box 5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0" name="Text Box 5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1" name="Text Box 5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2" name="Text Box 5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3" name="Text Box 5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4" name="Text Box 5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5" name="Text Box 5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6" name="Text Box 5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7" name="Text Box 6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8" name="Text Box 6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29" name="Text Box 6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0" name="Text Box 6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1" name="Text Box 6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2" name="Text Box 6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3" name="Text Box 6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4" name="Text Box 6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5" name="Text Box 6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6" name="Text Box 6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7" name="Text Box 7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8" name="Text Box 7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39" name="Text Box 7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0" name="Text Box 7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1" name="Text Box 7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2" name="Text Box 7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3" name="Text Box 7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4" name="Text Box 7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5" name="Text Box 7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6" name="Text Box 7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7" name="Text Box 8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8" name="Text Box 8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49" name="Text Box 8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0" name="Text Box 8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1" name="Text Box 8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2" name="Text Box 8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3" name="Text Box 8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4" name="Text Box 8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5" name="Text Box 8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6" name="Text Box 8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7" name="Text Box 9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8" name="Text Box 9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59" name="Text Box 9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0" name="Text Box 9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1" name="Text Box 9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2" name="Text Box 9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3" name="Text Box 9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4" name="Text Box 9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5" name="Text Box 9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6" name="Text Box 9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7" name="Text Box 10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8" name="Text Box 10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69" name="Text Box 10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0" name="Text Box 10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1" name="Text Box 10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2" name="Text Box 10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3" name="Text Box 10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4" name="Text Box 10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5" name="Text Box 10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6" name="Text Box 10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7" name="Text Box 11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8" name="Text Box 11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79" name="Text Box 11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0" name="Text Box 11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1" name="Text Box 11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2" name="Text Box 11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3" name="Text Box 11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4" name="Text Box 11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5" name="Text Box 11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6" name="Text Box 11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7" name="Text Box 12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8" name="Text Box 12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89" name="Text Box 12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0" name="Text Box 12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1" name="Text Box 12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2" name="Text Box 12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3" name="Text Box 12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4" name="Text Box 12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5" name="Text Box 12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6" name="Text Box 12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7" name="Text Box 13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8" name="Text Box 13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399" name="Text Box 13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0" name="Text Box 13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1" name="Text Box 13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2" name="Text Box 13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3" name="Text Box 13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4" name="Text Box 13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5" name="Text Box 13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6" name="Text Box 13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7" name="Text Box 14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8" name="Text Box 14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09" name="Text Box 14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0" name="Text Box 14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1" name="Text Box 14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2" name="Text Box 14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3" name="Text Box 14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4" name="Text Box 14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5" name="Text Box 14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6" name="Text Box 14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7" name="Text Box 15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8" name="Text Box 15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19" name="Text Box 15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0" name="Text Box 15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1" name="Text Box 15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2" name="Text Box 155"/>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3" name="Text Box 156"/>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4" name="Text Box 157"/>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5" name="Text Box 158"/>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6" name="Text Box 159"/>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7" name="Text Box 160"/>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8" name="Text Box 161"/>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29" name="Text Box 162"/>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30" name="Text Box 163"/>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83</xdr:row>
      <xdr:rowOff>0</xdr:rowOff>
    </xdr:from>
    <xdr:to>
      <xdr:col>0</xdr:col>
      <xdr:colOff>83820</xdr:colOff>
      <xdr:row>83</xdr:row>
      <xdr:rowOff>209550</xdr:rowOff>
    </xdr:to>
    <xdr:sp macro="" textlink="">
      <xdr:nvSpPr>
        <xdr:cNvPr id="431" name="Text Box 164"/>
        <xdr:cNvSpPr txBox="1">
          <a:spLocks noChangeArrowheads="1"/>
        </xdr:cNvSpPr>
      </xdr:nvSpPr>
      <xdr:spPr bwMode="auto">
        <a:xfrm>
          <a:off x="0" y="67113150"/>
          <a:ext cx="8382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2"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3"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4"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5"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6"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7"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8"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39"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0"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1"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536575</xdr:rowOff>
    </xdr:to>
    <xdr:sp macro="" textlink="">
      <xdr:nvSpPr>
        <xdr:cNvPr id="442" name="Text Box 11"/>
        <xdr:cNvSpPr txBox="1">
          <a:spLocks noChangeArrowheads="1"/>
        </xdr:cNvSpPr>
      </xdr:nvSpPr>
      <xdr:spPr bwMode="auto">
        <a:xfrm>
          <a:off x="0" y="1695450"/>
          <a:ext cx="76200" cy="1736725"/>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536575</xdr:rowOff>
    </xdr:to>
    <xdr:sp macro="" textlink="">
      <xdr:nvSpPr>
        <xdr:cNvPr id="443" name="Text Box 12"/>
        <xdr:cNvSpPr txBox="1">
          <a:spLocks noChangeArrowheads="1"/>
        </xdr:cNvSpPr>
      </xdr:nvSpPr>
      <xdr:spPr bwMode="auto">
        <a:xfrm>
          <a:off x="0" y="1695450"/>
          <a:ext cx="76200" cy="1736725"/>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4"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5"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6"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7"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8"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49"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0"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1"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2"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3"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4"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5"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6"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7"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8"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59"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536575</xdr:rowOff>
    </xdr:to>
    <xdr:sp macro="" textlink="">
      <xdr:nvSpPr>
        <xdr:cNvPr id="460" name="Text Box 11"/>
        <xdr:cNvSpPr txBox="1">
          <a:spLocks noChangeArrowheads="1"/>
        </xdr:cNvSpPr>
      </xdr:nvSpPr>
      <xdr:spPr bwMode="auto">
        <a:xfrm>
          <a:off x="0" y="1695450"/>
          <a:ext cx="76200" cy="1736725"/>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536575</xdr:rowOff>
    </xdr:to>
    <xdr:sp macro="" textlink="">
      <xdr:nvSpPr>
        <xdr:cNvPr id="461" name="Text Box 12"/>
        <xdr:cNvSpPr txBox="1">
          <a:spLocks noChangeArrowheads="1"/>
        </xdr:cNvSpPr>
      </xdr:nvSpPr>
      <xdr:spPr bwMode="auto">
        <a:xfrm>
          <a:off x="0" y="1695450"/>
          <a:ext cx="76200" cy="1736725"/>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2"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3"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4"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5"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6"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7"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8"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69"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0"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1"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2"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3"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4"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5"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6"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77"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514350</xdr:rowOff>
    </xdr:to>
    <xdr:sp macro="" textlink="">
      <xdr:nvSpPr>
        <xdr:cNvPr id="478" name="Text Box 11"/>
        <xdr:cNvSpPr txBox="1">
          <a:spLocks noChangeArrowheads="1"/>
        </xdr:cNvSpPr>
      </xdr:nvSpPr>
      <xdr:spPr bwMode="auto">
        <a:xfrm>
          <a:off x="0" y="1695450"/>
          <a:ext cx="76200" cy="17145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514350</xdr:rowOff>
    </xdr:to>
    <xdr:sp macro="" textlink="">
      <xdr:nvSpPr>
        <xdr:cNvPr id="479" name="Text Box 12"/>
        <xdr:cNvSpPr txBox="1">
          <a:spLocks noChangeArrowheads="1"/>
        </xdr:cNvSpPr>
      </xdr:nvSpPr>
      <xdr:spPr bwMode="auto">
        <a:xfrm>
          <a:off x="0" y="1695450"/>
          <a:ext cx="76200" cy="17145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0"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1"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2"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3"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4"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5"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6"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7"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8"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89"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0"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1"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2"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3"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4"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5"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514350</xdr:rowOff>
    </xdr:to>
    <xdr:sp macro="" textlink="">
      <xdr:nvSpPr>
        <xdr:cNvPr id="496" name="Text Box 11"/>
        <xdr:cNvSpPr txBox="1">
          <a:spLocks noChangeArrowheads="1"/>
        </xdr:cNvSpPr>
      </xdr:nvSpPr>
      <xdr:spPr bwMode="auto">
        <a:xfrm>
          <a:off x="0" y="1695450"/>
          <a:ext cx="76200" cy="17145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514350</xdr:rowOff>
    </xdr:to>
    <xdr:sp macro="" textlink="">
      <xdr:nvSpPr>
        <xdr:cNvPr id="497" name="Text Box 12"/>
        <xdr:cNvSpPr txBox="1">
          <a:spLocks noChangeArrowheads="1"/>
        </xdr:cNvSpPr>
      </xdr:nvSpPr>
      <xdr:spPr bwMode="auto">
        <a:xfrm>
          <a:off x="0" y="1695450"/>
          <a:ext cx="76200" cy="17145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8"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499"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0"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1"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2"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3"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4"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5"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6"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7"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8"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09"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0"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1"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2"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3"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14" name="Text Box 11"/>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15" name="Text Box 12"/>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6"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7"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8"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19"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0"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1"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2"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3"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4"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5"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6"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7"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8"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29"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0"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1"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32" name="Text Box 11"/>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33" name="Text Box 12"/>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4"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5"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6"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7"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8"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39"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0"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1"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2"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3"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4"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5"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6"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7"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8"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49"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50" name="Text Box 11"/>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51" name="Text Box 12"/>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2"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3"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4"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5"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6"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7"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8"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59"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0" name="Text Box 3"/>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1" name="Text Box 4"/>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2" name="Text Box 5"/>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3" name="Text Box 6"/>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4"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5"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6"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67"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68" name="Text Box 11"/>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76200</xdr:colOff>
      <xdr:row>131</xdr:row>
      <xdr:rowOff>438150</xdr:rowOff>
    </xdr:to>
    <xdr:sp macro="" textlink="">
      <xdr:nvSpPr>
        <xdr:cNvPr id="569" name="Text Box 12"/>
        <xdr:cNvSpPr txBox="1">
          <a:spLocks noChangeArrowheads="1"/>
        </xdr:cNvSpPr>
      </xdr:nvSpPr>
      <xdr:spPr bwMode="auto">
        <a:xfrm>
          <a:off x="0" y="1695450"/>
          <a:ext cx="76200" cy="16383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0" name="Text Box 1"/>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1" name="Text Box 2"/>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2" name="Text Box 7"/>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3" name="Text Box 8"/>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4" name="Text Box 9"/>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twoCellAnchor editAs="oneCell">
    <xdr:from>
      <xdr:col>0</xdr:col>
      <xdr:colOff>0</xdr:colOff>
      <xdr:row>123</xdr:row>
      <xdr:rowOff>0</xdr:rowOff>
    </xdr:from>
    <xdr:to>
      <xdr:col>0</xdr:col>
      <xdr:colOff>95250</xdr:colOff>
      <xdr:row>124</xdr:row>
      <xdr:rowOff>19050</xdr:rowOff>
    </xdr:to>
    <xdr:sp macro="" textlink="">
      <xdr:nvSpPr>
        <xdr:cNvPr id="575" name="Text Box 10"/>
        <xdr:cNvSpPr txBox="1">
          <a:spLocks noChangeArrowheads="1"/>
        </xdr:cNvSpPr>
      </xdr:nvSpPr>
      <xdr:spPr bwMode="auto">
        <a:xfrm>
          <a:off x="0" y="1695450"/>
          <a:ext cx="95250" cy="228600"/>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xdr:cNvSpPr txBox="1"/>
      </xdr:nvSpPr>
      <xdr:spPr>
        <a:xfrm>
          <a:off x="0" y="6286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rtlCol="0" anchor="t"/>
        <a:lstStyle/>
        <a:p>
          <a:endParaRPr lang="zh-TW" altLang="en-US" sz="1200">
            <a:latin typeface="標楷體"/>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3" name="文字方塊 2"/>
        <xdr:cNvSpPr txBox="1"/>
      </xdr:nvSpPr>
      <xdr:spPr>
        <a:xfrm>
          <a:off x="1371600" y="628650"/>
          <a:ext cx="68580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r"/>
          <a:r>
            <a:rPr lang="zh-TW" altLang="en-US" sz="1200">
              <a:latin typeface="標楷體"/>
            </a:rPr>
            <a:t>單位</a:t>
          </a:r>
          <a:r>
            <a:rPr lang="en-US" altLang="zh-TW" sz="1200">
              <a:latin typeface="標楷體"/>
            </a:rPr>
            <a:t>:</a:t>
          </a:r>
          <a:r>
            <a:rPr lang="zh-TW" altLang="en-US" sz="1200">
              <a:latin typeface="標楷體"/>
            </a:rPr>
            <a:t>新臺幣仟元</a:t>
          </a:r>
        </a:p>
      </xdr:txBody>
    </xdr:sp>
    <xdr:clientData/>
  </xdr:twoCellAnchor>
  <xdr:twoCellAnchor>
    <xdr:from>
      <xdr:col>0</xdr:col>
      <xdr:colOff>0</xdr:colOff>
      <xdr:row>3</xdr:row>
      <xdr:rowOff>0</xdr:rowOff>
    </xdr:from>
    <xdr:to>
      <xdr:col>0</xdr:col>
      <xdr:colOff>1905000</xdr:colOff>
      <xdr:row>4</xdr:row>
      <xdr:rowOff>0</xdr:rowOff>
    </xdr:to>
    <xdr:sp macro="" textlink="">
      <xdr:nvSpPr>
        <xdr:cNvPr id="4" name="文字方塊 3"/>
        <xdr:cNvSpPr txBox="1"/>
      </xdr:nvSpPr>
      <xdr:spPr>
        <a:xfrm>
          <a:off x="0" y="800100"/>
          <a:ext cx="1905000"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5" name="文字方塊 4"/>
        <xdr:cNvSpPr txBox="1"/>
      </xdr:nvSpPr>
      <xdr:spPr>
        <a:xfrm>
          <a:off x="4057650" y="800100"/>
          <a:ext cx="3095625"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a:rPr>
            <a:t>單位</a:t>
          </a:r>
          <a:r>
            <a:rPr lang="en-US" altLang="zh-TW" sz="1200">
              <a:latin typeface="標楷體"/>
            </a:rPr>
            <a:t>:</a:t>
          </a:r>
          <a:r>
            <a:rPr lang="zh-TW" altLang="en-US" sz="1200">
              <a:latin typeface="標楷體"/>
            </a:rPr>
            <a:t>新臺幣千元</a:t>
          </a:r>
        </a:p>
      </xdr:txBody>
    </xdr:sp>
    <xdr:clientData/>
  </xdr:twoCellAnchor>
  <xdr:twoCellAnchor>
    <xdr:from>
      <xdr:col>0</xdr:col>
      <xdr:colOff>0</xdr:colOff>
      <xdr:row>3</xdr:row>
      <xdr:rowOff>0</xdr:rowOff>
    </xdr:from>
    <xdr:to>
      <xdr:col>0</xdr:col>
      <xdr:colOff>1905000</xdr:colOff>
      <xdr:row>4</xdr:row>
      <xdr:rowOff>0</xdr:rowOff>
    </xdr:to>
    <xdr:sp macro="" textlink="">
      <xdr:nvSpPr>
        <xdr:cNvPr id="6" name="文字方塊 5"/>
        <xdr:cNvSpPr txBox="1"/>
      </xdr:nvSpPr>
      <xdr:spPr>
        <a:xfrm>
          <a:off x="0" y="800100"/>
          <a:ext cx="1905000"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7" name="文字方塊 6"/>
        <xdr:cNvSpPr txBox="1"/>
      </xdr:nvSpPr>
      <xdr:spPr>
        <a:xfrm>
          <a:off x="4057650" y="800100"/>
          <a:ext cx="3095625" cy="2190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a:rPr>
            <a:t>單位</a:t>
          </a:r>
          <a:r>
            <a:rPr lang="en-US" altLang="zh-TW" sz="1200">
              <a:latin typeface="標楷體"/>
            </a:rPr>
            <a:t>:</a:t>
          </a:r>
          <a:r>
            <a:rPr lang="zh-TW" altLang="en-US" sz="1200">
              <a:latin typeface="標楷體"/>
            </a:rPr>
            <a:t>新臺幣千元</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xdr:cNvSpPr txBox="1">
          <a:spLocks noChangeArrowheads="1"/>
        </xdr:cNvSpPr>
      </xdr:nvSpPr>
      <xdr:spPr bwMode="auto">
        <a:xfrm>
          <a:off x="4932045" y="1028700"/>
          <a:ext cx="1455382"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cbc09171/&#26700;&#38754;/97BS-&#21407;&#32232;/97b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11.111\&#26371;&#35336;&#23460;&#20849;&#29992;&#36039;&#26009;&#22846;\&#37758;&#22025;&#29738;\98&#24180;&#38928;(&#27010;)&#31639;\98&#27010;&#31639;\98&#38928;&#31639;&#22522;&#37329;&#30435;&#30563;&#31649;&#29702;&#26371;&#24460;--6%20&#26371;&#35336;&#23460;(&#21033;&#24687;&#36027;&#29992;&#12289;&#21033;&#24687;&#36039;&#26412;&#2127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s>
    <sheetDataSet>
      <sheetData sheetId="0"/>
      <sheetData sheetId="1"/>
      <sheetData sheetId="2"/>
      <sheetData sheetId="3"/>
      <sheetData sheetId="4"/>
      <sheetData sheetId="5">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息費用-1"/>
      <sheetName val="附表一"/>
      <sheetName val="附表二"/>
    </sheetNames>
    <sheetDataSet>
      <sheetData sheetId="0" refreshError="1"/>
      <sheetData sheetId="1" refreshError="1"/>
      <sheetData sheetId="2" refreshError="1">
        <row r="70">
          <cell r="C70">
            <v>155000</v>
          </cell>
        </row>
        <row r="72">
          <cell r="C72">
            <v>3331240</v>
          </cell>
        </row>
      </sheetData>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21.bin"/><Relationship Id="rId4" Type="http://schemas.openxmlformats.org/officeDocument/2006/relationships/comments" Target="../comments2.xml"/></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A25" zoomScaleNormal="100" workbookViewId="0">
      <selection activeCell="D49" sqref="D49"/>
    </sheetView>
  </sheetViews>
  <sheetFormatPr defaultRowHeight="16.5"/>
  <cols>
    <col min="1" max="1" width="19.375" style="2" customWidth="1"/>
    <col min="2" max="2" width="14.75" style="2" customWidth="1"/>
    <col min="3" max="3" width="19.5" style="2" customWidth="1"/>
    <col min="4" max="4" width="16.5" style="2" customWidth="1"/>
    <col min="5" max="5" width="30.625" style="2" customWidth="1"/>
    <col min="6" max="6" width="19.625" style="2" customWidth="1"/>
    <col min="7" max="256" width="9" style="2"/>
    <col min="257" max="257" width="19.375" style="2" customWidth="1"/>
    <col min="258" max="258" width="14.75" style="2" customWidth="1"/>
    <col min="259" max="259" width="19.5" style="2" customWidth="1"/>
    <col min="260" max="260" width="16.5" style="2" customWidth="1"/>
    <col min="261" max="261" width="30.625" style="2" customWidth="1"/>
    <col min="262" max="262" width="19.625" style="2" customWidth="1"/>
    <col min="263" max="512" width="9" style="2"/>
    <col min="513" max="513" width="19.375" style="2" customWidth="1"/>
    <col min="514" max="514" width="14.75" style="2" customWidth="1"/>
    <col min="515" max="515" width="19.5" style="2" customWidth="1"/>
    <col min="516" max="516" width="16.5" style="2" customWidth="1"/>
    <col min="517" max="517" width="30.625" style="2" customWidth="1"/>
    <col min="518" max="518" width="19.625" style="2" customWidth="1"/>
    <col min="519" max="768" width="9" style="2"/>
    <col min="769" max="769" width="19.375" style="2" customWidth="1"/>
    <col min="770" max="770" width="14.75" style="2" customWidth="1"/>
    <col min="771" max="771" width="19.5" style="2" customWidth="1"/>
    <col min="772" max="772" width="16.5" style="2" customWidth="1"/>
    <col min="773" max="773" width="30.625" style="2" customWidth="1"/>
    <col min="774" max="774" width="19.625" style="2" customWidth="1"/>
    <col min="775" max="1024" width="9" style="2"/>
    <col min="1025" max="1025" width="19.375" style="2" customWidth="1"/>
    <col min="1026" max="1026" width="14.75" style="2" customWidth="1"/>
    <col min="1027" max="1027" width="19.5" style="2" customWidth="1"/>
    <col min="1028" max="1028" width="16.5" style="2" customWidth="1"/>
    <col min="1029" max="1029" width="30.625" style="2" customWidth="1"/>
    <col min="1030" max="1030" width="19.625" style="2" customWidth="1"/>
    <col min="1031" max="1280" width="9" style="2"/>
    <col min="1281" max="1281" width="19.375" style="2" customWidth="1"/>
    <col min="1282" max="1282" width="14.75" style="2" customWidth="1"/>
    <col min="1283" max="1283" width="19.5" style="2" customWidth="1"/>
    <col min="1284" max="1284" width="16.5" style="2" customWidth="1"/>
    <col min="1285" max="1285" width="30.625" style="2" customWidth="1"/>
    <col min="1286" max="1286" width="19.625" style="2" customWidth="1"/>
    <col min="1287" max="1536" width="9" style="2"/>
    <col min="1537" max="1537" width="19.375" style="2" customWidth="1"/>
    <col min="1538" max="1538" width="14.75" style="2" customWidth="1"/>
    <col min="1539" max="1539" width="19.5" style="2" customWidth="1"/>
    <col min="1540" max="1540" width="16.5" style="2" customWidth="1"/>
    <col min="1541" max="1541" width="30.625" style="2" customWidth="1"/>
    <col min="1542" max="1542" width="19.625" style="2" customWidth="1"/>
    <col min="1543" max="1792" width="9" style="2"/>
    <col min="1793" max="1793" width="19.375" style="2" customWidth="1"/>
    <col min="1794" max="1794" width="14.75" style="2" customWidth="1"/>
    <col min="1795" max="1795" width="19.5" style="2" customWidth="1"/>
    <col min="1796" max="1796" width="16.5" style="2" customWidth="1"/>
    <col min="1797" max="1797" width="30.625" style="2" customWidth="1"/>
    <col min="1798" max="1798" width="19.625" style="2" customWidth="1"/>
    <col min="1799" max="2048" width="9" style="2"/>
    <col min="2049" max="2049" width="19.375" style="2" customWidth="1"/>
    <col min="2050" max="2050" width="14.75" style="2" customWidth="1"/>
    <col min="2051" max="2051" width="19.5" style="2" customWidth="1"/>
    <col min="2052" max="2052" width="16.5" style="2" customWidth="1"/>
    <col min="2053" max="2053" width="30.625" style="2" customWidth="1"/>
    <col min="2054" max="2054" width="19.625" style="2" customWidth="1"/>
    <col min="2055" max="2304" width="9" style="2"/>
    <col min="2305" max="2305" width="19.375" style="2" customWidth="1"/>
    <col min="2306" max="2306" width="14.75" style="2" customWidth="1"/>
    <col min="2307" max="2307" width="19.5" style="2" customWidth="1"/>
    <col min="2308" max="2308" width="16.5" style="2" customWidth="1"/>
    <col min="2309" max="2309" width="30.625" style="2" customWidth="1"/>
    <col min="2310" max="2310" width="19.625" style="2" customWidth="1"/>
    <col min="2311" max="2560" width="9" style="2"/>
    <col min="2561" max="2561" width="19.375" style="2" customWidth="1"/>
    <col min="2562" max="2562" width="14.75" style="2" customWidth="1"/>
    <col min="2563" max="2563" width="19.5" style="2" customWidth="1"/>
    <col min="2564" max="2564" width="16.5" style="2" customWidth="1"/>
    <col min="2565" max="2565" width="30.625" style="2" customWidth="1"/>
    <col min="2566" max="2566" width="19.625" style="2" customWidth="1"/>
    <col min="2567" max="2816" width="9" style="2"/>
    <col min="2817" max="2817" width="19.375" style="2" customWidth="1"/>
    <col min="2818" max="2818" width="14.75" style="2" customWidth="1"/>
    <col min="2819" max="2819" width="19.5" style="2" customWidth="1"/>
    <col min="2820" max="2820" width="16.5" style="2" customWidth="1"/>
    <col min="2821" max="2821" width="30.625" style="2" customWidth="1"/>
    <col min="2822" max="2822" width="19.625" style="2" customWidth="1"/>
    <col min="2823" max="3072" width="9" style="2"/>
    <col min="3073" max="3073" width="19.375" style="2" customWidth="1"/>
    <col min="3074" max="3074" width="14.75" style="2" customWidth="1"/>
    <col min="3075" max="3075" width="19.5" style="2" customWidth="1"/>
    <col min="3076" max="3076" width="16.5" style="2" customWidth="1"/>
    <col min="3077" max="3077" width="30.625" style="2" customWidth="1"/>
    <col min="3078" max="3078" width="19.625" style="2" customWidth="1"/>
    <col min="3079" max="3328" width="9" style="2"/>
    <col min="3329" max="3329" width="19.375" style="2" customWidth="1"/>
    <col min="3330" max="3330" width="14.75" style="2" customWidth="1"/>
    <col min="3331" max="3331" width="19.5" style="2" customWidth="1"/>
    <col min="3332" max="3332" width="16.5" style="2" customWidth="1"/>
    <col min="3333" max="3333" width="30.625" style="2" customWidth="1"/>
    <col min="3334" max="3334" width="19.625" style="2" customWidth="1"/>
    <col min="3335" max="3584" width="9" style="2"/>
    <col min="3585" max="3585" width="19.375" style="2" customWidth="1"/>
    <col min="3586" max="3586" width="14.75" style="2" customWidth="1"/>
    <col min="3587" max="3587" width="19.5" style="2" customWidth="1"/>
    <col min="3588" max="3588" width="16.5" style="2" customWidth="1"/>
    <col min="3589" max="3589" width="30.625" style="2" customWidth="1"/>
    <col min="3590" max="3590" width="19.625" style="2" customWidth="1"/>
    <col min="3591" max="3840" width="9" style="2"/>
    <col min="3841" max="3841" width="19.375" style="2" customWidth="1"/>
    <col min="3842" max="3842" width="14.75" style="2" customWidth="1"/>
    <col min="3843" max="3843" width="19.5" style="2" customWidth="1"/>
    <col min="3844" max="3844" width="16.5" style="2" customWidth="1"/>
    <col min="3845" max="3845" width="30.625" style="2" customWidth="1"/>
    <col min="3846" max="3846" width="19.625" style="2" customWidth="1"/>
    <col min="3847" max="4096" width="9" style="2"/>
    <col min="4097" max="4097" width="19.375" style="2" customWidth="1"/>
    <col min="4098" max="4098" width="14.75" style="2" customWidth="1"/>
    <col min="4099" max="4099" width="19.5" style="2" customWidth="1"/>
    <col min="4100" max="4100" width="16.5" style="2" customWidth="1"/>
    <col min="4101" max="4101" width="30.625" style="2" customWidth="1"/>
    <col min="4102" max="4102" width="19.625" style="2" customWidth="1"/>
    <col min="4103" max="4352" width="9" style="2"/>
    <col min="4353" max="4353" width="19.375" style="2" customWidth="1"/>
    <col min="4354" max="4354" width="14.75" style="2" customWidth="1"/>
    <col min="4355" max="4355" width="19.5" style="2" customWidth="1"/>
    <col min="4356" max="4356" width="16.5" style="2" customWidth="1"/>
    <col min="4357" max="4357" width="30.625" style="2" customWidth="1"/>
    <col min="4358" max="4358" width="19.625" style="2" customWidth="1"/>
    <col min="4359" max="4608" width="9" style="2"/>
    <col min="4609" max="4609" width="19.375" style="2" customWidth="1"/>
    <col min="4610" max="4610" width="14.75" style="2" customWidth="1"/>
    <col min="4611" max="4611" width="19.5" style="2" customWidth="1"/>
    <col min="4612" max="4612" width="16.5" style="2" customWidth="1"/>
    <col min="4613" max="4613" width="30.625" style="2" customWidth="1"/>
    <col min="4614" max="4614" width="19.625" style="2" customWidth="1"/>
    <col min="4615" max="4864" width="9" style="2"/>
    <col min="4865" max="4865" width="19.375" style="2" customWidth="1"/>
    <col min="4866" max="4866" width="14.75" style="2" customWidth="1"/>
    <col min="4867" max="4867" width="19.5" style="2" customWidth="1"/>
    <col min="4868" max="4868" width="16.5" style="2" customWidth="1"/>
    <col min="4869" max="4869" width="30.625" style="2" customWidth="1"/>
    <col min="4870" max="4870" width="19.625" style="2" customWidth="1"/>
    <col min="4871" max="5120" width="9" style="2"/>
    <col min="5121" max="5121" width="19.375" style="2" customWidth="1"/>
    <col min="5122" max="5122" width="14.75" style="2" customWidth="1"/>
    <col min="5123" max="5123" width="19.5" style="2" customWidth="1"/>
    <col min="5124" max="5124" width="16.5" style="2" customWidth="1"/>
    <col min="5125" max="5125" width="30.625" style="2" customWidth="1"/>
    <col min="5126" max="5126" width="19.625" style="2" customWidth="1"/>
    <col min="5127" max="5376" width="9" style="2"/>
    <col min="5377" max="5377" width="19.375" style="2" customWidth="1"/>
    <col min="5378" max="5378" width="14.75" style="2" customWidth="1"/>
    <col min="5379" max="5379" width="19.5" style="2" customWidth="1"/>
    <col min="5380" max="5380" width="16.5" style="2" customWidth="1"/>
    <col min="5381" max="5381" width="30.625" style="2" customWidth="1"/>
    <col min="5382" max="5382" width="19.625" style="2" customWidth="1"/>
    <col min="5383" max="5632" width="9" style="2"/>
    <col min="5633" max="5633" width="19.375" style="2" customWidth="1"/>
    <col min="5634" max="5634" width="14.75" style="2" customWidth="1"/>
    <col min="5635" max="5635" width="19.5" style="2" customWidth="1"/>
    <col min="5636" max="5636" width="16.5" style="2" customWidth="1"/>
    <col min="5637" max="5637" width="30.625" style="2" customWidth="1"/>
    <col min="5638" max="5638" width="19.625" style="2" customWidth="1"/>
    <col min="5639" max="5888" width="9" style="2"/>
    <col min="5889" max="5889" width="19.375" style="2" customWidth="1"/>
    <col min="5890" max="5890" width="14.75" style="2" customWidth="1"/>
    <col min="5891" max="5891" width="19.5" style="2" customWidth="1"/>
    <col min="5892" max="5892" width="16.5" style="2" customWidth="1"/>
    <col min="5893" max="5893" width="30.625" style="2" customWidth="1"/>
    <col min="5894" max="5894" width="19.625" style="2" customWidth="1"/>
    <col min="5895" max="6144" width="9" style="2"/>
    <col min="6145" max="6145" width="19.375" style="2" customWidth="1"/>
    <col min="6146" max="6146" width="14.75" style="2" customWidth="1"/>
    <col min="6147" max="6147" width="19.5" style="2" customWidth="1"/>
    <col min="6148" max="6148" width="16.5" style="2" customWidth="1"/>
    <col min="6149" max="6149" width="30.625" style="2" customWidth="1"/>
    <col min="6150" max="6150" width="19.625" style="2" customWidth="1"/>
    <col min="6151" max="6400" width="9" style="2"/>
    <col min="6401" max="6401" width="19.375" style="2" customWidth="1"/>
    <col min="6402" max="6402" width="14.75" style="2" customWidth="1"/>
    <col min="6403" max="6403" width="19.5" style="2" customWidth="1"/>
    <col min="6404" max="6404" width="16.5" style="2" customWidth="1"/>
    <col min="6405" max="6405" width="30.625" style="2" customWidth="1"/>
    <col min="6406" max="6406" width="19.625" style="2" customWidth="1"/>
    <col min="6407" max="6656" width="9" style="2"/>
    <col min="6657" max="6657" width="19.375" style="2" customWidth="1"/>
    <col min="6658" max="6658" width="14.75" style="2" customWidth="1"/>
    <col min="6659" max="6659" width="19.5" style="2" customWidth="1"/>
    <col min="6660" max="6660" width="16.5" style="2" customWidth="1"/>
    <col min="6661" max="6661" width="30.625" style="2" customWidth="1"/>
    <col min="6662" max="6662" width="19.625" style="2" customWidth="1"/>
    <col min="6663" max="6912" width="9" style="2"/>
    <col min="6913" max="6913" width="19.375" style="2" customWidth="1"/>
    <col min="6914" max="6914" width="14.75" style="2" customWidth="1"/>
    <col min="6915" max="6915" width="19.5" style="2" customWidth="1"/>
    <col min="6916" max="6916" width="16.5" style="2" customWidth="1"/>
    <col min="6917" max="6917" width="30.625" style="2" customWidth="1"/>
    <col min="6918" max="6918" width="19.625" style="2" customWidth="1"/>
    <col min="6919" max="7168" width="9" style="2"/>
    <col min="7169" max="7169" width="19.375" style="2" customWidth="1"/>
    <col min="7170" max="7170" width="14.75" style="2" customWidth="1"/>
    <col min="7171" max="7171" width="19.5" style="2" customWidth="1"/>
    <col min="7172" max="7172" width="16.5" style="2" customWidth="1"/>
    <col min="7173" max="7173" width="30.625" style="2" customWidth="1"/>
    <col min="7174" max="7174" width="19.625" style="2" customWidth="1"/>
    <col min="7175" max="7424" width="9" style="2"/>
    <col min="7425" max="7425" width="19.375" style="2" customWidth="1"/>
    <col min="7426" max="7426" width="14.75" style="2" customWidth="1"/>
    <col min="7427" max="7427" width="19.5" style="2" customWidth="1"/>
    <col min="7428" max="7428" width="16.5" style="2" customWidth="1"/>
    <col min="7429" max="7429" width="30.625" style="2" customWidth="1"/>
    <col min="7430" max="7430" width="19.625" style="2" customWidth="1"/>
    <col min="7431" max="7680" width="9" style="2"/>
    <col min="7681" max="7681" width="19.375" style="2" customWidth="1"/>
    <col min="7682" max="7682" width="14.75" style="2" customWidth="1"/>
    <col min="7683" max="7683" width="19.5" style="2" customWidth="1"/>
    <col min="7684" max="7684" width="16.5" style="2" customWidth="1"/>
    <col min="7685" max="7685" width="30.625" style="2" customWidth="1"/>
    <col min="7686" max="7686" width="19.625" style="2" customWidth="1"/>
    <col min="7687" max="7936" width="9" style="2"/>
    <col min="7937" max="7937" width="19.375" style="2" customWidth="1"/>
    <col min="7938" max="7938" width="14.75" style="2" customWidth="1"/>
    <col min="7939" max="7939" width="19.5" style="2" customWidth="1"/>
    <col min="7940" max="7940" width="16.5" style="2" customWidth="1"/>
    <col min="7941" max="7941" width="30.625" style="2" customWidth="1"/>
    <col min="7942" max="7942" width="19.625" style="2" customWidth="1"/>
    <col min="7943" max="8192" width="9" style="2"/>
    <col min="8193" max="8193" width="19.375" style="2" customWidth="1"/>
    <col min="8194" max="8194" width="14.75" style="2" customWidth="1"/>
    <col min="8195" max="8195" width="19.5" style="2" customWidth="1"/>
    <col min="8196" max="8196" width="16.5" style="2" customWidth="1"/>
    <col min="8197" max="8197" width="30.625" style="2" customWidth="1"/>
    <col min="8198" max="8198" width="19.625" style="2" customWidth="1"/>
    <col min="8199" max="8448" width="9" style="2"/>
    <col min="8449" max="8449" width="19.375" style="2" customWidth="1"/>
    <col min="8450" max="8450" width="14.75" style="2" customWidth="1"/>
    <col min="8451" max="8451" width="19.5" style="2" customWidth="1"/>
    <col min="8452" max="8452" width="16.5" style="2" customWidth="1"/>
    <col min="8453" max="8453" width="30.625" style="2" customWidth="1"/>
    <col min="8454" max="8454" width="19.625" style="2" customWidth="1"/>
    <col min="8455" max="8704" width="9" style="2"/>
    <col min="8705" max="8705" width="19.375" style="2" customWidth="1"/>
    <col min="8706" max="8706" width="14.75" style="2" customWidth="1"/>
    <col min="8707" max="8707" width="19.5" style="2" customWidth="1"/>
    <col min="8708" max="8708" width="16.5" style="2" customWidth="1"/>
    <col min="8709" max="8709" width="30.625" style="2" customWidth="1"/>
    <col min="8710" max="8710" width="19.625" style="2" customWidth="1"/>
    <col min="8711" max="8960" width="9" style="2"/>
    <col min="8961" max="8961" width="19.375" style="2" customWidth="1"/>
    <col min="8962" max="8962" width="14.75" style="2" customWidth="1"/>
    <col min="8963" max="8963" width="19.5" style="2" customWidth="1"/>
    <col min="8964" max="8964" width="16.5" style="2" customWidth="1"/>
    <col min="8965" max="8965" width="30.625" style="2" customWidth="1"/>
    <col min="8966" max="8966" width="19.625" style="2" customWidth="1"/>
    <col min="8967" max="9216" width="9" style="2"/>
    <col min="9217" max="9217" width="19.375" style="2" customWidth="1"/>
    <col min="9218" max="9218" width="14.75" style="2" customWidth="1"/>
    <col min="9219" max="9219" width="19.5" style="2" customWidth="1"/>
    <col min="9220" max="9220" width="16.5" style="2" customWidth="1"/>
    <col min="9221" max="9221" width="30.625" style="2" customWidth="1"/>
    <col min="9222" max="9222" width="19.625" style="2" customWidth="1"/>
    <col min="9223" max="9472" width="9" style="2"/>
    <col min="9473" max="9473" width="19.375" style="2" customWidth="1"/>
    <col min="9474" max="9474" width="14.75" style="2" customWidth="1"/>
    <col min="9475" max="9475" width="19.5" style="2" customWidth="1"/>
    <col min="9476" max="9476" width="16.5" style="2" customWidth="1"/>
    <col min="9477" max="9477" width="30.625" style="2" customWidth="1"/>
    <col min="9478" max="9478" width="19.625" style="2" customWidth="1"/>
    <col min="9479" max="9728" width="9" style="2"/>
    <col min="9729" max="9729" width="19.375" style="2" customWidth="1"/>
    <col min="9730" max="9730" width="14.75" style="2" customWidth="1"/>
    <col min="9731" max="9731" width="19.5" style="2" customWidth="1"/>
    <col min="9732" max="9732" width="16.5" style="2" customWidth="1"/>
    <col min="9733" max="9733" width="30.625" style="2" customWidth="1"/>
    <col min="9734" max="9734" width="19.625" style="2" customWidth="1"/>
    <col min="9735" max="9984" width="9" style="2"/>
    <col min="9985" max="9985" width="19.375" style="2" customWidth="1"/>
    <col min="9986" max="9986" width="14.75" style="2" customWidth="1"/>
    <col min="9987" max="9987" width="19.5" style="2" customWidth="1"/>
    <col min="9988" max="9988" width="16.5" style="2" customWidth="1"/>
    <col min="9989" max="9989" width="30.625" style="2" customWidth="1"/>
    <col min="9990" max="9990" width="19.625" style="2" customWidth="1"/>
    <col min="9991" max="10240" width="9" style="2"/>
    <col min="10241" max="10241" width="19.375" style="2" customWidth="1"/>
    <col min="10242" max="10242" width="14.75" style="2" customWidth="1"/>
    <col min="10243" max="10243" width="19.5" style="2" customWidth="1"/>
    <col min="10244" max="10244" width="16.5" style="2" customWidth="1"/>
    <col min="10245" max="10245" width="30.625" style="2" customWidth="1"/>
    <col min="10246" max="10246" width="19.625" style="2" customWidth="1"/>
    <col min="10247" max="10496" width="9" style="2"/>
    <col min="10497" max="10497" width="19.375" style="2" customWidth="1"/>
    <col min="10498" max="10498" width="14.75" style="2" customWidth="1"/>
    <col min="10499" max="10499" width="19.5" style="2" customWidth="1"/>
    <col min="10500" max="10500" width="16.5" style="2" customWidth="1"/>
    <col min="10501" max="10501" width="30.625" style="2" customWidth="1"/>
    <col min="10502" max="10502" width="19.625" style="2" customWidth="1"/>
    <col min="10503" max="10752" width="9" style="2"/>
    <col min="10753" max="10753" width="19.375" style="2" customWidth="1"/>
    <col min="10754" max="10754" width="14.75" style="2" customWidth="1"/>
    <col min="10755" max="10755" width="19.5" style="2" customWidth="1"/>
    <col min="10756" max="10756" width="16.5" style="2" customWidth="1"/>
    <col min="10757" max="10757" width="30.625" style="2" customWidth="1"/>
    <col min="10758" max="10758" width="19.625" style="2" customWidth="1"/>
    <col min="10759" max="11008" width="9" style="2"/>
    <col min="11009" max="11009" width="19.375" style="2" customWidth="1"/>
    <col min="11010" max="11010" width="14.75" style="2" customWidth="1"/>
    <col min="11011" max="11011" width="19.5" style="2" customWidth="1"/>
    <col min="11012" max="11012" width="16.5" style="2" customWidth="1"/>
    <col min="11013" max="11013" width="30.625" style="2" customWidth="1"/>
    <col min="11014" max="11014" width="19.625" style="2" customWidth="1"/>
    <col min="11015" max="11264" width="9" style="2"/>
    <col min="11265" max="11265" width="19.375" style="2" customWidth="1"/>
    <col min="11266" max="11266" width="14.75" style="2" customWidth="1"/>
    <col min="11267" max="11267" width="19.5" style="2" customWidth="1"/>
    <col min="11268" max="11268" width="16.5" style="2" customWidth="1"/>
    <col min="11269" max="11269" width="30.625" style="2" customWidth="1"/>
    <col min="11270" max="11270" width="19.625" style="2" customWidth="1"/>
    <col min="11271" max="11520" width="9" style="2"/>
    <col min="11521" max="11521" width="19.375" style="2" customWidth="1"/>
    <col min="11522" max="11522" width="14.75" style="2" customWidth="1"/>
    <col min="11523" max="11523" width="19.5" style="2" customWidth="1"/>
    <col min="11524" max="11524" width="16.5" style="2" customWidth="1"/>
    <col min="11525" max="11525" width="30.625" style="2" customWidth="1"/>
    <col min="11526" max="11526" width="19.625" style="2" customWidth="1"/>
    <col min="11527" max="11776" width="9" style="2"/>
    <col min="11777" max="11777" width="19.375" style="2" customWidth="1"/>
    <col min="11778" max="11778" width="14.75" style="2" customWidth="1"/>
    <col min="11779" max="11779" width="19.5" style="2" customWidth="1"/>
    <col min="11780" max="11780" width="16.5" style="2" customWidth="1"/>
    <col min="11781" max="11781" width="30.625" style="2" customWidth="1"/>
    <col min="11782" max="11782" width="19.625" style="2" customWidth="1"/>
    <col min="11783" max="12032" width="9" style="2"/>
    <col min="12033" max="12033" width="19.375" style="2" customWidth="1"/>
    <col min="12034" max="12034" width="14.75" style="2" customWidth="1"/>
    <col min="12035" max="12035" width="19.5" style="2" customWidth="1"/>
    <col min="12036" max="12036" width="16.5" style="2" customWidth="1"/>
    <col min="12037" max="12037" width="30.625" style="2" customWidth="1"/>
    <col min="12038" max="12038" width="19.625" style="2" customWidth="1"/>
    <col min="12039" max="12288" width="9" style="2"/>
    <col min="12289" max="12289" width="19.375" style="2" customWidth="1"/>
    <col min="12290" max="12290" width="14.75" style="2" customWidth="1"/>
    <col min="12291" max="12291" width="19.5" style="2" customWidth="1"/>
    <col min="12292" max="12292" width="16.5" style="2" customWidth="1"/>
    <col min="12293" max="12293" width="30.625" style="2" customWidth="1"/>
    <col min="12294" max="12294" width="19.625" style="2" customWidth="1"/>
    <col min="12295" max="12544" width="9" style="2"/>
    <col min="12545" max="12545" width="19.375" style="2" customWidth="1"/>
    <col min="12546" max="12546" width="14.75" style="2" customWidth="1"/>
    <col min="12547" max="12547" width="19.5" style="2" customWidth="1"/>
    <col min="12548" max="12548" width="16.5" style="2" customWidth="1"/>
    <col min="12549" max="12549" width="30.625" style="2" customWidth="1"/>
    <col min="12550" max="12550" width="19.625" style="2" customWidth="1"/>
    <col min="12551" max="12800" width="9" style="2"/>
    <col min="12801" max="12801" width="19.375" style="2" customWidth="1"/>
    <col min="12802" max="12802" width="14.75" style="2" customWidth="1"/>
    <col min="12803" max="12803" width="19.5" style="2" customWidth="1"/>
    <col min="12804" max="12804" width="16.5" style="2" customWidth="1"/>
    <col min="12805" max="12805" width="30.625" style="2" customWidth="1"/>
    <col min="12806" max="12806" width="19.625" style="2" customWidth="1"/>
    <col min="12807" max="13056" width="9" style="2"/>
    <col min="13057" max="13057" width="19.375" style="2" customWidth="1"/>
    <col min="13058" max="13058" width="14.75" style="2" customWidth="1"/>
    <col min="13059" max="13059" width="19.5" style="2" customWidth="1"/>
    <col min="13060" max="13060" width="16.5" style="2" customWidth="1"/>
    <col min="13061" max="13061" width="30.625" style="2" customWidth="1"/>
    <col min="13062" max="13062" width="19.625" style="2" customWidth="1"/>
    <col min="13063" max="13312" width="9" style="2"/>
    <col min="13313" max="13313" width="19.375" style="2" customWidth="1"/>
    <col min="13314" max="13314" width="14.75" style="2" customWidth="1"/>
    <col min="13315" max="13315" width="19.5" style="2" customWidth="1"/>
    <col min="13316" max="13316" width="16.5" style="2" customWidth="1"/>
    <col min="13317" max="13317" width="30.625" style="2" customWidth="1"/>
    <col min="13318" max="13318" width="19.625" style="2" customWidth="1"/>
    <col min="13319" max="13568" width="9" style="2"/>
    <col min="13569" max="13569" width="19.375" style="2" customWidth="1"/>
    <col min="13570" max="13570" width="14.75" style="2" customWidth="1"/>
    <col min="13571" max="13571" width="19.5" style="2" customWidth="1"/>
    <col min="13572" max="13572" width="16.5" style="2" customWidth="1"/>
    <col min="13573" max="13573" width="30.625" style="2" customWidth="1"/>
    <col min="13574" max="13574" width="19.625" style="2" customWidth="1"/>
    <col min="13575" max="13824" width="9" style="2"/>
    <col min="13825" max="13825" width="19.375" style="2" customWidth="1"/>
    <col min="13826" max="13826" width="14.75" style="2" customWidth="1"/>
    <col min="13827" max="13827" width="19.5" style="2" customWidth="1"/>
    <col min="13828" max="13828" width="16.5" style="2" customWidth="1"/>
    <col min="13829" max="13829" width="30.625" style="2" customWidth="1"/>
    <col min="13830" max="13830" width="19.625" style="2" customWidth="1"/>
    <col min="13831" max="14080" width="9" style="2"/>
    <col min="14081" max="14081" width="19.375" style="2" customWidth="1"/>
    <col min="14082" max="14082" width="14.75" style="2" customWidth="1"/>
    <col min="14083" max="14083" width="19.5" style="2" customWidth="1"/>
    <col min="14084" max="14084" width="16.5" style="2" customWidth="1"/>
    <col min="14085" max="14085" width="30.625" style="2" customWidth="1"/>
    <col min="14086" max="14086" width="19.625" style="2" customWidth="1"/>
    <col min="14087" max="14336" width="9" style="2"/>
    <col min="14337" max="14337" width="19.375" style="2" customWidth="1"/>
    <col min="14338" max="14338" width="14.75" style="2" customWidth="1"/>
    <col min="14339" max="14339" width="19.5" style="2" customWidth="1"/>
    <col min="14340" max="14340" width="16.5" style="2" customWidth="1"/>
    <col min="14341" max="14341" width="30.625" style="2" customWidth="1"/>
    <col min="14342" max="14342" width="19.625" style="2" customWidth="1"/>
    <col min="14343" max="14592" width="9" style="2"/>
    <col min="14593" max="14593" width="19.375" style="2" customWidth="1"/>
    <col min="14594" max="14594" width="14.75" style="2" customWidth="1"/>
    <col min="14595" max="14595" width="19.5" style="2" customWidth="1"/>
    <col min="14596" max="14596" width="16.5" style="2" customWidth="1"/>
    <col min="14597" max="14597" width="30.625" style="2" customWidth="1"/>
    <col min="14598" max="14598" width="19.625" style="2" customWidth="1"/>
    <col min="14599" max="14848" width="9" style="2"/>
    <col min="14849" max="14849" width="19.375" style="2" customWidth="1"/>
    <col min="14850" max="14850" width="14.75" style="2" customWidth="1"/>
    <col min="14851" max="14851" width="19.5" style="2" customWidth="1"/>
    <col min="14852" max="14852" width="16.5" style="2" customWidth="1"/>
    <col min="14853" max="14853" width="30.625" style="2" customWidth="1"/>
    <col min="14854" max="14854" width="19.625" style="2" customWidth="1"/>
    <col min="14855" max="15104" width="9" style="2"/>
    <col min="15105" max="15105" width="19.375" style="2" customWidth="1"/>
    <col min="15106" max="15106" width="14.75" style="2" customWidth="1"/>
    <col min="15107" max="15107" width="19.5" style="2" customWidth="1"/>
    <col min="15108" max="15108" width="16.5" style="2" customWidth="1"/>
    <col min="15109" max="15109" width="30.625" style="2" customWidth="1"/>
    <col min="15110" max="15110" width="19.625" style="2" customWidth="1"/>
    <col min="15111" max="15360" width="9" style="2"/>
    <col min="15361" max="15361" width="19.375" style="2" customWidth="1"/>
    <col min="15362" max="15362" width="14.75" style="2" customWidth="1"/>
    <col min="15363" max="15363" width="19.5" style="2" customWidth="1"/>
    <col min="15364" max="15364" width="16.5" style="2" customWidth="1"/>
    <col min="15365" max="15365" width="30.625" style="2" customWidth="1"/>
    <col min="15366" max="15366" width="19.625" style="2" customWidth="1"/>
    <col min="15367" max="15616" width="9" style="2"/>
    <col min="15617" max="15617" width="19.375" style="2" customWidth="1"/>
    <col min="15618" max="15618" width="14.75" style="2" customWidth="1"/>
    <col min="15619" max="15619" width="19.5" style="2" customWidth="1"/>
    <col min="15620" max="15620" width="16.5" style="2" customWidth="1"/>
    <col min="15621" max="15621" width="30.625" style="2" customWidth="1"/>
    <col min="15622" max="15622" width="19.625" style="2" customWidth="1"/>
    <col min="15623" max="15872" width="9" style="2"/>
    <col min="15873" max="15873" width="19.375" style="2" customWidth="1"/>
    <col min="15874" max="15874" width="14.75" style="2" customWidth="1"/>
    <col min="15875" max="15875" width="19.5" style="2" customWidth="1"/>
    <col min="15876" max="15876" width="16.5" style="2" customWidth="1"/>
    <col min="15877" max="15877" width="30.625" style="2" customWidth="1"/>
    <col min="15878" max="15878" width="19.625" style="2" customWidth="1"/>
    <col min="15879" max="16128" width="9" style="2"/>
    <col min="16129" max="16129" width="19.375" style="2" customWidth="1"/>
    <col min="16130" max="16130" width="14.75" style="2" customWidth="1"/>
    <col min="16131" max="16131" width="19.5" style="2" customWidth="1"/>
    <col min="16132" max="16132" width="16.5" style="2" customWidth="1"/>
    <col min="16133" max="16133" width="30.625" style="2" customWidth="1"/>
    <col min="16134" max="16134" width="19.625" style="2" customWidth="1"/>
    <col min="16135" max="16384" width="9" style="2"/>
  </cols>
  <sheetData>
    <row r="1" spans="1:17" ht="24" customHeight="1">
      <c r="A1" s="862" t="s">
        <v>3449</v>
      </c>
      <c r="B1" s="863"/>
      <c r="C1" s="863"/>
      <c r="D1" s="863"/>
      <c r="E1" s="305"/>
      <c r="F1" s="305"/>
      <c r="G1" s="724"/>
      <c r="H1" s="724"/>
      <c r="I1" s="724"/>
      <c r="J1" s="724"/>
      <c r="K1" s="724"/>
      <c r="L1" s="724"/>
      <c r="M1" s="724"/>
      <c r="N1" s="724"/>
      <c r="O1" s="724"/>
      <c r="P1" s="724"/>
      <c r="Q1" s="724"/>
    </row>
    <row r="3" spans="1:17" ht="19.5">
      <c r="B3" s="306"/>
    </row>
    <row r="6" spans="1:17" ht="28.5" customHeight="1">
      <c r="E6" s="307"/>
    </row>
    <row r="7" spans="1:17" ht="30" customHeight="1">
      <c r="E7" s="307"/>
    </row>
    <row r="8" spans="1:17" ht="24" customHeight="1"/>
    <row r="9" spans="1:17" ht="24" customHeight="1"/>
    <row r="10" spans="1:17">
      <c r="E10" s="2" t="s">
        <v>3450</v>
      </c>
    </row>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6.899999999999999" customHeight="1"/>
    <row r="26" spans="1:4" ht="16.899999999999999" customHeight="1">
      <c r="B26" s="308"/>
      <c r="C26" s="4" t="s">
        <v>3451</v>
      </c>
      <c r="D26" s="308"/>
    </row>
    <row r="27" spans="1:4" ht="19.5">
      <c r="A27" s="408" t="s">
        <v>3452</v>
      </c>
      <c r="B27" s="409" t="s">
        <v>3453</v>
      </c>
      <c r="C27" s="410" t="s">
        <v>3454</v>
      </c>
      <c r="D27" s="411" t="s">
        <v>3453</v>
      </c>
    </row>
    <row r="28" spans="1:4" ht="19.5">
      <c r="A28" s="412" t="s">
        <v>1353</v>
      </c>
      <c r="B28" s="413">
        <v>24167</v>
      </c>
      <c r="C28" s="412" t="s">
        <v>3455</v>
      </c>
      <c r="D28" s="414">
        <f>D29+D30</f>
        <v>2201091</v>
      </c>
    </row>
    <row r="29" spans="1:4" ht="19.5">
      <c r="A29" s="311" t="s">
        <v>1354</v>
      </c>
      <c r="B29" s="310">
        <v>1569417</v>
      </c>
      <c r="C29" s="312" t="s">
        <v>3456</v>
      </c>
      <c r="D29" s="415">
        <v>2201091</v>
      </c>
    </row>
    <row r="30" spans="1:4" ht="19.5">
      <c r="A30" s="311" t="s">
        <v>1355</v>
      </c>
      <c r="B30" s="310">
        <v>478000</v>
      </c>
      <c r="C30" s="312" t="s">
        <v>1356</v>
      </c>
      <c r="D30" s="416">
        <v>0</v>
      </c>
    </row>
    <row r="31" spans="1:4" ht="19.5">
      <c r="A31" s="311" t="s">
        <v>1357</v>
      </c>
      <c r="B31" s="310">
        <v>929657</v>
      </c>
      <c r="C31" s="310" t="s">
        <v>1358</v>
      </c>
      <c r="D31" s="416">
        <v>850985</v>
      </c>
    </row>
    <row r="32" spans="1:4" ht="19.5">
      <c r="A32" s="311" t="s">
        <v>1359</v>
      </c>
      <c r="B32" s="310">
        <v>23295</v>
      </c>
      <c r="C32" s="310"/>
      <c r="D32" s="416"/>
    </row>
    <row r="33" spans="1:9" ht="19.5">
      <c r="A33" s="311" t="s">
        <v>1360</v>
      </c>
      <c r="B33" s="310">
        <v>27540</v>
      </c>
      <c r="C33" s="310"/>
      <c r="D33" s="416"/>
    </row>
    <row r="34" spans="1:9" ht="19.5">
      <c r="A34" s="417" t="s">
        <v>1361</v>
      </c>
      <c r="B34" s="418">
        <f>SUM(B28:B33)</f>
        <v>3052076</v>
      </c>
      <c r="C34" s="419" t="s">
        <v>1361</v>
      </c>
      <c r="D34" s="420">
        <f>SUM(D28,D31)</f>
        <v>3052076</v>
      </c>
      <c r="G34" s="313"/>
      <c r="H34" s="313"/>
      <c r="I34" s="313"/>
    </row>
    <row r="35" spans="1:9" ht="19.5">
      <c r="A35" s="314"/>
      <c r="B35" s="315"/>
      <c r="C35" s="316"/>
      <c r="D35" s="315"/>
      <c r="G35" s="313"/>
      <c r="H35" s="313"/>
      <c r="I35" s="313"/>
    </row>
    <row r="36" spans="1:9" ht="19.5">
      <c r="A36" s="317"/>
      <c r="B36" s="318"/>
      <c r="C36" s="318"/>
      <c r="D36" s="318"/>
      <c r="G36" s="313"/>
      <c r="H36" s="313"/>
      <c r="I36" s="313"/>
    </row>
    <row r="37" spans="1:9" ht="19.5">
      <c r="G37" s="313"/>
      <c r="H37" s="313"/>
      <c r="I37" s="313"/>
    </row>
    <row r="38" spans="1:9" ht="19.5">
      <c r="A38" s="313" t="s">
        <v>1362</v>
      </c>
      <c r="B38" s="313"/>
      <c r="C38" s="313"/>
      <c r="D38" s="313"/>
      <c r="G38" s="313"/>
      <c r="H38" s="313"/>
      <c r="I38" s="313"/>
    </row>
    <row r="39" spans="1:9" ht="19.5">
      <c r="A39" s="421" t="s">
        <v>1363</v>
      </c>
      <c r="B39" s="409" t="s">
        <v>3457</v>
      </c>
      <c r="C39" s="421" t="s">
        <v>1364</v>
      </c>
      <c r="D39" s="422" t="s">
        <v>3458</v>
      </c>
      <c r="G39" s="313"/>
      <c r="H39" s="313"/>
      <c r="I39" s="313"/>
    </row>
    <row r="40" spans="1:9" ht="19.5">
      <c r="A40" s="421" t="s">
        <v>1353</v>
      </c>
      <c r="B40" s="423">
        <f>ROUND(B28/$B$34,4)</f>
        <v>7.9000000000000008E-3</v>
      </c>
      <c r="C40" s="424" t="s">
        <v>1365</v>
      </c>
      <c r="D40" s="425">
        <f>ROUND(D29/$D$34,4)</f>
        <v>0.72119999999999995</v>
      </c>
      <c r="G40" s="313"/>
      <c r="H40" s="313"/>
      <c r="I40" s="313"/>
    </row>
    <row r="41" spans="1:9" ht="19.5">
      <c r="A41" s="319" t="s">
        <v>1354</v>
      </c>
      <c r="B41" s="426">
        <f>ROUND(B29/$B$34,4)</f>
        <v>0.51419999999999999</v>
      </c>
      <c r="C41" s="427" t="s">
        <v>1356</v>
      </c>
      <c r="D41" s="428">
        <f>ROUND(D30/$D$34,4)</f>
        <v>0</v>
      </c>
      <c r="G41" s="313"/>
      <c r="H41" s="313"/>
      <c r="I41" s="313"/>
    </row>
    <row r="42" spans="1:9" ht="19.5">
      <c r="A42" s="319" t="s">
        <v>1355</v>
      </c>
      <c r="B42" s="426">
        <f>ROUND(B30/$B$34,4)</f>
        <v>0.15659999999999999</v>
      </c>
      <c r="C42" s="427" t="s">
        <v>3459</v>
      </c>
      <c r="D42" s="428">
        <f>ROUND(D31/$D$34,4)</f>
        <v>0.27879999999999999</v>
      </c>
      <c r="E42" s="320"/>
      <c r="G42" s="313"/>
      <c r="H42" s="313"/>
      <c r="I42" s="313"/>
    </row>
    <row r="43" spans="1:9" ht="19.5">
      <c r="A43" s="429" t="s">
        <v>1366</v>
      </c>
      <c r="B43" s="430">
        <f>1-B40-B41-B42</f>
        <v>0.32130000000000003</v>
      </c>
      <c r="C43" s="431" t="s">
        <v>1361</v>
      </c>
      <c r="D43" s="432">
        <f>SUM(D40:D42)</f>
        <v>1</v>
      </c>
      <c r="G43" s="313"/>
      <c r="H43" s="313"/>
      <c r="I43" s="313"/>
    </row>
    <row r="44" spans="1:9" ht="19.5">
      <c r="A44" s="433" t="s">
        <v>1361</v>
      </c>
      <c r="B44" s="434">
        <f>SUM(B40:B43)</f>
        <v>1</v>
      </c>
      <c r="F44" s="318"/>
      <c r="G44" s="313"/>
      <c r="H44" s="313"/>
      <c r="I44" s="313"/>
    </row>
  </sheetData>
  <mergeCells count="1">
    <mergeCell ref="A1:D1"/>
  </mergeCells>
  <phoneticPr fontId="1"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0"/>
  <sheetViews>
    <sheetView topLeftCell="A22" zoomScaleNormal="100" workbookViewId="0">
      <selection activeCell="E5" sqref="E5"/>
    </sheetView>
  </sheetViews>
  <sheetFormatPr defaultRowHeight="16.5"/>
  <cols>
    <col min="1" max="1" width="24.125" style="2" customWidth="1"/>
    <col min="2" max="2" width="14.375" style="2" customWidth="1"/>
    <col min="3" max="3" width="22.75" style="2" customWidth="1"/>
    <col min="4" max="4" width="14.5" style="2" customWidth="1"/>
    <col min="5" max="5" width="26.625" style="2" customWidth="1"/>
    <col min="6" max="6" width="30.25" style="2" customWidth="1"/>
    <col min="7" max="11" width="9" style="2"/>
    <col min="12" max="12" width="15.5" style="2" customWidth="1"/>
    <col min="13" max="256" width="9" style="2"/>
    <col min="257" max="257" width="24.125" style="2" customWidth="1"/>
    <col min="258" max="258" width="14.375" style="2" customWidth="1"/>
    <col min="259" max="259" width="22.75" style="2" customWidth="1"/>
    <col min="260" max="260" width="14.5" style="2" customWidth="1"/>
    <col min="261" max="261" width="26.625" style="2" customWidth="1"/>
    <col min="262" max="262" width="30.25" style="2" customWidth="1"/>
    <col min="263" max="267" width="9" style="2"/>
    <col min="268" max="268" width="15.5" style="2" customWidth="1"/>
    <col min="269" max="512" width="9" style="2"/>
    <col min="513" max="513" width="24.125" style="2" customWidth="1"/>
    <col min="514" max="514" width="14.375" style="2" customWidth="1"/>
    <col min="515" max="515" width="22.75" style="2" customWidth="1"/>
    <col min="516" max="516" width="14.5" style="2" customWidth="1"/>
    <col min="517" max="517" width="26.625" style="2" customWidth="1"/>
    <col min="518" max="518" width="30.25" style="2" customWidth="1"/>
    <col min="519" max="523" width="9" style="2"/>
    <col min="524" max="524" width="15.5" style="2" customWidth="1"/>
    <col min="525" max="768" width="9" style="2"/>
    <col min="769" max="769" width="24.125" style="2" customWidth="1"/>
    <col min="770" max="770" width="14.375" style="2" customWidth="1"/>
    <col min="771" max="771" width="22.75" style="2" customWidth="1"/>
    <col min="772" max="772" width="14.5" style="2" customWidth="1"/>
    <col min="773" max="773" width="26.625" style="2" customWidth="1"/>
    <col min="774" max="774" width="30.25" style="2" customWidth="1"/>
    <col min="775" max="779" width="9" style="2"/>
    <col min="780" max="780" width="15.5" style="2" customWidth="1"/>
    <col min="781" max="1024" width="9" style="2"/>
    <col min="1025" max="1025" width="24.125" style="2" customWidth="1"/>
    <col min="1026" max="1026" width="14.375" style="2" customWidth="1"/>
    <col min="1027" max="1027" width="22.75" style="2" customWidth="1"/>
    <col min="1028" max="1028" width="14.5" style="2" customWidth="1"/>
    <col min="1029" max="1029" width="26.625" style="2" customWidth="1"/>
    <col min="1030" max="1030" width="30.25" style="2" customWidth="1"/>
    <col min="1031" max="1035" width="9" style="2"/>
    <col min="1036" max="1036" width="15.5" style="2" customWidth="1"/>
    <col min="1037" max="1280" width="9" style="2"/>
    <col min="1281" max="1281" width="24.125" style="2" customWidth="1"/>
    <col min="1282" max="1282" width="14.375" style="2" customWidth="1"/>
    <col min="1283" max="1283" width="22.75" style="2" customWidth="1"/>
    <col min="1284" max="1284" width="14.5" style="2" customWidth="1"/>
    <col min="1285" max="1285" width="26.625" style="2" customWidth="1"/>
    <col min="1286" max="1286" width="30.25" style="2" customWidth="1"/>
    <col min="1287" max="1291" width="9" style="2"/>
    <col min="1292" max="1292" width="15.5" style="2" customWidth="1"/>
    <col min="1293" max="1536" width="9" style="2"/>
    <col min="1537" max="1537" width="24.125" style="2" customWidth="1"/>
    <col min="1538" max="1538" width="14.375" style="2" customWidth="1"/>
    <col min="1539" max="1539" width="22.75" style="2" customWidth="1"/>
    <col min="1540" max="1540" width="14.5" style="2" customWidth="1"/>
    <col min="1541" max="1541" width="26.625" style="2" customWidth="1"/>
    <col min="1542" max="1542" width="30.25" style="2" customWidth="1"/>
    <col min="1543" max="1547" width="9" style="2"/>
    <col min="1548" max="1548" width="15.5" style="2" customWidth="1"/>
    <col min="1549" max="1792" width="9" style="2"/>
    <col min="1793" max="1793" width="24.125" style="2" customWidth="1"/>
    <col min="1794" max="1794" width="14.375" style="2" customWidth="1"/>
    <col min="1795" max="1795" width="22.75" style="2" customWidth="1"/>
    <col min="1796" max="1796" width="14.5" style="2" customWidth="1"/>
    <col min="1797" max="1797" width="26.625" style="2" customWidth="1"/>
    <col min="1798" max="1798" width="30.25" style="2" customWidth="1"/>
    <col min="1799" max="1803" width="9" style="2"/>
    <col min="1804" max="1804" width="15.5" style="2" customWidth="1"/>
    <col min="1805" max="2048" width="9" style="2"/>
    <col min="2049" max="2049" width="24.125" style="2" customWidth="1"/>
    <col min="2050" max="2050" width="14.375" style="2" customWidth="1"/>
    <col min="2051" max="2051" width="22.75" style="2" customWidth="1"/>
    <col min="2052" max="2052" width="14.5" style="2" customWidth="1"/>
    <col min="2053" max="2053" width="26.625" style="2" customWidth="1"/>
    <col min="2054" max="2054" width="30.25" style="2" customWidth="1"/>
    <col min="2055" max="2059" width="9" style="2"/>
    <col min="2060" max="2060" width="15.5" style="2" customWidth="1"/>
    <col min="2061" max="2304" width="9" style="2"/>
    <col min="2305" max="2305" width="24.125" style="2" customWidth="1"/>
    <col min="2306" max="2306" width="14.375" style="2" customWidth="1"/>
    <col min="2307" max="2307" width="22.75" style="2" customWidth="1"/>
    <col min="2308" max="2308" width="14.5" style="2" customWidth="1"/>
    <col min="2309" max="2309" width="26.625" style="2" customWidth="1"/>
    <col min="2310" max="2310" width="30.25" style="2" customWidth="1"/>
    <col min="2311" max="2315" width="9" style="2"/>
    <col min="2316" max="2316" width="15.5" style="2" customWidth="1"/>
    <col min="2317" max="2560" width="9" style="2"/>
    <col min="2561" max="2561" width="24.125" style="2" customWidth="1"/>
    <col min="2562" max="2562" width="14.375" style="2" customWidth="1"/>
    <col min="2563" max="2563" width="22.75" style="2" customWidth="1"/>
    <col min="2564" max="2564" width="14.5" style="2" customWidth="1"/>
    <col min="2565" max="2565" width="26.625" style="2" customWidth="1"/>
    <col min="2566" max="2566" width="30.25" style="2" customWidth="1"/>
    <col min="2567" max="2571" width="9" style="2"/>
    <col min="2572" max="2572" width="15.5" style="2" customWidth="1"/>
    <col min="2573" max="2816" width="9" style="2"/>
    <col min="2817" max="2817" width="24.125" style="2" customWidth="1"/>
    <col min="2818" max="2818" width="14.375" style="2" customWidth="1"/>
    <col min="2819" max="2819" width="22.75" style="2" customWidth="1"/>
    <col min="2820" max="2820" width="14.5" style="2" customWidth="1"/>
    <col min="2821" max="2821" width="26.625" style="2" customWidth="1"/>
    <col min="2822" max="2822" width="30.25" style="2" customWidth="1"/>
    <col min="2823" max="2827" width="9" style="2"/>
    <col min="2828" max="2828" width="15.5" style="2" customWidth="1"/>
    <col min="2829" max="3072" width="9" style="2"/>
    <col min="3073" max="3073" width="24.125" style="2" customWidth="1"/>
    <col min="3074" max="3074" width="14.375" style="2" customWidth="1"/>
    <col min="3075" max="3075" width="22.75" style="2" customWidth="1"/>
    <col min="3076" max="3076" width="14.5" style="2" customWidth="1"/>
    <col min="3077" max="3077" width="26.625" style="2" customWidth="1"/>
    <col min="3078" max="3078" width="30.25" style="2" customWidth="1"/>
    <col min="3079" max="3083" width="9" style="2"/>
    <col min="3084" max="3084" width="15.5" style="2" customWidth="1"/>
    <col min="3085" max="3328" width="9" style="2"/>
    <col min="3329" max="3329" width="24.125" style="2" customWidth="1"/>
    <col min="3330" max="3330" width="14.375" style="2" customWidth="1"/>
    <col min="3331" max="3331" width="22.75" style="2" customWidth="1"/>
    <col min="3332" max="3332" width="14.5" style="2" customWidth="1"/>
    <col min="3333" max="3333" width="26.625" style="2" customWidth="1"/>
    <col min="3334" max="3334" width="30.25" style="2" customWidth="1"/>
    <col min="3335" max="3339" width="9" style="2"/>
    <col min="3340" max="3340" width="15.5" style="2" customWidth="1"/>
    <col min="3341" max="3584" width="9" style="2"/>
    <col min="3585" max="3585" width="24.125" style="2" customWidth="1"/>
    <col min="3586" max="3586" width="14.375" style="2" customWidth="1"/>
    <col min="3587" max="3587" width="22.75" style="2" customWidth="1"/>
    <col min="3588" max="3588" width="14.5" style="2" customWidth="1"/>
    <col min="3589" max="3589" width="26.625" style="2" customWidth="1"/>
    <col min="3590" max="3590" width="30.25" style="2" customWidth="1"/>
    <col min="3591" max="3595" width="9" style="2"/>
    <col min="3596" max="3596" width="15.5" style="2" customWidth="1"/>
    <col min="3597" max="3840" width="9" style="2"/>
    <col min="3841" max="3841" width="24.125" style="2" customWidth="1"/>
    <col min="3842" max="3842" width="14.375" style="2" customWidth="1"/>
    <col min="3843" max="3843" width="22.75" style="2" customWidth="1"/>
    <col min="3844" max="3844" width="14.5" style="2" customWidth="1"/>
    <col min="3845" max="3845" width="26.625" style="2" customWidth="1"/>
    <col min="3846" max="3846" width="30.25" style="2" customWidth="1"/>
    <col min="3847" max="3851" width="9" style="2"/>
    <col min="3852" max="3852" width="15.5" style="2" customWidth="1"/>
    <col min="3853" max="4096" width="9" style="2"/>
    <col min="4097" max="4097" width="24.125" style="2" customWidth="1"/>
    <col min="4098" max="4098" width="14.375" style="2" customWidth="1"/>
    <col min="4099" max="4099" width="22.75" style="2" customWidth="1"/>
    <col min="4100" max="4100" width="14.5" style="2" customWidth="1"/>
    <col min="4101" max="4101" width="26.625" style="2" customWidth="1"/>
    <col min="4102" max="4102" width="30.25" style="2" customWidth="1"/>
    <col min="4103" max="4107" width="9" style="2"/>
    <col min="4108" max="4108" width="15.5" style="2" customWidth="1"/>
    <col min="4109" max="4352" width="9" style="2"/>
    <col min="4353" max="4353" width="24.125" style="2" customWidth="1"/>
    <col min="4354" max="4354" width="14.375" style="2" customWidth="1"/>
    <col min="4355" max="4355" width="22.75" style="2" customWidth="1"/>
    <col min="4356" max="4356" width="14.5" style="2" customWidth="1"/>
    <col min="4357" max="4357" width="26.625" style="2" customWidth="1"/>
    <col min="4358" max="4358" width="30.25" style="2" customWidth="1"/>
    <col min="4359" max="4363" width="9" style="2"/>
    <col min="4364" max="4364" width="15.5" style="2" customWidth="1"/>
    <col min="4365" max="4608" width="9" style="2"/>
    <col min="4609" max="4609" width="24.125" style="2" customWidth="1"/>
    <col min="4610" max="4610" width="14.375" style="2" customWidth="1"/>
    <col min="4611" max="4611" width="22.75" style="2" customWidth="1"/>
    <col min="4612" max="4612" width="14.5" style="2" customWidth="1"/>
    <col min="4613" max="4613" width="26.625" style="2" customWidth="1"/>
    <col min="4614" max="4614" width="30.25" style="2" customWidth="1"/>
    <col min="4615" max="4619" width="9" style="2"/>
    <col min="4620" max="4620" width="15.5" style="2" customWidth="1"/>
    <col min="4621" max="4864" width="9" style="2"/>
    <col min="4865" max="4865" width="24.125" style="2" customWidth="1"/>
    <col min="4866" max="4866" width="14.375" style="2" customWidth="1"/>
    <col min="4867" max="4867" width="22.75" style="2" customWidth="1"/>
    <col min="4868" max="4868" width="14.5" style="2" customWidth="1"/>
    <col min="4869" max="4869" width="26.625" style="2" customWidth="1"/>
    <col min="4870" max="4870" width="30.25" style="2" customWidth="1"/>
    <col min="4871" max="4875" width="9" style="2"/>
    <col min="4876" max="4876" width="15.5" style="2" customWidth="1"/>
    <col min="4877" max="5120" width="9" style="2"/>
    <col min="5121" max="5121" width="24.125" style="2" customWidth="1"/>
    <col min="5122" max="5122" width="14.375" style="2" customWidth="1"/>
    <col min="5123" max="5123" width="22.75" style="2" customWidth="1"/>
    <col min="5124" max="5124" width="14.5" style="2" customWidth="1"/>
    <col min="5125" max="5125" width="26.625" style="2" customWidth="1"/>
    <col min="5126" max="5126" width="30.25" style="2" customWidth="1"/>
    <col min="5127" max="5131" width="9" style="2"/>
    <col min="5132" max="5132" width="15.5" style="2" customWidth="1"/>
    <col min="5133" max="5376" width="9" style="2"/>
    <col min="5377" max="5377" width="24.125" style="2" customWidth="1"/>
    <col min="5378" max="5378" width="14.375" style="2" customWidth="1"/>
    <col min="5379" max="5379" width="22.75" style="2" customWidth="1"/>
    <col min="5380" max="5380" width="14.5" style="2" customWidth="1"/>
    <col min="5381" max="5381" width="26.625" style="2" customWidth="1"/>
    <col min="5382" max="5382" width="30.25" style="2" customWidth="1"/>
    <col min="5383" max="5387" width="9" style="2"/>
    <col min="5388" max="5388" width="15.5" style="2" customWidth="1"/>
    <col min="5389" max="5632" width="9" style="2"/>
    <col min="5633" max="5633" width="24.125" style="2" customWidth="1"/>
    <col min="5634" max="5634" width="14.375" style="2" customWidth="1"/>
    <col min="5635" max="5635" width="22.75" style="2" customWidth="1"/>
    <col min="5636" max="5636" width="14.5" style="2" customWidth="1"/>
    <col min="5637" max="5637" width="26.625" style="2" customWidth="1"/>
    <col min="5638" max="5638" width="30.25" style="2" customWidth="1"/>
    <col min="5639" max="5643" width="9" style="2"/>
    <col min="5644" max="5644" width="15.5" style="2" customWidth="1"/>
    <col min="5645" max="5888" width="9" style="2"/>
    <col min="5889" max="5889" width="24.125" style="2" customWidth="1"/>
    <col min="5890" max="5890" width="14.375" style="2" customWidth="1"/>
    <col min="5891" max="5891" width="22.75" style="2" customWidth="1"/>
    <col min="5892" max="5892" width="14.5" style="2" customWidth="1"/>
    <col min="5893" max="5893" width="26.625" style="2" customWidth="1"/>
    <col min="5894" max="5894" width="30.25" style="2" customWidth="1"/>
    <col min="5895" max="5899" width="9" style="2"/>
    <col min="5900" max="5900" width="15.5" style="2" customWidth="1"/>
    <col min="5901" max="6144" width="9" style="2"/>
    <col min="6145" max="6145" width="24.125" style="2" customWidth="1"/>
    <col min="6146" max="6146" width="14.375" style="2" customWidth="1"/>
    <col min="6147" max="6147" width="22.75" style="2" customWidth="1"/>
    <col min="6148" max="6148" width="14.5" style="2" customWidth="1"/>
    <col min="6149" max="6149" width="26.625" style="2" customWidth="1"/>
    <col min="6150" max="6150" width="30.25" style="2" customWidth="1"/>
    <col min="6151" max="6155" width="9" style="2"/>
    <col min="6156" max="6156" width="15.5" style="2" customWidth="1"/>
    <col min="6157" max="6400" width="9" style="2"/>
    <col min="6401" max="6401" width="24.125" style="2" customWidth="1"/>
    <col min="6402" max="6402" width="14.375" style="2" customWidth="1"/>
    <col min="6403" max="6403" width="22.75" style="2" customWidth="1"/>
    <col min="6404" max="6404" width="14.5" style="2" customWidth="1"/>
    <col min="6405" max="6405" width="26.625" style="2" customWidth="1"/>
    <col min="6406" max="6406" width="30.25" style="2" customWidth="1"/>
    <col min="6407" max="6411" width="9" style="2"/>
    <col min="6412" max="6412" width="15.5" style="2" customWidth="1"/>
    <col min="6413" max="6656" width="9" style="2"/>
    <col min="6657" max="6657" width="24.125" style="2" customWidth="1"/>
    <col min="6658" max="6658" width="14.375" style="2" customWidth="1"/>
    <col min="6659" max="6659" width="22.75" style="2" customWidth="1"/>
    <col min="6660" max="6660" width="14.5" style="2" customWidth="1"/>
    <col min="6661" max="6661" width="26.625" style="2" customWidth="1"/>
    <col min="6662" max="6662" width="30.25" style="2" customWidth="1"/>
    <col min="6663" max="6667" width="9" style="2"/>
    <col min="6668" max="6668" width="15.5" style="2" customWidth="1"/>
    <col min="6669" max="6912" width="9" style="2"/>
    <col min="6913" max="6913" width="24.125" style="2" customWidth="1"/>
    <col min="6914" max="6914" width="14.375" style="2" customWidth="1"/>
    <col min="6915" max="6915" width="22.75" style="2" customWidth="1"/>
    <col min="6916" max="6916" width="14.5" style="2" customWidth="1"/>
    <col min="6917" max="6917" width="26.625" style="2" customWidth="1"/>
    <col min="6918" max="6918" width="30.25" style="2" customWidth="1"/>
    <col min="6919" max="6923" width="9" style="2"/>
    <col min="6924" max="6924" width="15.5" style="2" customWidth="1"/>
    <col min="6925" max="7168" width="9" style="2"/>
    <col min="7169" max="7169" width="24.125" style="2" customWidth="1"/>
    <col min="7170" max="7170" width="14.375" style="2" customWidth="1"/>
    <col min="7171" max="7171" width="22.75" style="2" customWidth="1"/>
    <col min="7172" max="7172" width="14.5" style="2" customWidth="1"/>
    <col min="7173" max="7173" width="26.625" style="2" customWidth="1"/>
    <col min="7174" max="7174" width="30.25" style="2" customWidth="1"/>
    <col min="7175" max="7179" width="9" style="2"/>
    <col min="7180" max="7180" width="15.5" style="2" customWidth="1"/>
    <col min="7181" max="7424" width="9" style="2"/>
    <col min="7425" max="7425" width="24.125" style="2" customWidth="1"/>
    <col min="7426" max="7426" width="14.375" style="2" customWidth="1"/>
    <col min="7427" max="7427" width="22.75" style="2" customWidth="1"/>
    <col min="7428" max="7428" width="14.5" style="2" customWidth="1"/>
    <col min="7429" max="7429" width="26.625" style="2" customWidth="1"/>
    <col min="7430" max="7430" width="30.25" style="2" customWidth="1"/>
    <col min="7431" max="7435" width="9" style="2"/>
    <col min="7436" max="7436" width="15.5" style="2" customWidth="1"/>
    <col min="7437" max="7680" width="9" style="2"/>
    <col min="7681" max="7681" width="24.125" style="2" customWidth="1"/>
    <col min="7682" max="7682" width="14.375" style="2" customWidth="1"/>
    <col min="7683" max="7683" width="22.75" style="2" customWidth="1"/>
    <col min="7684" max="7684" width="14.5" style="2" customWidth="1"/>
    <col min="7685" max="7685" width="26.625" style="2" customWidth="1"/>
    <col min="7686" max="7686" width="30.25" style="2" customWidth="1"/>
    <col min="7687" max="7691" width="9" style="2"/>
    <col min="7692" max="7692" width="15.5" style="2" customWidth="1"/>
    <col min="7693" max="7936" width="9" style="2"/>
    <col min="7937" max="7937" width="24.125" style="2" customWidth="1"/>
    <col min="7938" max="7938" width="14.375" style="2" customWidth="1"/>
    <col min="7939" max="7939" width="22.75" style="2" customWidth="1"/>
    <col min="7940" max="7940" width="14.5" style="2" customWidth="1"/>
    <col min="7941" max="7941" width="26.625" style="2" customWidth="1"/>
    <col min="7942" max="7942" width="30.25" style="2" customWidth="1"/>
    <col min="7943" max="7947" width="9" style="2"/>
    <col min="7948" max="7948" width="15.5" style="2" customWidth="1"/>
    <col min="7949" max="8192" width="9" style="2"/>
    <col min="8193" max="8193" width="24.125" style="2" customWidth="1"/>
    <col min="8194" max="8194" width="14.375" style="2" customWidth="1"/>
    <col min="8195" max="8195" width="22.75" style="2" customWidth="1"/>
    <col min="8196" max="8196" width="14.5" style="2" customWidth="1"/>
    <col min="8197" max="8197" width="26.625" style="2" customWidth="1"/>
    <col min="8198" max="8198" width="30.25" style="2" customWidth="1"/>
    <col min="8199" max="8203" width="9" style="2"/>
    <col min="8204" max="8204" width="15.5" style="2" customWidth="1"/>
    <col min="8205" max="8448" width="9" style="2"/>
    <col min="8449" max="8449" width="24.125" style="2" customWidth="1"/>
    <col min="8450" max="8450" width="14.375" style="2" customWidth="1"/>
    <col min="8451" max="8451" width="22.75" style="2" customWidth="1"/>
    <col min="8452" max="8452" width="14.5" style="2" customWidth="1"/>
    <col min="8453" max="8453" width="26.625" style="2" customWidth="1"/>
    <col min="8454" max="8454" width="30.25" style="2" customWidth="1"/>
    <col min="8455" max="8459" width="9" style="2"/>
    <col min="8460" max="8460" width="15.5" style="2" customWidth="1"/>
    <col min="8461" max="8704" width="9" style="2"/>
    <col min="8705" max="8705" width="24.125" style="2" customWidth="1"/>
    <col min="8706" max="8706" width="14.375" style="2" customWidth="1"/>
    <col min="8707" max="8707" width="22.75" style="2" customWidth="1"/>
    <col min="8708" max="8708" width="14.5" style="2" customWidth="1"/>
    <col min="8709" max="8709" width="26.625" style="2" customWidth="1"/>
    <col min="8710" max="8710" width="30.25" style="2" customWidth="1"/>
    <col min="8711" max="8715" width="9" style="2"/>
    <col min="8716" max="8716" width="15.5" style="2" customWidth="1"/>
    <col min="8717" max="8960" width="9" style="2"/>
    <col min="8961" max="8961" width="24.125" style="2" customWidth="1"/>
    <col min="8962" max="8962" width="14.375" style="2" customWidth="1"/>
    <col min="8963" max="8963" width="22.75" style="2" customWidth="1"/>
    <col min="8964" max="8964" width="14.5" style="2" customWidth="1"/>
    <col min="8965" max="8965" width="26.625" style="2" customWidth="1"/>
    <col min="8966" max="8966" width="30.25" style="2" customWidth="1"/>
    <col min="8967" max="8971" width="9" style="2"/>
    <col min="8972" max="8972" width="15.5" style="2" customWidth="1"/>
    <col min="8973" max="9216" width="9" style="2"/>
    <col min="9217" max="9217" width="24.125" style="2" customWidth="1"/>
    <col min="9218" max="9218" width="14.375" style="2" customWidth="1"/>
    <col min="9219" max="9219" width="22.75" style="2" customWidth="1"/>
    <col min="9220" max="9220" width="14.5" style="2" customWidth="1"/>
    <col min="9221" max="9221" width="26.625" style="2" customWidth="1"/>
    <col min="9222" max="9222" width="30.25" style="2" customWidth="1"/>
    <col min="9223" max="9227" width="9" style="2"/>
    <col min="9228" max="9228" width="15.5" style="2" customWidth="1"/>
    <col min="9229" max="9472" width="9" style="2"/>
    <col min="9473" max="9473" width="24.125" style="2" customWidth="1"/>
    <col min="9474" max="9474" width="14.375" style="2" customWidth="1"/>
    <col min="9475" max="9475" width="22.75" style="2" customWidth="1"/>
    <col min="9476" max="9476" width="14.5" style="2" customWidth="1"/>
    <col min="9477" max="9477" width="26.625" style="2" customWidth="1"/>
    <col min="9478" max="9478" width="30.25" style="2" customWidth="1"/>
    <col min="9479" max="9483" width="9" style="2"/>
    <col min="9484" max="9484" width="15.5" style="2" customWidth="1"/>
    <col min="9485" max="9728" width="9" style="2"/>
    <col min="9729" max="9729" width="24.125" style="2" customWidth="1"/>
    <col min="9730" max="9730" width="14.375" style="2" customWidth="1"/>
    <col min="9731" max="9731" width="22.75" style="2" customWidth="1"/>
    <col min="9732" max="9732" width="14.5" style="2" customWidth="1"/>
    <col min="9733" max="9733" width="26.625" style="2" customWidth="1"/>
    <col min="9734" max="9734" width="30.25" style="2" customWidth="1"/>
    <col min="9735" max="9739" width="9" style="2"/>
    <col min="9740" max="9740" width="15.5" style="2" customWidth="1"/>
    <col min="9741" max="9984" width="9" style="2"/>
    <col min="9985" max="9985" width="24.125" style="2" customWidth="1"/>
    <col min="9986" max="9986" width="14.375" style="2" customWidth="1"/>
    <col min="9987" max="9987" width="22.75" style="2" customWidth="1"/>
    <col min="9988" max="9988" width="14.5" style="2" customWidth="1"/>
    <col min="9989" max="9989" width="26.625" style="2" customWidth="1"/>
    <col min="9990" max="9990" width="30.25" style="2" customWidth="1"/>
    <col min="9991" max="9995" width="9" style="2"/>
    <col min="9996" max="9996" width="15.5" style="2" customWidth="1"/>
    <col min="9997" max="10240" width="9" style="2"/>
    <col min="10241" max="10241" width="24.125" style="2" customWidth="1"/>
    <col min="10242" max="10242" width="14.375" style="2" customWidth="1"/>
    <col min="10243" max="10243" width="22.75" style="2" customWidth="1"/>
    <col min="10244" max="10244" width="14.5" style="2" customWidth="1"/>
    <col min="10245" max="10245" width="26.625" style="2" customWidth="1"/>
    <col min="10246" max="10246" width="30.25" style="2" customWidth="1"/>
    <col min="10247" max="10251" width="9" style="2"/>
    <col min="10252" max="10252" width="15.5" style="2" customWidth="1"/>
    <col min="10253" max="10496" width="9" style="2"/>
    <col min="10497" max="10497" width="24.125" style="2" customWidth="1"/>
    <col min="10498" max="10498" width="14.375" style="2" customWidth="1"/>
    <col min="10499" max="10499" width="22.75" style="2" customWidth="1"/>
    <col min="10500" max="10500" width="14.5" style="2" customWidth="1"/>
    <col min="10501" max="10501" width="26.625" style="2" customWidth="1"/>
    <col min="10502" max="10502" width="30.25" style="2" customWidth="1"/>
    <col min="10503" max="10507" width="9" style="2"/>
    <col min="10508" max="10508" width="15.5" style="2" customWidth="1"/>
    <col min="10509" max="10752" width="9" style="2"/>
    <col min="10753" max="10753" width="24.125" style="2" customWidth="1"/>
    <col min="10754" max="10754" width="14.375" style="2" customWidth="1"/>
    <col min="10755" max="10755" width="22.75" style="2" customWidth="1"/>
    <col min="10756" max="10756" width="14.5" style="2" customWidth="1"/>
    <col min="10757" max="10757" width="26.625" style="2" customWidth="1"/>
    <col min="10758" max="10758" width="30.25" style="2" customWidth="1"/>
    <col min="10759" max="10763" width="9" style="2"/>
    <col min="10764" max="10764" width="15.5" style="2" customWidth="1"/>
    <col min="10765" max="11008" width="9" style="2"/>
    <col min="11009" max="11009" width="24.125" style="2" customWidth="1"/>
    <col min="11010" max="11010" width="14.375" style="2" customWidth="1"/>
    <col min="11011" max="11011" width="22.75" style="2" customWidth="1"/>
    <col min="11012" max="11012" width="14.5" style="2" customWidth="1"/>
    <col min="11013" max="11013" width="26.625" style="2" customWidth="1"/>
    <col min="11014" max="11014" width="30.25" style="2" customWidth="1"/>
    <col min="11015" max="11019" width="9" style="2"/>
    <col min="11020" max="11020" width="15.5" style="2" customWidth="1"/>
    <col min="11021" max="11264" width="9" style="2"/>
    <col min="11265" max="11265" width="24.125" style="2" customWidth="1"/>
    <col min="11266" max="11266" width="14.375" style="2" customWidth="1"/>
    <col min="11267" max="11267" width="22.75" style="2" customWidth="1"/>
    <col min="11268" max="11268" width="14.5" style="2" customWidth="1"/>
    <col min="11269" max="11269" width="26.625" style="2" customWidth="1"/>
    <col min="11270" max="11270" width="30.25" style="2" customWidth="1"/>
    <col min="11271" max="11275" width="9" style="2"/>
    <col min="11276" max="11276" width="15.5" style="2" customWidth="1"/>
    <col min="11277" max="11520" width="9" style="2"/>
    <col min="11521" max="11521" width="24.125" style="2" customWidth="1"/>
    <col min="11522" max="11522" width="14.375" style="2" customWidth="1"/>
    <col min="11523" max="11523" width="22.75" style="2" customWidth="1"/>
    <col min="11524" max="11524" width="14.5" style="2" customWidth="1"/>
    <col min="11525" max="11525" width="26.625" style="2" customWidth="1"/>
    <col min="11526" max="11526" width="30.25" style="2" customWidth="1"/>
    <col min="11527" max="11531" width="9" style="2"/>
    <col min="11532" max="11532" width="15.5" style="2" customWidth="1"/>
    <col min="11533" max="11776" width="9" style="2"/>
    <col min="11777" max="11777" width="24.125" style="2" customWidth="1"/>
    <col min="11778" max="11778" width="14.375" style="2" customWidth="1"/>
    <col min="11779" max="11779" width="22.75" style="2" customWidth="1"/>
    <col min="11780" max="11780" width="14.5" style="2" customWidth="1"/>
    <col min="11781" max="11781" width="26.625" style="2" customWidth="1"/>
    <col min="11782" max="11782" width="30.25" style="2" customWidth="1"/>
    <col min="11783" max="11787" width="9" style="2"/>
    <col min="11788" max="11788" width="15.5" style="2" customWidth="1"/>
    <col min="11789" max="12032" width="9" style="2"/>
    <col min="12033" max="12033" width="24.125" style="2" customWidth="1"/>
    <col min="12034" max="12034" width="14.375" style="2" customWidth="1"/>
    <col min="12035" max="12035" width="22.75" style="2" customWidth="1"/>
    <col min="12036" max="12036" width="14.5" style="2" customWidth="1"/>
    <col min="12037" max="12037" width="26.625" style="2" customWidth="1"/>
    <col min="12038" max="12038" width="30.25" style="2" customWidth="1"/>
    <col min="12039" max="12043" width="9" style="2"/>
    <col min="12044" max="12044" width="15.5" style="2" customWidth="1"/>
    <col min="12045" max="12288" width="9" style="2"/>
    <col min="12289" max="12289" width="24.125" style="2" customWidth="1"/>
    <col min="12290" max="12290" width="14.375" style="2" customWidth="1"/>
    <col min="12291" max="12291" width="22.75" style="2" customWidth="1"/>
    <col min="12292" max="12292" width="14.5" style="2" customWidth="1"/>
    <col min="12293" max="12293" width="26.625" style="2" customWidth="1"/>
    <col min="12294" max="12294" width="30.25" style="2" customWidth="1"/>
    <col min="12295" max="12299" width="9" style="2"/>
    <col min="12300" max="12300" width="15.5" style="2" customWidth="1"/>
    <col min="12301" max="12544" width="9" style="2"/>
    <col min="12545" max="12545" width="24.125" style="2" customWidth="1"/>
    <col min="12546" max="12546" width="14.375" style="2" customWidth="1"/>
    <col min="12547" max="12547" width="22.75" style="2" customWidth="1"/>
    <col min="12548" max="12548" width="14.5" style="2" customWidth="1"/>
    <col min="12549" max="12549" width="26.625" style="2" customWidth="1"/>
    <col min="12550" max="12550" width="30.25" style="2" customWidth="1"/>
    <col min="12551" max="12555" width="9" style="2"/>
    <col min="12556" max="12556" width="15.5" style="2" customWidth="1"/>
    <col min="12557" max="12800" width="9" style="2"/>
    <col min="12801" max="12801" width="24.125" style="2" customWidth="1"/>
    <col min="12802" max="12802" width="14.375" style="2" customWidth="1"/>
    <col min="12803" max="12803" width="22.75" style="2" customWidth="1"/>
    <col min="12804" max="12804" width="14.5" style="2" customWidth="1"/>
    <col min="12805" max="12805" width="26.625" style="2" customWidth="1"/>
    <col min="12806" max="12806" width="30.25" style="2" customWidth="1"/>
    <col min="12807" max="12811" width="9" style="2"/>
    <col min="12812" max="12812" width="15.5" style="2" customWidth="1"/>
    <col min="12813" max="13056" width="9" style="2"/>
    <col min="13057" max="13057" width="24.125" style="2" customWidth="1"/>
    <col min="13058" max="13058" width="14.375" style="2" customWidth="1"/>
    <col min="13059" max="13059" width="22.75" style="2" customWidth="1"/>
    <col min="13060" max="13060" width="14.5" style="2" customWidth="1"/>
    <col min="13061" max="13061" width="26.625" style="2" customWidth="1"/>
    <col min="13062" max="13062" width="30.25" style="2" customWidth="1"/>
    <col min="13063" max="13067" width="9" style="2"/>
    <col min="13068" max="13068" width="15.5" style="2" customWidth="1"/>
    <col min="13069" max="13312" width="9" style="2"/>
    <col min="13313" max="13313" width="24.125" style="2" customWidth="1"/>
    <col min="13314" max="13314" width="14.375" style="2" customWidth="1"/>
    <col min="13315" max="13315" width="22.75" style="2" customWidth="1"/>
    <col min="13316" max="13316" width="14.5" style="2" customWidth="1"/>
    <col min="13317" max="13317" width="26.625" style="2" customWidth="1"/>
    <col min="13318" max="13318" width="30.25" style="2" customWidth="1"/>
    <col min="13319" max="13323" width="9" style="2"/>
    <col min="13324" max="13324" width="15.5" style="2" customWidth="1"/>
    <col min="13325" max="13568" width="9" style="2"/>
    <col min="13569" max="13569" width="24.125" style="2" customWidth="1"/>
    <col min="13570" max="13570" width="14.375" style="2" customWidth="1"/>
    <col min="13571" max="13571" width="22.75" style="2" customWidth="1"/>
    <col min="13572" max="13572" width="14.5" style="2" customWidth="1"/>
    <col min="13573" max="13573" width="26.625" style="2" customWidth="1"/>
    <col min="13574" max="13574" width="30.25" style="2" customWidth="1"/>
    <col min="13575" max="13579" width="9" style="2"/>
    <col min="13580" max="13580" width="15.5" style="2" customWidth="1"/>
    <col min="13581" max="13824" width="9" style="2"/>
    <col min="13825" max="13825" width="24.125" style="2" customWidth="1"/>
    <col min="13826" max="13826" width="14.375" style="2" customWidth="1"/>
    <col min="13827" max="13827" width="22.75" style="2" customWidth="1"/>
    <col min="13828" max="13828" width="14.5" style="2" customWidth="1"/>
    <col min="13829" max="13829" width="26.625" style="2" customWidth="1"/>
    <col min="13830" max="13830" width="30.25" style="2" customWidth="1"/>
    <col min="13831" max="13835" width="9" style="2"/>
    <col min="13836" max="13836" width="15.5" style="2" customWidth="1"/>
    <col min="13837" max="14080" width="9" style="2"/>
    <col min="14081" max="14081" width="24.125" style="2" customWidth="1"/>
    <col min="14082" max="14082" width="14.375" style="2" customWidth="1"/>
    <col min="14083" max="14083" width="22.75" style="2" customWidth="1"/>
    <col min="14084" max="14084" width="14.5" style="2" customWidth="1"/>
    <col min="14085" max="14085" width="26.625" style="2" customWidth="1"/>
    <col min="14086" max="14086" width="30.25" style="2" customWidth="1"/>
    <col min="14087" max="14091" width="9" style="2"/>
    <col min="14092" max="14092" width="15.5" style="2" customWidth="1"/>
    <col min="14093" max="14336" width="9" style="2"/>
    <col min="14337" max="14337" width="24.125" style="2" customWidth="1"/>
    <col min="14338" max="14338" width="14.375" style="2" customWidth="1"/>
    <col min="14339" max="14339" width="22.75" style="2" customWidth="1"/>
    <col min="14340" max="14340" width="14.5" style="2" customWidth="1"/>
    <col min="14341" max="14341" width="26.625" style="2" customWidth="1"/>
    <col min="14342" max="14342" width="30.25" style="2" customWidth="1"/>
    <col min="14343" max="14347" width="9" style="2"/>
    <col min="14348" max="14348" width="15.5" style="2" customWidth="1"/>
    <col min="14349" max="14592" width="9" style="2"/>
    <col min="14593" max="14593" width="24.125" style="2" customWidth="1"/>
    <col min="14594" max="14594" width="14.375" style="2" customWidth="1"/>
    <col min="14595" max="14595" width="22.75" style="2" customWidth="1"/>
    <col min="14596" max="14596" width="14.5" style="2" customWidth="1"/>
    <col min="14597" max="14597" width="26.625" style="2" customWidth="1"/>
    <col min="14598" max="14598" width="30.25" style="2" customWidth="1"/>
    <col min="14599" max="14603" width="9" style="2"/>
    <col min="14604" max="14604" width="15.5" style="2" customWidth="1"/>
    <col min="14605" max="14848" width="9" style="2"/>
    <col min="14849" max="14849" width="24.125" style="2" customWidth="1"/>
    <col min="14850" max="14850" width="14.375" style="2" customWidth="1"/>
    <col min="14851" max="14851" width="22.75" style="2" customWidth="1"/>
    <col min="14852" max="14852" width="14.5" style="2" customWidth="1"/>
    <col min="14853" max="14853" width="26.625" style="2" customWidth="1"/>
    <col min="14854" max="14854" width="30.25" style="2" customWidth="1"/>
    <col min="14855" max="14859" width="9" style="2"/>
    <col min="14860" max="14860" width="15.5" style="2" customWidth="1"/>
    <col min="14861" max="15104" width="9" style="2"/>
    <col min="15105" max="15105" width="24.125" style="2" customWidth="1"/>
    <col min="15106" max="15106" width="14.375" style="2" customWidth="1"/>
    <col min="15107" max="15107" width="22.75" style="2" customWidth="1"/>
    <col min="15108" max="15108" width="14.5" style="2" customWidth="1"/>
    <col min="15109" max="15109" width="26.625" style="2" customWidth="1"/>
    <col min="15110" max="15110" width="30.25" style="2" customWidth="1"/>
    <col min="15111" max="15115" width="9" style="2"/>
    <col min="15116" max="15116" width="15.5" style="2" customWidth="1"/>
    <col min="15117" max="15360" width="9" style="2"/>
    <col min="15361" max="15361" width="24.125" style="2" customWidth="1"/>
    <col min="15362" max="15362" width="14.375" style="2" customWidth="1"/>
    <col min="15363" max="15363" width="22.75" style="2" customWidth="1"/>
    <col min="15364" max="15364" width="14.5" style="2" customWidth="1"/>
    <col min="15365" max="15365" width="26.625" style="2" customWidth="1"/>
    <col min="15366" max="15366" width="30.25" style="2" customWidth="1"/>
    <col min="15367" max="15371" width="9" style="2"/>
    <col min="15372" max="15372" width="15.5" style="2" customWidth="1"/>
    <col min="15373" max="15616" width="9" style="2"/>
    <col min="15617" max="15617" width="24.125" style="2" customWidth="1"/>
    <col min="15618" max="15618" width="14.375" style="2" customWidth="1"/>
    <col min="15619" max="15619" width="22.75" style="2" customWidth="1"/>
    <col min="15620" max="15620" width="14.5" style="2" customWidth="1"/>
    <col min="15621" max="15621" width="26.625" style="2" customWidth="1"/>
    <col min="15622" max="15622" width="30.25" style="2" customWidth="1"/>
    <col min="15623" max="15627" width="9" style="2"/>
    <col min="15628" max="15628" width="15.5" style="2" customWidth="1"/>
    <col min="15629" max="15872" width="9" style="2"/>
    <col min="15873" max="15873" width="24.125" style="2" customWidth="1"/>
    <col min="15874" max="15874" width="14.375" style="2" customWidth="1"/>
    <col min="15875" max="15875" width="22.75" style="2" customWidth="1"/>
    <col min="15876" max="15876" width="14.5" style="2" customWidth="1"/>
    <col min="15877" max="15877" width="26.625" style="2" customWidth="1"/>
    <col min="15878" max="15878" width="30.25" style="2" customWidth="1"/>
    <col min="15879" max="15883" width="9" style="2"/>
    <col min="15884" max="15884" width="15.5" style="2" customWidth="1"/>
    <col min="15885" max="16128" width="9" style="2"/>
    <col min="16129" max="16129" width="24.125" style="2" customWidth="1"/>
    <col min="16130" max="16130" width="14.375" style="2" customWidth="1"/>
    <col min="16131" max="16131" width="22.75" style="2" customWidth="1"/>
    <col min="16132" max="16132" width="14.5" style="2" customWidth="1"/>
    <col min="16133" max="16133" width="26.625" style="2" customWidth="1"/>
    <col min="16134" max="16134" width="30.25" style="2" customWidth="1"/>
    <col min="16135" max="16139" width="9" style="2"/>
    <col min="16140" max="16140" width="15.5" style="2" customWidth="1"/>
    <col min="16141" max="16384" width="9" style="2"/>
  </cols>
  <sheetData>
    <row r="1" spans="1:19" ht="27" customHeight="1">
      <c r="A1" s="864" t="s">
        <v>1380</v>
      </c>
      <c r="B1" s="865"/>
      <c r="C1" s="865"/>
      <c r="D1" s="865"/>
      <c r="E1" s="305"/>
      <c r="F1" s="305"/>
      <c r="G1" s="305"/>
      <c r="H1" s="305"/>
      <c r="I1" s="305"/>
      <c r="J1" s="724"/>
      <c r="K1" s="724"/>
      <c r="L1" s="724"/>
      <c r="M1" s="305"/>
      <c r="N1" s="305"/>
      <c r="O1" s="305"/>
      <c r="P1" s="305"/>
      <c r="Q1" s="305"/>
      <c r="R1" s="305"/>
      <c r="S1" s="305"/>
    </row>
    <row r="2" spans="1:19" ht="21.75" customHeight="1">
      <c r="A2" s="308"/>
      <c r="B2" s="866"/>
      <c r="C2" s="867"/>
      <c r="D2" s="321"/>
      <c r="F2" s="306"/>
    </row>
    <row r="3" spans="1:19" ht="18" customHeight="1">
      <c r="A3" s="322"/>
      <c r="B3" s="322"/>
      <c r="C3" s="323"/>
      <c r="D3" s="324"/>
      <c r="E3" s="305"/>
      <c r="G3" s="325"/>
      <c r="H3" s="724"/>
      <c r="I3" s="724"/>
      <c r="J3" s="305"/>
      <c r="K3" s="305"/>
      <c r="L3" s="305"/>
      <c r="M3" s="305"/>
      <c r="N3" s="305"/>
      <c r="O3" s="305"/>
      <c r="P3" s="305"/>
      <c r="Q3" s="305"/>
      <c r="R3" s="305"/>
      <c r="S3" s="305"/>
    </row>
    <row r="4" spans="1:19" ht="23.25" customHeight="1">
      <c r="A4" s="321"/>
      <c r="B4" s="321"/>
      <c r="C4" s="321"/>
      <c r="D4" s="321"/>
    </row>
    <row r="5" spans="1:19" ht="23.25" customHeight="1">
      <c r="A5" s="321"/>
      <c r="B5" s="321"/>
      <c r="C5" s="321"/>
      <c r="D5" s="321"/>
    </row>
    <row r="6" spans="1:19" ht="23.25" customHeight="1">
      <c r="A6" s="321"/>
      <c r="B6" s="321"/>
      <c r="C6" s="321"/>
      <c r="D6" s="321"/>
    </row>
    <row r="7" spans="1:19" ht="16.5" customHeight="1">
      <c r="A7" s="321"/>
      <c r="B7" s="321"/>
      <c r="C7" s="321"/>
      <c r="D7" s="321"/>
    </row>
    <row r="8" spans="1:19" ht="18" customHeight="1">
      <c r="A8" s="321"/>
      <c r="B8" s="321"/>
      <c r="C8" s="321"/>
      <c r="D8" s="321"/>
    </row>
    <row r="9" spans="1:19" ht="23.25" customHeight="1">
      <c r="A9" s="321"/>
      <c r="B9" s="321"/>
      <c r="C9" s="321"/>
      <c r="D9" s="321"/>
    </row>
    <row r="10" spans="1:19" ht="15.75" customHeight="1">
      <c r="A10" s="321"/>
      <c r="B10" s="321"/>
      <c r="C10" s="321"/>
      <c r="D10" s="321"/>
    </row>
    <row r="11" spans="1:19" ht="23.25" customHeight="1">
      <c r="A11" s="321"/>
      <c r="B11" s="321"/>
      <c r="C11" s="321"/>
      <c r="D11" s="321"/>
    </row>
    <row r="12" spans="1:19" ht="18" customHeight="1">
      <c r="A12" s="321"/>
      <c r="B12" s="321"/>
      <c r="C12" s="321"/>
      <c r="D12" s="321"/>
    </row>
    <row r="13" spans="1:19" ht="23.25" customHeight="1">
      <c r="A13" s="321"/>
      <c r="B13" s="321"/>
      <c r="C13" s="321"/>
    </row>
    <row r="14" spans="1:19" ht="36.75" customHeight="1">
      <c r="A14" s="321"/>
      <c r="B14" s="868"/>
      <c r="C14" s="869"/>
      <c r="D14" s="321"/>
    </row>
    <row r="15" spans="1:19" ht="23.25" customHeight="1">
      <c r="A15" s="321"/>
      <c r="B15" s="321"/>
      <c r="C15" s="321"/>
      <c r="D15" s="321"/>
      <c r="F15" s="326"/>
    </row>
    <row r="16" spans="1:19" ht="23.25" customHeight="1">
      <c r="A16" s="321"/>
      <c r="B16" s="321"/>
      <c r="C16" s="321"/>
      <c r="D16" s="321"/>
    </row>
    <row r="17" spans="1:12" ht="23.25" customHeight="1">
      <c r="A17" s="321"/>
      <c r="B17" s="321"/>
      <c r="C17" s="321"/>
      <c r="D17" s="321"/>
    </row>
    <row r="18" spans="1:12" ht="27.75">
      <c r="A18" s="321"/>
      <c r="B18" s="321"/>
      <c r="C18" s="321"/>
      <c r="D18" s="321"/>
      <c r="H18" s="313"/>
      <c r="I18" s="313"/>
    </row>
    <row r="19" spans="1:12" ht="27.75">
      <c r="A19" s="321"/>
      <c r="B19" s="321"/>
      <c r="C19" s="321"/>
      <c r="D19" s="321"/>
      <c r="H19" s="313"/>
      <c r="I19" s="313"/>
    </row>
    <row r="20" spans="1:12" ht="27.75">
      <c r="A20" s="321"/>
      <c r="B20" s="321"/>
      <c r="C20" s="321"/>
      <c r="D20" s="321"/>
      <c r="H20" s="313"/>
      <c r="I20" s="313"/>
    </row>
    <row r="21" spans="1:12" ht="27.75">
      <c r="A21" s="321"/>
      <c r="B21" s="321"/>
      <c r="C21" s="321"/>
      <c r="D21" s="321"/>
      <c r="H21" s="313"/>
      <c r="I21" s="313"/>
    </row>
    <row r="22" spans="1:12" ht="27.75">
      <c r="A22" s="321"/>
      <c r="B22" s="321"/>
      <c r="C22" s="321"/>
      <c r="D22" s="321"/>
      <c r="H22" s="313"/>
      <c r="I22" s="313"/>
    </row>
    <row r="23" spans="1:12" ht="19.5">
      <c r="A23" s="4"/>
      <c r="B23" s="4"/>
      <c r="C23" s="327" t="s">
        <v>1381</v>
      </c>
      <c r="D23" s="327"/>
      <c r="H23" s="313"/>
      <c r="I23" s="313"/>
    </row>
    <row r="24" spans="1:12" ht="19.5">
      <c r="A24" s="435" t="s">
        <v>1367</v>
      </c>
      <c r="B24" s="409" t="s">
        <v>1379</v>
      </c>
      <c r="C24" s="436" t="s">
        <v>1382</v>
      </c>
      <c r="D24" s="411" t="s">
        <v>1379</v>
      </c>
      <c r="H24" s="313"/>
      <c r="I24" s="313"/>
    </row>
    <row r="25" spans="1:12" ht="19.5">
      <c r="A25" s="412" t="s">
        <v>1383</v>
      </c>
      <c r="B25" s="413">
        <f>SUM(B26:B27)</f>
        <v>15140381</v>
      </c>
      <c r="C25" s="437" t="s">
        <v>1384</v>
      </c>
      <c r="D25" s="414">
        <f>SUM(D26:D28)</f>
        <v>10923587</v>
      </c>
      <c r="H25" s="313"/>
      <c r="I25" s="313"/>
    </row>
    <row r="26" spans="1:12" ht="19.5">
      <c r="A26" s="311" t="s">
        <v>1368</v>
      </c>
      <c r="B26" s="735">
        <v>7491711</v>
      </c>
      <c r="C26" s="311" t="s">
        <v>1369</v>
      </c>
      <c r="D26" s="736">
        <v>5261315</v>
      </c>
      <c r="H26" s="313"/>
      <c r="I26" s="313"/>
    </row>
    <row r="27" spans="1:12" ht="19.5">
      <c r="A27" s="311" t="s">
        <v>1385</v>
      </c>
      <c r="B27" s="310">
        <v>7648670</v>
      </c>
      <c r="C27" s="310" t="s">
        <v>1370</v>
      </c>
      <c r="D27" s="737">
        <v>5588070</v>
      </c>
      <c r="H27" s="313"/>
      <c r="I27" s="313"/>
    </row>
    <row r="28" spans="1:12" ht="19.5">
      <c r="A28" s="311" t="s">
        <v>1386</v>
      </c>
      <c r="B28" s="735">
        <v>246725</v>
      </c>
      <c r="C28" s="310" t="s">
        <v>1387</v>
      </c>
      <c r="D28" s="416">
        <v>74202</v>
      </c>
      <c r="E28" s="328"/>
      <c r="F28" s="328"/>
      <c r="G28" s="329"/>
      <c r="H28" s="329"/>
      <c r="I28" s="329"/>
      <c r="J28" s="724"/>
      <c r="K28" s="724"/>
      <c r="L28" s="724"/>
    </row>
    <row r="29" spans="1:12" ht="19.5">
      <c r="A29" s="311"/>
      <c r="B29" s="310"/>
      <c r="C29" s="310" t="s">
        <v>1388</v>
      </c>
      <c r="D29" s="416">
        <v>1012305</v>
      </c>
      <c r="E29" s="330"/>
      <c r="F29" s="330"/>
      <c r="G29" s="313"/>
      <c r="H29" s="313"/>
      <c r="I29" s="313"/>
    </row>
    <row r="30" spans="1:12" ht="19.5">
      <c r="A30" s="311"/>
      <c r="B30" s="310"/>
      <c r="C30" s="310" t="s">
        <v>1389</v>
      </c>
      <c r="D30" s="737">
        <v>3451214</v>
      </c>
    </row>
    <row r="31" spans="1:12" ht="19.5">
      <c r="A31" s="438"/>
      <c r="B31" s="438"/>
      <c r="C31" s="418"/>
      <c r="D31" s="420"/>
    </row>
    <row r="32" spans="1:12" ht="19.5">
      <c r="A32" s="438" t="s">
        <v>1371</v>
      </c>
      <c r="B32" s="738">
        <f>B25+B28</f>
        <v>15387106</v>
      </c>
      <c r="C32" s="418" t="s">
        <v>1390</v>
      </c>
      <c r="D32" s="739">
        <f>D30+D25+D29</f>
        <v>15387106</v>
      </c>
    </row>
    <row r="33" spans="1:5" ht="19.5">
      <c r="A33" s="331"/>
      <c r="B33" s="328"/>
      <c r="C33" s="328"/>
      <c r="D33" s="332"/>
    </row>
    <row r="35" spans="1:5" ht="19.5">
      <c r="A35" s="50" t="s">
        <v>1372</v>
      </c>
      <c r="B35" s="333">
        <f>ROUND(B26/$B$32,4)</f>
        <v>0.4869</v>
      </c>
      <c r="C35" s="50" t="s">
        <v>1391</v>
      </c>
      <c r="D35" s="333">
        <f>ROUND(D26/$D$32,4)</f>
        <v>0.34189999999999998</v>
      </c>
      <c r="E35" s="334">
        <f>ROUND(D26/$D$32,5)</f>
        <v>0.34193000000000001</v>
      </c>
    </row>
    <row r="36" spans="1:5" ht="19.5">
      <c r="A36" s="208" t="s">
        <v>1392</v>
      </c>
      <c r="B36" s="335">
        <f>ROUND(B27/$B$32,4)</f>
        <v>0.49709999999999999</v>
      </c>
      <c r="C36" s="336" t="s">
        <v>158</v>
      </c>
      <c r="D36" s="335">
        <f>ROUND(D27/$D$32,4)</f>
        <v>0.36320000000000002</v>
      </c>
      <c r="E36" s="334">
        <f>ROUND(D27/$D$32,5)</f>
        <v>0.36316999999999999</v>
      </c>
    </row>
    <row r="37" spans="1:5" ht="19.5">
      <c r="A37" s="208" t="s">
        <v>1386</v>
      </c>
      <c r="B37" s="335">
        <f>ROUND(B28/$B$32,4)</f>
        <v>1.6E-2</v>
      </c>
      <c r="C37" s="336" t="s">
        <v>3460</v>
      </c>
      <c r="D37" s="335">
        <f>ROUND(D28/$D$32,4)</f>
        <v>4.7999999999999996E-3</v>
      </c>
      <c r="E37" s="334">
        <f>ROUND(D28/$D$32,5)</f>
        <v>4.8199999999999996E-3</v>
      </c>
    </row>
    <row r="38" spans="1:5" ht="19.5">
      <c r="A38" s="337"/>
      <c r="B38" s="335"/>
      <c r="C38" s="336" t="s">
        <v>3461</v>
      </c>
      <c r="D38" s="335">
        <f>ROUND(D29/$D$32,4)</f>
        <v>6.5799999999999997E-2</v>
      </c>
      <c r="E38" s="334">
        <f>ROUND(D29/$D$32,5)</f>
        <v>6.5790000000000001E-2</v>
      </c>
    </row>
    <row r="39" spans="1:5" ht="19.5">
      <c r="A39" s="338"/>
      <c r="B39" s="338"/>
      <c r="C39" s="336" t="s">
        <v>3462</v>
      </c>
      <c r="D39" s="335">
        <f>ROUND(D30/$D$32,4)</f>
        <v>0.2243</v>
      </c>
      <c r="E39" s="334">
        <f>ROUND(D30/$D$32,5)</f>
        <v>0.22428999999999999</v>
      </c>
    </row>
    <row r="40" spans="1:5" ht="19.5">
      <c r="A40" s="339"/>
      <c r="B40" s="340">
        <f>SUM(B35:B39)</f>
        <v>1</v>
      </c>
      <c r="C40" s="341"/>
      <c r="D40" s="340">
        <f>SUM(D35:D39)</f>
        <v>1</v>
      </c>
      <c r="E40" s="342">
        <f>SUM(E35:E39)</f>
        <v>1</v>
      </c>
    </row>
  </sheetData>
  <mergeCells count="3">
    <mergeCell ref="A1:D1"/>
    <mergeCell ref="B2:C2"/>
    <mergeCell ref="B14:C14"/>
  </mergeCells>
  <phoneticPr fontId="1" type="noConversion"/>
  <printOptions horizontalCentered="1"/>
  <pageMargins left="0.85" right="0.84" top="1.05"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7"/>
  <sheetViews>
    <sheetView topLeftCell="A19" zoomScaleNormal="100" workbookViewId="0">
      <selection activeCell="E5" sqref="E5"/>
    </sheetView>
  </sheetViews>
  <sheetFormatPr defaultRowHeight="16.5"/>
  <cols>
    <col min="1" max="1" width="18.75" style="2" customWidth="1"/>
    <col min="2" max="2" width="12.75" style="2" customWidth="1"/>
    <col min="3" max="3" width="12.875" style="2" customWidth="1"/>
    <col min="4" max="4" width="13.5" style="2" customWidth="1"/>
    <col min="5" max="5" width="12.75" style="2" customWidth="1"/>
    <col min="6" max="6" width="13.5" style="2" customWidth="1"/>
    <col min="7" max="256" width="9" style="2"/>
    <col min="257" max="257" width="18.75" style="2" customWidth="1"/>
    <col min="258" max="258" width="12.75" style="2" customWidth="1"/>
    <col min="259" max="259" width="12.875" style="2" customWidth="1"/>
    <col min="260" max="260" width="13.5" style="2" customWidth="1"/>
    <col min="261" max="261" width="12.75" style="2" customWidth="1"/>
    <col min="262" max="262" width="13.5" style="2" customWidth="1"/>
    <col min="263" max="512" width="9" style="2"/>
    <col min="513" max="513" width="18.75" style="2" customWidth="1"/>
    <col min="514" max="514" width="12.75" style="2" customWidth="1"/>
    <col min="515" max="515" width="12.875" style="2" customWidth="1"/>
    <col min="516" max="516" width="13.5" style="2" customWidth="1"/>
    <col min="517" max="517" width="12.75" style="2" customWidth="1"/>
    <col min="518" max="518" width="13.5" style="2" customWidth="1"/>
    <col min="519" max="768" width="9" style="2"/>
    <col min="769" max="769" width="18.75" style="2" customWidth="1"/>
    <col min="770" max="770" width="12.75" style="2" customWidth="1"/>
    <col min="771" max="771" width="12.875" style="2" customWidth="1"/>
    <col min="772" max="772" width="13.5" style="2" customWidth="1"/>
    <col min="773" max="773" width="12.75" style="2" customWidth="1"/>
    <col min="774" max="774" width="13.5" style="2" customWidth="1"/>
    <col min="775" max="1024" width="9" style="2"/>
    <col min="1025" max="1025" width="18.75" style="2" customWidth="1"/>
    <col min="1026" max="1026" width="12.75" style="2" customWidth="1"/>
    <col min="1027" max="1027" width="12.875" style="2" customWidth="1"/>
    <col min="1028" max="1028" width="13.5" style="2" customWidth="1"/>
    <col min="1029" max="1029" width="12.75" style="2" customWidth="1"/>
    <col min="1030" max="1030" width="13.5" style="2" customWidth="1"/>
    <col min="1031" max="1280" width="9" style="2"/>
    <col min="1281" max="1281" width="18.75" style="2" customWidth="1"/>
    <col min="1282" max="1282" width="12.75" style="2" customWidth="1"/>
    <col min="1283" max="1283" width="12.875" style="2" customWidth="1"/>
    <col min="1284" max="1284" width="13.5" style="2" customWidth="1"/>
    <col min="1285" max="1285" width="12.75" style="2" customWidth="1"/>
    <col min="1286" max="1286" width="13.5" style="2" customWidth="1"/>
    <col min="1287" max="1536" width="9" style="2"/>
    <col min="1537" max="1537" width="18.75" style="2" customWidth="1"/>
    <col min="1538" max="1538" width="12.75" style="2" customWidth="1"/>
    <col min="1539" max="1539" width="12.875" style="2" customWidth="1"/>
    <col min="1540" max="1540" width="13.5" style="2" customWidth="1"/>
    <col min="1541" max="1541" width="12.75" style="2" customWidth="1"/>
    <col min="1542" max="1542" width="13.5" style="2" customWidth="1"/>
    <col min="1543" max="1792" width="9" style="2"/>
    <col min="1793" max="1793" width="18.75" style="2" customWidth="1"/>
    <col min="1794" max="1794" width="12.75" style="2" customWidth="1"/>
    <col min="1795" max="1795" width="12.875" style="2" customWidth="1"/>
    <col min="1796" max="1796" width="13.5" style="2" customWidth="1"/>
    <col min="1797" max="1797" width="12.75" style="2" customWidth="1"/>
    <col min="1798" max="1798" width="13.5" style="2" customWidth="1"/>
    <col min="1799" max="2048" width="9" style="2"/>
    <col min="2049" max="2049" width="18.75" style="2" customWidth="1"/>
    <col min="2050" max="2050" width="12.75" style="2" customWidth="1"/>
    <col min="2051" max="2051" width="12.875" style="2" customWidth="1"/>
    <col min="2052" max="2052" width="13.5" style="2" customWidth="1"/>
    <col min="2053" max="2053" width="12.75" style="2" customWidth="1"/>
    <col min="2054" max="2054" width="13.5" style="2" customWidth="1"/>
    <col min="2055" max="2304" width="9" style="2"/>
    <col min="2305" max="2305" width="18.75" style="2" customWidth="1"/>
    <col min="2306" max="2306" width="12.75" style="2" customWidth="1"/>
    <col min="2307" max="2307" width="12.875" style="2" customWidth="1"/>
    <col min="2308" max="2308" width="13.5" style="2" customWidth="1"/>
    <col min="2309" max="2309" width="12.75" style="2" customWidth="1"/>
    <col min="2310" max="2310" width="13.5" style="2" customWidth="1"/>
    <col min="2311" max="2560" width="9" style="2"/>
    <col min="2561" max="2561" width="18.75" style="2" customWidth="1"/>
    <col min="2562" max="2562" width="12.75" style="2" customWidth="1"/>
    <col min="2563" max="2563" width="12.875" style="2" customWidth="1"/>
    <col min="2564" max="2564" width="13.5" style="2" customWidth="1"/>
    <col min="2565" max="2565" width="12.75" style="2" customWidth="1"/>
    <col min="2566" max="2566" width="13.5" style="2" customWidth="1"/>
    <col min="2567" max="2816" width="9" style="2"/>
    <col min="2817" max="2817" width="18.75" style="2" customWidth="1"/>
    <col min="2818" max="2818" width="12.75" style="2" customWidth="1"/>
    <col min="2819" max="2819" width="12.875" style="2" customWidth="1"/>
    <col min="2820" max="2820" width="13.5" style="2" customWidth="1"/>
    <col min="2821" max="2821" width="12.75" style="2" customWidth="1"/>
    <col min="2822" max="2822" width="13.5" style="2" customWidth="1"/>
    <col min="2823" max="3072" width="9" style="2"/>
    <col min="3073" max="3073" width="18.75" style="2" customWidth="1"/>
    <col min="3074" max="3074" width="12.75" style="2" customWidth="1"/>
    <col min="3075" max="3075" width="12.875" style="2" customWidth="1"/>
    <col min="3076" max="3076" width="13.5" style="2" customWidth="1"/>
    <col min="3077" max="3077" width="12.75" style="2" customWidth="1"/>
    <col min="3078" max="3078" width="13.5" style="2" customWidth="1"/>
    <col min="3079" max="3328" width="9" style="2"/>
    <col min="3329" max="3329" width="18.75" style="2" customWidth="1"/>
    <col min="3330" max="3330" width="12.75" style="2" customWidth="1"/>
    <col min="3331" max="3331" width="12.875" style="2" customWidth="1"/>
    <col min="3332" max="3332" width="13.5" style="2" customWidth="1"/>
    <col min="3333" max="3333" width="12.75" style="2" customWidth="1"/>
    <col min="3334" max="3334" width="13.5" style="2" customWidth="1"/>
    <col min="3335" max="3584" width="9" style="2"/>
    <col min="3585" max="3585" width="18.75" style="2" customWidth="1"/>
    <col min="3586" max="3586" width="12.75" style="2" customWidth="1"/>
    <col min="3587" max="3587" width="12.875" style="2" customWidth="1"/>
    <col min="3588" max="3588" width="13.5" style="2" customWidth="1"/>
    <col min="3589" max="3589" width="12.75" style="2" customWidth="1"/>
    <col min="3590" max="3590" width="13.5" style="2" customWidth="1"/>
    <col min="3591" max="3840" width="9" style="2"/>
    <col min="3841" max="3841" width="18.75" style="2" customWidth="1"/>
    <col min="3842" max="3842" width="12.75" style="2" customWidth="1"/>
    <col min="3843" max="3843" width="12.875" style="2" customWidth="1"/>
    <col min="3844" max="3844" width="13.5" style="2" customWidth="1"/>
    <col min="3845" max="3845" width="12.75" style="2" customWidth="1"/>
    <col min="3846" max="3846" width="13.5" style="2" customWidth="1"/>
    <col min="3847" max="4096" width="9" style="2"/>
    <col min="4097" max="4097" width="18.75" style="2" customWidth="1"/>
    <col min="4098" max="4098" width="12.75" style="2" customWidth="1"/>
    <col min="4099" max="4099" width="12.875" style="2" customWidth="1"/>
    <col min="4100" max="4100" width="13.5" style="2" customWidth="1"/>
    <col min="4101" max="4101" width="12.75" style="2" customWidth="1"/>
    <col min="4102" max="4102" width="13.5" style="2" customWidth="1"/>
    <col min="4103" max="4352" width="9" style="2"/>
    <col min="4353" max="4353" width="18.75" style="2" customWidth="1"/>
    <col min="4354" max="4354" width="12.75" style="2" customWidth="1"/>
    <col min="4355" max="4355" width="12.875" style="2" customWidth="1"/>
    <col min="4356" max="4356" width="13.5" style="2" customWidth="1"/>
    <col min="4357" max="4357" width="12.75" style="2" customWidth="1"/>
    <col min="4358" max="4358" width="13.5" style="2" customWidth="1"/>
    <col min="4359" max="4608" width="9" style="2"/>
    <col min="4609" max="4609" width="18.75" style="2" customWidth="1"/>
    <col min="4610" max="4610" width="12.75" style="2" customWidth="1"/>
    <col min="4611" max="4611" width="12.875" style="2" customWidth="1"/>
    <col min="4612" max="4612" width="13.5" style="2" customWidth="1"/>
    <col min="4613" max="4613" width="12.75" style="2" customWidth="1"/>
    <col min="4614" max="4614" width="13.5" style="2" customWidth="1"/>
    <col min="4615" max="4864" width="9" style="2"/>
    <col min="4865" max="4865" width="18.75" style="2" customWidth="1"/>
    <col min="4866" max="4866" width="12.75" style="2" customWidth="1"/>
    <col min="4867" max="4867" width="12.875" style="2" customWidth="1"/>
    <col min="4868" max="4868" width="13.5" style="2" customWidth="1"/>
    <col min="4869" max="4869" width="12.75" style="2" customWidth="1"/>
    <col min="4870" max="4870" width="13.5" style="2" customWidth="1"/>
    <col min="4871" max="5120" width="9" style="2"/>
    <col min="5121" max="5121" width="18.75" style="2" customWidth="1"/>
    <col min="5122" max="5122" width="12.75" style="2" customWidth="1"/>
    <col min="5123" max="5123" width="12.875" style="2" customWidth="1"/>
    <col min="5124" max="5124" width="13.5" style="2" customWidth="1"/>
    <col min="5125" max="5125" width="12.75" style="2" customWidth="1"/>
    <col min="5126" max="5126" width="13.5" style="2" customWidth="1"/>
    <col min="5127" max="5376" width="9" style="2"/>
    <col min="5377" max="5377" width="18.75" style="2" customWidth="1"/>
    <col min="5378" max="5378" width="12.75" style="2" customWidth="1"/>
    <col min="5379" max="5379" width="12.875" style="2" customWidth="1"/>
    <col min="5380" max="5380" width="13.5" style="2" customWidth="1"/>
    <col min="5381" max="5381" width="12.75" style="2" customWidth="1"/>
    <col min="5382" max="5382" width="13.5" style="2" customWidth="1"/>
    <col min="5383" max="5632" width="9" style="2"/>
    <col min="5633" max="5633" width="18.75" style="2" customWidth="1"/>
    <col min="5634" max="5634" width="12.75" style="2" customWidth="1"/>
    <col min="5635" max="5635" width="12.875" style="2" customWidth="1"/>
    <col min="5636" max="5636" width="13.5" style="2" customWidth="1"/>
    <col min="5637" max="5637" width="12.75" style="2" customWidth="1"/>
    <col min="5638" max="5638" width="13.5" style="2" customWidth="1"/>
    <col min="5639" max="5888" width="9" style="2"/>
    <col min="5889" max="5889" width="18.75" style="2" customWidth="1"/>
    <col min="5890" max="5890" width="12.75" style="2" customWidth="1"/>
    <col min="5891" max="5891" width="12.875" style="2" customWidth="1"/>
    <col min="5892" max="5892" width="13.5" style="2" customWidth="1"/>
    <col min="5893" max="5893" width="12.75" style="2" customWidth="1"/>
    <col min="5894" max="5894" width="13.5" style="2" customWidth="1"/>
    <col min="5895" max="6144" width="9" style="2"/>
    <col min="6145" max="6145" width="18.75" style="2" customWidth="1"/>
    <col min="6146" max="6146" width="12.75" style="2" customWidth="1"/>
    <col min="6147" max="6147" width="12.875" style="2" customWidth="1"/>
    <col min="6148" max="6148" width="13.5" style="2" customWidth="1"/>
    <col min="6149" max="6149" width="12.75" style="2" customWidth="1"/>
    <col min="6150" max="6150" width="13.5" style="2" customWidth="1"/>
    <col min="6151" max="6400" width="9" style="2"/>
    <col min="6401" max="6401" width="18.75" style="2" customWidth="1"/>
    <col min="6402" max="6402" width="12.75" style="2" customWidth="1"/>
    <col min="6403" max="6403" width="12.875" style="2" customWidth="1"/>
    <col min="6404" max="6404" width="13.5" style="2" customWidth="1"/>
    <col min="6405" max="6405" width="12.75" style="2" customWidth="1"/>
    <col min="6406" max="6406" width="13.5" style="2" customWidth="1"/>
    <col min="6407" max="6656" width="9" style="2"/>
    <col min="6657" max="6657" width="18.75" style="2" customWidth="1"/>
    <col min="6658" max="6658" width="12.75" style="2" customWidth="1"/>
    <col min="6659" max="6659" width="12.875" style="2" customWidth="1"/>
    <col min="6660" max="6660" width="13.5" style="2" customWidth="1"/>
    <col min="6661" max="6661" width="12.75" style="2" customWidth="1"/>
    <col min="6662" max="6662" width="13.5" style="2" customWidth="1"/>
    <col min="6663" max="6912" width="9" style="2"/>
    <col min="6913" max="6913" width="18.75" style="2" customWidth="1"/>
    <col min="6914" max="6914" width="12.75" style="2" customWidth="1"/>
    <col min="6915" max="6915" width="12.875" style="2" customWidth="1"/>
    <col min="6916" max="6916" width="13.5" style="2" customWidth="1"/>
    <col min="6917" max="6917" width="12.75" style="2" customWidth="1"/>
    <col min="6918" max="6918" width="13.5" style="2" customWidth="1"/>
    <col min="6919" max="7168" width="9" style="2"/>
    <col min="7169" max="7169" width="18.75" style="2" customWidth="1"/>
    <col min="7170" max="7170" width="12.75" style="2" customWidth="1"/>
    <col min="7171" max="7171" width="12.875" style="2" customWidth="1"/>
    <col min="7172" max="7172" width="13.5" style="2" customWidth="1"/>
    <col min="7173" max="7173" width="12.75" style="2" customWidth="1"/>
    <col min="7174" max="7174" width="13.5" style="2" customWidth="1"/>
    <col min="7175" max="7424" width="9" style="2"/>
    <col min="7425" max="7425" width="18.75" style="2" customWidth="1"/>
    <col min="7426" max="7426" width="12.75" style="2" customWidth="1"/>
    <col min="7427" max="7427" width="12.875" style="2" customWidth="1"/>
    <col min="7428" max="7428" width="13.5" style="2" customWidth="1"/>
    <col min="7429" max="7429" width="12.75" style="2" customWidth="1"/>
    <col min="7430" max="7430" width="13.5" style="2" customWidth="1"/>
    <col min="7431" max="7680" width="9" style="2"/>
    <col min="7681" max="7681" width="18.75" style="2" customWidth="1"/>
    <col min="7682" max="7682" width="12.75" style="2" customWidth="1"/>
    <col min="7683" max="7683" width="12.875" style="2" customWidth="1"/>
    <col min="7684" max="7684" width="13.5" style="2" customWidth="1"/>
    <col min="7685" max="7685" width="12.75" style="2" customWidth="1"/>
    <col min="7686" max="7686" width="13.5" style="2" customWidth="1"/>
    <col min="7687" max="7936" width="9" style="2"/>
    <col min="7937" max="7937" width="18.75" style="2" customWidth="1"/>
    <col min="7938" max="7938" width="12.75" style="2" customWidth="1"/>
    <col min="7939" max="7939" width="12.875" style="2" customWidth="1"/>
    <col min="7940" max="7940" width="13.5" style="2" customWidth="1"/>
    <col min="7941" max="7941" width="12.75" style="2" customWidth="1"/>
    <col min="7942" max="7942" width="13.5" style="2" customWidth="1"/>
    <col min="7943" max="8192" width="9" style="2"/>
    <col min="8193" max="8193" width="18.75" style="2" customWidth="1"/>
    <col min="8194" max="8194" width="12.75" style="2" customWidth="1"/>
    <col min="8195" max="8195" width="12.875" style="2" customWidth="1"/>
    <col min="8196" max="8196" width="13.5" style="2" customWidth="1"/>
    <col min="8197" max="8197" width="12.75" style="2" customWidth="1"/>
    <col min="8198" max="8198" width="13.5" style="2" customWidth="1"/>
    <col min="8199" max="8448" width="9" style="2"/>
    <col min="8449" max="8449" width="18.75" style="2" customWidth="1"/>
    <col min="8450" max="8450" width="12.75" style="2" customWidth="1"/>
    <col min="8451" max="8451" width="12.875" style="2" customWidth="1"/>
    <col min="8452" max="8452" width="13.5" style="2" customWidth="1"/>
    <col min="8453" max="8453" width="12.75" style="2" customWidth="1"/>
    <col min="8454" max="8454" width="13.5" style="2" customWidth="1"/>
    <col min="8455" max="8704" width="9" style="2"/>
    <col min="8705" max="8705" width="18.75" style="2" customWidth="1"/>
    <col min="8706" max="8706" width="12.75" style="2" customWidth="1"/>
    <col min="8707" max="8707" width="12.875" style="2" customWidth="1"/>
    <col min="8708" max="8708" width="13.5" style="2" customWidth="1"/>
    <col min="8709" max="8709" width="12.75" style="2" customWidth="1"/>
    <col min="8710" max="8710" width="13.5" style="2" customWidth="1"/>
    <col min="8711" max="8960" width="9" style="2"/>
    <col min="8961" max="8961" width="18.75" style="2" customWidth="1"/>
    <col min="8962" max="8962" width="12.75" style="2" customWidth="1"/>
    <col min="8963" max="8963" width="12.875" style="2" customWidth="1"/>
    <col min="8964" max="8964" width="13.5" style="2" customWidth="1"/>
    <col min="8965" max="8965" width="12.75" style="2" customWidth="1"/>
    <col min="8966" max="8966" width="13.5" style="2" customWidth="1"/>
    <col min="8967" max="9216" width="9" style="2"/>
    <col min="9217" max="9217" width="18.75" style="2" customWidth="1"/>
    <col min="9218" max="9218" width="12.75" style="2" customWidth="1"/>
    <col min="9219" max="9219" width="12.875" style="2" customWidth="1"/>
    <col min="9220" max="9220" width="13.5" style="2" customWidth="1"/>
    <col min="9221" max="9221" width="12.75" style="2" customWidth="1"/>
    <col min="9222" max="9222" width="13.5" style="2" customWidth="1"/>
    <col min="9223" max="9472" width="9" style="2"/>
    <col min="9473" max="9473" width="18.75" style="2" customWidth="1"/>
    <col min="9474" max="9474" width="12.75" style="2" customWidth="1"/>
    <col min="9475" max="9475" width="12.875" style="2" customWidth="1"/>
    <col min="9476" max="9476" width="13.5" style="2" customWidth="1"/>
    <col min="9477" max="9477" width="12.75" style="2" customWidth="1"/>
    <col min="9478" max="9478" width="13.5" style="2" customWidth="1"/>
    <col min="9479" max="9728" width="9" style="2"/>
    <col min="9729" max="9729" width="18.75" style="2" customWidth="1"/>
    <col min="9730" max="9730" width="12.75" style="2" customWidth="1"/>
    <col min="9731" max="9731" width="12.875" style="2" customWidth="1"/>
    <col min="9732" max="9732" width="13.5" style="2" customWidth="1"/>
    <col min="9733" max="9733" width="12.75" style="2" customWidth="1"/>
    <col min="9734" max="9734" width="13.5" style="2" customWidth="1"/>
    <col min="9735" max="9984" width="9" style="2"/>
    <col min="9985" max="9985" width="18.75" style="2" customWidth="1"/>
    <col min="9986" max="9986" width="12.75" style="2" customWidth="1"/>
    <col min="9987" max="9987" width="12.875" style="2" customWidth="1"/>
    <col min="9988" max="9988" width="13.5" style="2" customWidth="1"/>
    <col min="9989" max="9989" width="12.75" style="2" customWidth="1"/>
    <col min="9990" max="9990" width="13.5" style="2" customWidth="1"/>
    <col min="9991" max="10240" width="9" style="2"/>
    <col min="10241" max="10241" width="18.75" style="2" customWidth="1"/>
    <col min="10242" max="10242" width="12.75" style="2" customWidth="1"/>
    <col min="10243" max="10243" width="12.875" style="2" customWidth="1"/>
    <col min="10244" max="10244" width="13.5" style="2" customWidth="1"/>
    <col min="10245" max="10245" width="12.75" style="2" customWidth="1"/>
    <col min="10246" max="10246" width="13.5" style="2" customWidth="1"/>
    <col min="10247" max="10496" width="9" style="2"/>
    <col min="10497" max="10497" width="18.75" style="2" customWidth="1"/>
    <col min="10498" max="10498" width="12.75" style="2" customWidth="1"/>
    <col min="10499" max="10499" width="12.875" style="2" customWidth="1"/>
    <col min="10500" max="10500" width="13.5" style="2" customWidth="1"/>
    <col min="10501" max="10501" width="12.75" style="2" customWidth="1"/>
    <col min="10502" max="10502" width="13.5" style="2" customWidth="1"/>
    <col min="10503" max="10752" width="9" style="2"/>
    <col min="10753" max="10753" width="18.75" style="2" customWidth="1"/>
    <col min="10754" max="10754" width="12.75" style="2" customWidth="1"/>
    <col min="10755" max="10755" width="12.875" style="2" customWidth="1"/>
    <col min="10756" max="10756" width="13.5" style="2" customWidth="1"/>
    <col min="10757" max="10757" width="12.75" style="2" customWidth="1"/>
    <col min="10758" max="10758" width="13.5" style="2" customWidth="1"/>
    <col min="10759" max="11008" width="9" style="2"/>
    <col min="11009" max="11009" width="18.75" style="2" customWidth="1"/>
    <col min="11010" max="11010" width="12.75" style="2" customWidth="1"/>
    <col min="11011" max="11011" width="12.875" style="2" customWidth="1"/>
    <col min="11012" max="11012" width="13.5" style="2" customWidth="1"/>
    <col min="11013" max="11013" width="12.75" style="2" customWidth="1"/>
    <col min="11014" max="11014" width="13.5" style="2" customWidth="1"/>
    <col min="11015" max="11264" width="9" style="2"/>
    <col min="11265" max="11265" width="18.75" style="2" customWidth="1"/>
    <col min="11266" max="11266" width="12.75" style="2" customWidth="1"/>
    <col min="11267" max="11267" width="12.875" style="2" customWidth="1"/>
    <col min="11268" max="11268" width="13.5" style="2" customWidth="1"/>
    <col min="11269" max="11269" width="12.75" style="2" customWidth="1"/>
    <col min="11270" max="11270" width="13.5" style="2" customWidth="1"/>
    <col min="11271" max="11520" width="9" style="2"/>
    <col min="11521" max="11521" width="18.75" style="2" customWidth="1"/>
    <col min="11522" max="11522" width="12.75" style="2" customWidth="1"/>
    <col min="11523" max="11523" width="12.875" style="2" customWidth="1"/>
    <col min="11524" max="11524" width="13.5" style="2" customWidth="1"/>
    <col min="11525" max="11525" width="12.75" style="2" customWidth="1"/>
    <col min="11526" max="11526" width="13.5" style="2" customWidth="1"/>
    <col min="11527" max="11776" width="9" style="2"/>
    <col min="11777" max="11777" width="18.75" style="2" customWidth="1"/>
    <col min="11778" max="11778" width="12.75" style="2" customWidth="1"/>
    <col min="11779" max="11779" width="12.875" style="2" customWidth="1"/>
    <col min="11780" max="11780" width="13.5" style="2" customWidth="1"/>
    <col min="11781" max="11781" width="12.75" style="2" customWidth="1"/>
    <col min="11782" max="11782" width="13.5" style="2" customWidth="1"/>
    <col min="11783" max="12032" width="9" style="2"/>
    <col min="12033" max="12033" width="18.75" style="2" customWidth="1"/>
    <col min="12034" max="12034" width="12.75" style="2" customWidth="1"/>
    <col min="12035" max="12035" width="12.875" style="2" customWidth="1"/>
    <col min="12036" max="12036" width="13.5" style="2" customWidth="1"/>
    <col min="12037" max="12037" width="12.75" style="2" customWidth="1"/>
    <col min="12038" max="12038" width="13.5" style="2" customWidth="1"/>
    <col min="12039" max="12288" width="9" style="2"/>
    <col min="12289" max="12289" width="18.75" style="2" customWidth="1"/>
    <col min="12290" max="12290" width="12.75" style="2" customWidth="1"/>
    <col min="12291" max="12291" width="12.875" style="2" customWidth="1"/>
    <col min="12292" max="12292" width="13.5" style="2" customWidth="1"/>
    <col min="12293" max="12293" width="12.75" style="2" customWidth="1"/>
    <col min="12294" max="12294" width="13.5" style="2" customWidth="1"/>
    <col min="12295" max="12544" width="9" style="2"/>
    <col min="12545" max="12545" width="18.75" style="2" customWidth="1"/>
    <col min="12546" max="12546" width="12.75" style="2" customWidth="1"/>
    <col min="12547" max="12547" width="12.875" style="2" customWidth="1"/>
    <col min="12548" max="12548" width="13.5" style="2" customWidth="1"/>
    <col min="12549" max="12549" width="12.75" style="2" customWidth="1"/>
    <col min="12550" max="12550" width="13.5" style="2" customWidth="1"/>
    <col min="12551" max="12800" width="9" style="2"/>
    <col min="12801" max="12801" width="18.75" style="2" customWidth="1"/>
    <col min="12802" max="12802" width="12.75" style="2" customWidth="1"/>
    <col min="12803" max="12803" width="12.875" style="2" customWidth="1"/>
    <col min="12804" max="12804" width="13.5" style="2" customWidth="1"/>
    <col min="12805" max="12805" width="12.75" style="2" customWidth="1"/>
    <col min="12806" max="12806" width="13.5" style="2" customWidth="1"/>
    <col min="12807" max="13056" width="9" style="2"/>
    <col min="13057" max="13057" width="18.75" style="2" customWidth="1"/>
    <col min="13058" max="13058" width="12.75" style="2" customWidth="1"/>
    <col min="13059" max="13059" width="12.875" style="2" customWidth="1"/>
    <col min="13060" max="13060" width="13.5" style="2" customWidth="1"/>
    <col min="13061" max="13061" width="12.75" style="2" customWidth="1"/>
    <col min="13062" max="13062" width="13.5" style="2" customWidth="1"/>
    <col min="13063" max="13312" width="9" style="2"/>
    <col min="13313" max="13313" width="18.75" style="2" customWidth="1"/>
    <col min="13314" max="13314" width="12.75" style="2" customWidth="1"/>
    <col min="13315" max="13315" width="12.875" style="2" customWidth="1"/>
    <col min="13316" max="13316" width="13.5" style="2" customWidth="1"/>
    <col min="13317" max="13317" width="12.75" style="2" customWidth="1"/>
    <col min="13318" max="13318" width="13.5" style="2" customWidth="1"/>
    <col min="13319" max="13568" width="9" style="2"/>
    <col min="13569" max="13569" width="18.75" style="2" customWidth="1"/>
    <col min="13570" max="13570" width="12.75" style="2" customWidth="1"/>
    <col min="13571" max="13571" width="12.875" style="2" customWidth="1"/>
    <col min="13572" max="13572" width="13.5" style="2" customWidth="1"/>
    <col min="13573" max="13573" width="12.75" style="2" customWidth="1"/>
    <col min="13574" max="13574" width="13.5" style="2" customWidth="1"/>
    <col min="13575" max="13824" width="9" style="2"/>
    <col min="13825" max="13825" width="18.75" style="2" customWidth="1"/>
    <col min="13826" max="13826" width="12.75" style="2" customWidth="1"/>
    <col min="13827" max="13827" width="12.875" style="2" customWidth="1"/>
    <col min="13828" max="13828" width="13.5" style="2" customWidth="1"/>
    <col min="13829" max="13829" width="12.75" style="2" customWidth="1"/>
    <col min="13830" max="13830" width="13.5" style="2" customWidth="1"/>
    <col min="13831" max="14080" width="9" style="2"/>
    <col min="14081" max="14081" width="18.75" style="2" customWidth="1"/>
    <col min="14082" max="14082" width="12.75" style="2" customWidth="1"/>
    <col min="14083" max="14083" width="12.875" style="2" customWidth="1"/>
    <col min="14084" max="14084" width="13.5" style="2" customWidth="1"/>
    <col min="14085" max="14085" width="12.75" style="2" customWidth="1"/>
    <col min="14086" max="14086" width="13.5" style="2" customWidth="1"/>
    <col min="14087" max="14336" width="9" style="2"/>
    <col min="14337" max="14337" width="18.75" style="2" customWidth="1"/>
    <col min="14338" max="14338" width="12.75" style="2" customWidth="1"/>
    <col min="14339" max="14339" width="12.875" style="2" customWidth="1"/>
    <col min="14340" max="14340" width="13.5" style="2" customWidth="1"/>
    <col min="14341" max="14341" width="12.75" style="2" customWidth="1"/>
    <col min="14342" max="14342" width="13.5" style="2" customWidth="1"/>
    <col min="14343" max="14592" width="9" style="2"/>
    <col min="14593" max="14593" width="18.75" style="2" customWidth="1"/>
    <col min="14594" max="14594" width="12.75" style="2" customWidth="1"/>
    <col min="14595" max="14595" width="12.875" style="2" customWidth="1"/>
    <col min="14596" max="14596" width="13.5" style="2" customWidth="1"/>
    <col min="14597" max="14597" width="12.75" style="2" customWidth="1"/>
    <col min="14598" max="14598" width="13.5" style="2" customWidth="1"/>
    <col min="14599" max="14848" width="9" style="2"/>
    <col min="14849" max="14849" width="18.75" style="2" customWidth="1"/>
    <col min="14850" max="14850" width="12.75" style="2" customWidth="1"/>
    <col min="14851" max="14851" width="12.875" style="2" customWidth="1"/>
    <col min="14852" max="14852" width="13.5" style="2" customWidth="1"/>
    <col min="14853" max="14853" width="12.75" style="2" customWidth="1"/>
    <col min="14854" max="14854" width="13.5" style="2" customWidth="1"/>
    <col min="14855" max="15104" width="9" style="2"/>
    <col min="15105" max="15105" width="18.75" style="2" customWidth="1"/>
    <col min="15106" max="15106" width="12.75" style="2" customWidth="1"/>
    <col min="15107" max="15107" width="12.875" style="2" customWidth="1"/>
    <col min="15108" max="15108" width="13.5" style="2" customWidth="1"/>
    <col min="15109" max="15109" width="12.75" style="2" customWidth="1"/>
    <col min="15110" max="15110" width="13.5" style="2" customWidth="1"/>
    <col min="15111" max="15360" width="9" style="2"/>
    <col min="15361" max="15361" width="18.75" style="2" customWidth="1"/>
    <col min="15362" max="15362" width="12.75" style="2" customWidth="1"/>
    <col min="15363" max="15363" width="12.875" style="2" customWidth="1"/>
    <col min="15364" max="15364" width="13.5" style="2" customWidth="1"/>
    <col min="15365" max="15365" width="12.75" style="2" customWidth="1"/>
    <col min="15366" max="15366" width="13.5" style="2" customWidth="1"/>
    <col min="15367" max="15616" width="9" style="2"/>
    <col min="15617" max="15617" width="18.75" style="2" customWidth="1"/>
    <col min="15618" max="15618" width="12.75" style="2" customWidth="1"/>
    <col min="15619" max="15619" width="12.875" style="2" customWidth="1"/>
    <col min="15620" max="15620" width="13.5" style="2" customWidth="1"/>
    <col min="15621" max="15621" width="12.75" style="2" customWidth="1"/>
    <col min="15622" max="15622" width="13.5" style="2" customWidth="1"/>
    <col min="15623" max="15872" width="9" style="2"/>
    <col min="15873" max="15873" width="18.75" style="2" customWidth="1"/>
    <col min="15874" max="15874" width="12.75" style="2" customWidth="1"/>
    <col min="15875" max="15875" width="12.875" style="2" customWidth="1"/>
    <col min="15876" max="15876" width="13.5" style="2" customWidth="1"/>
    <col min="15877" max="15877" width="12.75" style="2" customWidth="1"/>
    <col min="15878" max="15878" width="13.5" style="2" customWidth="1"/>
    <col min="15879" max="16128" width="9" style="2"/>
    <col min="16129" max="16129" width="18.75" style="2" customWidth="1"/>
    <col min="16130" max="16130" width="12.75" style="2" customWidth="1"/>
    <col min="16131" max="16131" width="12.875" style="2" customWidth="1"/>
    <col min="16132" max="16132" width="13.5" style="2" customWidth="1"/>
    <col min="16133" max="16133" width="12.75" style="2" customWidth="1"/>
    <col min="16134" max="16134" width="13.5" style="2" customWidth="1"/>
    <col min="16135" max="16384" width="9" style="2"/>
  </cols>
  <sheetData>
    <row r="1" spans="1:6" ht="27.75">
      <c r="A1" s="322" t="s">
        <v>3463</v>
      </c>
      <c r="B1" s="305"/>
      <c r="C1" s="305"/>
      <c r="D1" s="305"/>
      <c r="E1" s="305"/>
      <c r="F1" s="305"/>
    </row>
    <row r="26" spans="1:9" ht="19.5">
      <c r="G26" s="313"/>
      <c r="H26" s="313"/>
      <c r="I26" s="313"/>
    </row>
    <row r="27" spans="1:9" ht="19.5">
      <c r="G27" s="313"/>
      <c r="H27" s="313"/>
      <c r="I27" s="313"/>
    </row>
    <row r="28" spans="1:9" ht="19.5">
      <c r="A28" s="4"/>
      <c r="B28" s="4"/>
      <c r="C28" s="4"/>
      <c r="D28" s="4"/>
      <c r="E28" s="10" t="s">
        <v>969</v>
      </c>
      <c r="F28" s="4"/>
      <c r="G28" s="313"/>
      <c r="H28" s="313"/>
      <c r="I28" s="313"/>
    </row>
    <row r="29" spans="1:9" ht="19.5">
      <c r="A29" s="50" t="s">
        <v>1373</v>
      </c>
      <c r="B29" s="439" t="s">
        <v>1393</v>
      </c>
      <c r="C29" s="439" t="s">
        <v>1394</v>
      </c>
      <c r="D29" s="439" t="s">
        <v>3464</v>
      </c>
      <c r="E29" s="439" t="s">
        <v>3465</v>
      </c>
      <c r="F29" s="440" t="s">
        <v>3466</v>
      </c>
      <c r="G29" s="313"/>
      <c r="H29" s="313"/>
      <c r="I29" s="313"/>
    </row>
    <row r="30" spans="1:9" ht="19.5">
      <c r="A30" s="208" t="s">
        <v>1374</v>
      </c>
      <c r="B30" s="208"/>
      <c r="C30" s="208"/>
      <c r="D30" s="208"/>
      <c r="E30" s="208"/>
      <c r="F30" s="441"/>
      <c r="G30" s="313"/>
      <c r="H30" s="313"/>
      <c r="I30" s="313"/>
    </row>
    <row r="31" spans="1:9" ht="19.5">
      <c r="A31" s="50" t="s">
        <v>1367</v>
      </c>
      <c r="B31" s="50"/>
      <c r="C31" s="50"/>
      <c r="D31" s="50"/>
      <c r="E31" s="50"/>
      <c r="F31" s="442"/>
      <c r="G31" s="313"/>
      <c r="H31" s="313"/>
      <c r="I31" s="313"/>
    </row>
    <row r="32" spans="1:9" ht="19.5">
      <c r="A32" s="208" t="s">
        <v>3467</v>
      </c>
      <c r="B32" s="343">
        <v>11811250</v>
      </c>
      <c r="C32" s="343">
        <v>12433344</v>
      </c>
      <c r="D32" s="443">
        <v>12696784</v>
      </c>
      <c r="E32" s="343">
        <v>14700000</v>
      </c>
      <c r="F32" s="740">
        <v>15140381</v>
      </c>
      <c r="G32" s="313"/>
      <c r="H32" s="313"/>
      <c r="I32" s="313"/>
    </row>
    <row r="33" spans="1:9" ht="19.5">
      <c r="A33" s="208" t="s">
        <v>3468</v>
      </c>
      <c r="B33" s="343">
        <v>309168</v>
      </c>
      <c r="C33" s="343">
        <v>286469</v>
      </c>
      <c r="D33" s="443">
        <v>158000</v>
      </c>
      <c r="E33" s="741">
        <v>52231</v>
      </c>
      <c r="F33" s="740">
        <v>246725</v>
      </c>
      <c r="G33" s="313"/>
      <c r="H33" s="313"/>
      <c r="I33" s="313"/>
    </row>
    <row r="34" spans="1:9" ht="19.5">
      <c r="A34" s="9" t="s">
        <v>1375</v>
      </c>
      <c r="B34" s="445">
        <f>SUM(B32:B33)</f>
        <v>12120418</v>
      </c>
      <c r="C34" s="445">
        <f>SUM(C32:C33)</f>
        <v>12719813</v>
      </c>
      <c r="D34" s="446">
        <f>SUM(D32:D33)</f>
        <v>12854784</v>
      </c>
      <c r="E34" s="742">
        <f>SUM(E32:E33)</f>
        <v>14752231</v>
      </c>
      <c r="F34" s="743">
        <f>SUM(F32:F33)</f>
        <v>15387106</v>
      </c>
      <c r="G34" s="313"/>
      <c r="H34" s="313"/>
      <c r="I34" s="313"/>
    </row>
    <row r="35" spans="1:9" ht="19.5">
      <c r="A35" s="208" t="s">
        <v>3469</v>
      </c>
      <c r="B35" s="343"/>
      <c r="C35" s="343"/>
      <c r="D35" s="443"/>
      <c r="E35" s="343"/>
      <c r="F35" s="444"/>
      <c r="G35" s="313"/>
      <c r="H35" s="313"/>
      <c r="I35" s="313"/>
    </row>
    <row r="36" spans="1:9" ht="19.5">
      <c r="A36" s="208" t="s">
        <v>3470</v>
      </c>
      <c r="B36" s="343">
        <v>8400795</v>
      </c>
      <c r="C36" s="343">
        <v>8789634</v>
      </c>
      <c r="D36" s="443">
        <v>9573863</v>
      </c>
      <c r="E36" s="343">
        <v>10579849</v>
      </c>
      <c r="F36" s="740">
        <v>10923587</v>
      </c>
      <c r="G36" s="313"/>
      <c r="H36" s="313"/>
      <c r="I36" s="313"/>
    </row>
    <row r="37" spans="1:9" ht="19.5">
      <c r="A37" s="208" t="s">
        <v>3471</v>
      </c>
      <c r="B37" s="343">
        <v>1758352</v>
      </c>
      <c r="C37" s="343">
        <v>1174200</v>
      </c>
      <c r="D37" s="443">
        <v>1008222</v>
      </c>
      <c r="E37" s="343">
        <v>1117490</v>
      </c>
      <c r="F37" s="444">
        <v>1012305</v>
      </c>
      <c r="G37" s="313"/>
      <c r="H37" s="313"/>
      <c r="I37" s="313"/>
    </row>
    <row r="38" spans="1:9">
      <c r="A38" s="9" t="s">
        <v>3472</v>
      </c>
      <c r="B38" s="447">
        <f>SUM(B36:B37)</f>
        <v>10159147</v>
      </c>
      <c r="C38" s="445">
        <f>SUM(C36:C37)</f>
        <v>9963834</v>
      </c>
      <c r="D38" s="446">
        <f>SUM(D36:D37)</f>
        <v>10582085</v>
      </c>
      <c r="E38" s="445">
        <f>SUM(E36:E37)</f>
        <v>11697339</v>
      </c>
      <c r="F38" s="743">
        <f>SUM(F36:F37)</f>
        <v>11935892</v>
      </c>
      <c r="G38" s="305"/>
    </row>
    <row r="39" spans="1:9">
      <c r="A39" s="448" t="s">
        <v>3473</v>
      </c>
      <c r="B39" s="449">
        <f>B34-B38</f>
        <v>1961271</v>
      </c>
      <c r="C39" s="450">
        <f>C34-C38</f>
        <v>2755979</v>
      </c>
      <c r="D39" s="451">
        <f>D34-D38</f>
        <v>2272699</v>
      </c>
      <c r="E39" s="744">
        <f>E34-E38</f>
        <v>3054892</v>
      </c>
      <c r="F39" s="745">
        <f>F34-F38</f>
        <v>3451214</v>
      </c>
    </row>
    <row r="40" spans="1:9">
      <c r="A40" s="344" t="s">
        <v>3474</v>
      </c>
      <c r="B40" s="345"/>
      <c r="C40" s="345"/>
      <c r="D40" s="345"/>
      <c r="E40" s="345"/>
      <c r="F40" s="345"/>
    </row>
    <row r="41" spans="1:9">
      <c r="A41" s="344"/>
      <c r="B41" s="345"/>
      <c r="C41" s="345"/>
      <c r="D41" s="345"/>
      <c r="E41" s="345"/>
      <c r="F41" s="345"/>
    </row>
    <row r="42" spans="1:9">
      <c r="A42" s="344"/>
      <c r="B42" s="345"/>
      <c r="C42" s="345"/>
      <c r="D42" s="345"/>
      <c r="E42" s="345"/>
      <c r="F42" s="345"/>
    </row>
    <row r="43" spans="1:9">
      <c r="A43" s="344"/>
      <c r="B43" s="345"/>
      <c r="C43" s="345"/>
      <c r="D43" s="345"/>
      <c r="E43" s="345"/>
      <c r="F43" s="345"/>
    </row>
    <row r="44" spans="1:9">
      <c r="A44" s="346"/>
      <c r="B44" s="305"/>
      <c r="C44" s="305"/>
      <c r="D44" s="305"/>
      <c r="E44" s="305"/>
      <c r="F44" s="305"/>
    </row>
    <row r="45" spans="1:9">
      <c r="A45" s="4" t="s">
        <v>1376</v>
      </c>
      <c r="B45" s="347" t="s">
        <v>3475</v>
      </c>
      <c r="C45" s="347" t="s">
        <v>3476</v>
      </c>
      <c r="D45" s="347" t="s">
        <v>3477</v>
      </c>
      <c r="E45" s="347" t="s">
        <v>3478</v>
      </c>
      <c r="F45" s="347" t="s">
        <v>3479</v>
      </c>
    </row>
    <row r="46" spans="1:9" ht="19.5">
      <c r="A46" s="308" t="s">
        <v>3480</v>
      </c>
      <c r="B46" s="348">
        <f>B34/1000</f>
        <v>12120.418</v>
      </c>
      <c r="C46" s="348">
        <f>C34/1000</f>
        <v>12719.813</v>
      </c>
      <c r="D46" s="348">
        <f>D34/1000</f>
        <v>12854.784</v>
      </c>
      <c r="E46" s="348">
        <f>E34/1000</f>
        <v>14752.231</v>
      </c>
      <c r="F46" s="348">
        <f>F34/1000</f>
        <v>15387.106</v>
      </c>
    </row>
    <row r="47" spans="1:9" ht="19.5">
      <c r="A47" s="308" t="s">
        <v>3481</v>
      </c>
      <c r="B47" s="348">
        <f>B38/1000</f>
        <v>10159.147000000001</v>
      </c>
      <c r="C47" s="348">
        <f>C38/1000</f>
        <v>9963.8340000000007</v>
      </c>
      <c r="D47" s="348">
        <f>D38/1000</f>
        <v>10582.084999999999</v>
      </c>
      <c r="E47" s="348">
        <f>E38/1000</f>
        <v>11697.339</v>
      </c>
      <c r="F47" s="348">
        <f>F38/1000</f>
        <v>11935.892</v>
      </c>
    </row>
  </sheetData>
  <phoneticPr fontId="1" type="noConversion"/>
  <pageMargins left="0.83" right="0.74803149606299213" top="1.01"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2"/>
  <sheetViews>
    <sheetView topLeftCell="A19" zoomScaleNormal="100" workbookViewId="0">
      <selection activeCell="E5" sqref="E5"/>
    </sheetView>
  </sheetViews>
  <sheetFormatPr defaultRowHeight="16.5"/>
  <cols>
    <col min="1" max="1" width="24.375" style="2" customWidth="1"/>
    <col min="2" max="2" width="20.875" style="2" customWidth="1"/>
    <col min="3" max="4" width="19.625" style="2" customWidth="1"/>
    <col min="5" max="256" width="9" style="2"/>
    <col min="257" max="257" width="24.375" style="2" customWidth="1"/>
    <col min="258" max="258" width="20.875" style="2" customWidth="1"/>
    <col min="259" max="260" width="19.625" style="2" customWidth="1"/>
    <col min="261" max="512" width="9" style="2"/>
    <col min="513" max="513" width="24.375" style="2" customWidth="1"/>
    <col min="514" max="514" width="20.875" style="2" customWidth="1"/>
    <col min="515" max="516" width="19.625" style="2" customWidth="1"/>
    <col min="517" max="768" width="9" style="2"/>
    <col min="769" max="769" width="24.375" style="2" customWidth="1"/>
    <col min="770" max="770" width="20.875" style="2" customWidth="1"/>
    <col min="771" max="772" width="19.625" style="2" customWidth="1"/>
    <col min="773" max="1024" width="9" style="2"/>
    <col min="1025" max="1025" width="24.375" style="2" customWidth="1"/>
    <col min="1026" max="1026" width="20.875" style="2" customWidth="1"/>
    <col min="1027" max="1028" width="19.625" style="2" customWidth="1"/>
    <col min="1029" max="1280" width="9" style="2"/>
    <col min="1281" max="1281" width="24.375" style="2" customWidth="1"/>
    <col min="1282" max="1282" width="20.875" style="2" customWidth="1"/>
    <col min="1283" max="1284" width="19.625" style="2" customWidth="1"/>
    <col min="1285" max="1536" width="9" style="2"/>
    <col min="1537" max="1537" width="24.375" style="2" customWidth="1"/>
    <col min="1538" max="1538" width="20.875" style="2" customWidth="1"/>
    <col min="1539" max="1540" width="19.625" style="2" customWidth="1"/>
    <col min="1541" max="1792" width="9" style="2"/>
    <col min="1793" max="1793" width="24.375" style="2" customWidth="1"/>
    <col min="1794" max="1794" width="20.875" style="2" customWidth="1"/>
    <col min="1795" max="1796" width="19.625" style="2" customWidth="1"/>
    <col min="1797" max="2048" width="9" style="2"/>
    <col min="2049" max="2049" width="24.375" style="2" customWidth="1"/>
    <col min="2050" max="2050" width="20.875" style="2" customWidth="1"/>
    <col min="2051" max="2052" width="19.625" style="2" customWidth="1"/>
    <col min="2053" max="2304" width="9" style="2"/>
    <col min="2305" max="2305" width="24.375" style="2" customWidth="1"/>
    <col min="2306" max="2306" width="20.875" style="2" customWidth="1"/>
    <col min="2307" max="2308" width="19.625" style="2" customWidth="1"/>
    <col min="2309" max="2560" width="9" style="2"/>
    <col min="2561" max="2561" width="24.375" style="2" customWidth="1"/>
    <col min="2562" max="2562" width="20.875" style="2" customWidth="1"/>
    <col min="2563" max="2564" width="19.625" style="2" customWidth="1"/>
    <col min="2565" max="2816" width="9" style="2"/>
    <col min="2817" max="2817" width="24.375" style="2" customWidth="1"/>
    <col min="2818" max="2818" width="20.875" style="2" customWidth="1"/>
    <col min="2819" max="2820" width="19.625" style="2" customWidth="1"/>
    <col min="2821" max="3072" width="9" style="2"/>
    <col min="3073" max="3073" width="24.375" style="2" customWidth="1"/>
    <col min="3074" max="3074" width="20.875" style="2" customWidth="1"/>
    <col min="3075" max="3076" width="19.625" style="2" customWidth="1"/>
    <col min="3077" max="3328" width="9" style="2"/>
    <col min="3329" max="3329" width="24.375" style="2" customWidth="1"/>
    <col min="3330" max="3330" width="20.875" style="2" customWidth="1"/>
    <col min="3331" max="3332" width="19.625" style="2" customWidth="1"/>
    <col min="3333" max="3584" width="9" style="2"/>
    <col min="3585" max="3585" width="24.375" style="2" customWidth="1"/>
    <col min="3586" max="3586" width="20.875" style="2" customWidth="1"/>
    <col min="3587" max="3588" width="19.625" style="2" customWidth="1"/>
    <col min="3589" max="3840" width="9" style="2"/>
    <col min="3841" max="3841" width="24.375" style="2" customWidth="1"/>
    <col min="3842" max="3842" width="20.875" style="2" customWidth="1"/>
    <col min="3843" max="3844" width="19.625" style="2" customWidth="1"/>
    <col min="3845" max="4096" width="9" style="2"/>
    <col min="4097" max="4097" width="24.375" style="2" customWidth="1"/>
    <col min="4098" max="4098" width="20.875" style="2" customWidth="1"/>
    <col min="4099" max="4100" width="19.625" style="2" customWidth="1"/>
    <col min="4101" max="4352" width="9" style="2"/>
    <col min="4353" max="4353" width="24.375" style="2" customWidth="1"/>
    <col min="4354" max="4354" width="20.875" style="2" customWidth="1"/>
    <col min="4355" max="4356" width="19.625" style="2" customWidth="1"/>
    <col min="4357" max="4608" width="9" style="2"/>
    <col min="4609" max="4609" width="24.375" style="2" customWidth="1"/>
    <col min="4610" max="4610" width="20.875" style="2" customWidth="1"/>
    <col min="4611" max="4612" width="19.625" style="2" customWidth="1"/>
    <col min="4613" max="4864" width="9" style="2"/>
    <col min="4865" max="4865" width="24.375" style="2" customWidth="1"/>
    <col min="4866" max="4866" width="20.875" style="2" customWidth="1"/>
    <col min="4867" max="4868" width="19.625" style="2" customWidth="1"/>
    <col min="4869" max="5120" width="9" style="2"/>
    <col min="5121" max="5121" width="24.375" style="2" customWidth="1"/>
    <col min="5122" max="5122" width="20.875" style="2" customWidth="1"/>
    <col min="5123" max="5124" width="19.625" style="2" customWidth="1"/>
    <col min="5125" max="5376" width="9" style="2"/>
    <col min="5377" max="5377" width="24.375" style="2" customWidth="1"/>
    <col min="5378" max="5378" width="20.875" style="2" customWidth="1"/>
    <col min="5379" max="5380" width="19.625" style="2" customWidth="1"/>
    <col min="5381" max="5632" width="9" style="2"/>
    <col min="5633" max="5633" width="24.375" style="2" customWidth="1"/>
    <col min="5634" max="5634" width="20.875" style="2" customWidth="1"/>
    <col min="5635" max="5636" width="19.625" style="2" customWidth="1"/>
    <col min="5637" max="5888" width="9" style="2"/>
    <col min="5889" max="5889" width="24.375" style="2" customWidth="1"/>
    <col min="5890" max="5890" width="20.875" style="2" customWidth="1"/>
    <col min="5891" max="5892" width="19.625" style="2" customWidth="1"/>
    <col min="5893" max="6144" width="9" style="2"/>
    <col min="6145" max="6145" width="24.375" style="2" customWidth="1"/>
    <col min="6146" max="6146" width="20.875" style="2" customWidth="1"/>
    <col min="6147" max="6148" width="19.625" style="2" customWidth="1"/>
    <col min="6149" max="6400" width="9" style="2"/>
    <col min="6401" max="6401" width="24.375" style="2" customWidth="1"/>
    <col min="6402" max="6402" width="20.875" style="2" customWidth="1"/>
    <col min="6403" max="6404" width="19.625" style="2" customWidth="1"/>
    <col min="6405" max="6656" width="9" style="2"/>
    <col min="6657" max="6657" width="24.375" style="2" customWidth="1"/>
    <col min="6658" max="6658" width="20.875" style="2" customWidth="1"/>
    <col min="6659" max="6660" width="19.625" style="2" customWidth="1"/>
    <col min="6661" max="6912" width="9" style="2"/>
    <col min="6913" max="6913" width="24.375" style="2" customWidth="1"/>
    <col min="6914" max="6914" width="20.875" style="2" customWidth="1"/>
    <col min="6915" max="6916" width="19.625" style="2" customWidth="1"/>
    <col min="6917" max="7168" width="9" style="2"/>
    <col min="7169" max="7169" width="24.375" style="2" customWidth="1"/>
    <col min="7170" max="7170" width="20.875" style="2" customWidth="1"/>
    <col min="7171" max="7172" width="19.625" style="2" customWidth="1"/>
    <col min="7173" max="7424" width="9" style="2"/>
    <col min="7425" max="7425" width="24.375" style="2" customWidth="1"/>
    <col min="7426" max="7426" width="20.875" style="2" customWidth="1"/>
    <col min="7427" max="7428" width="19.625" style="2" customWidth="1"/>
    <col min="7429" max="7680" width="9" style="2"/>
    <col min="7681" max="7681" width="24.375" style="2" customWidth="1"/>
    <col min="7682" max="7682" width="20.875" style="2" customWidth="1"/>
    <col min="7683" max="7684" width="19.625" style="2" customWidth="1"/>
    <col min="7685" max="7936" width="9" style="2"/>
    <col min="7937" max="7937" width="24.375" style="2" customWidth="1"/>
    <col min="7938" max="7938" width="20.875" style="2" customWidth="1"/>
    <col min="7939" max="7940" width="19.625" style="2" customWidth="1"/>
    <col min="7941" max="8192" width="9" style="2"/>
    <col min="8193" max="8193" width="24.375" style="2" customWidth="1"/>
    <col min="8194" max="8194" width="20.875" style="2" customWidth="1"/>
    <col min="8195" max="8196" width="19.625" style="2" customWidth="1"/>
    <col min="8197" max="8448" width="9" style="2"/>
    <col min="8449" max="8449" width="24.375" style="2" customWidth="1"/>
    <col min="8450" max="8450" width="20.875" style="2" customWidth="1"/>
    <col min="8451" max="8452" width="19.625" style="2" customWidth="1"/>
    <col min="8453" max="8704" width="9" style="2"/>
    <col min="8705" max="8705" width="24.375" style="2" customWidth="1"/>
    <col min="8706" max="8706" width="20.875" style="2" customWidth="1"/>
    <col min="8707" max="8708" width="19.625" style="2" customWidth="1"/>
    <col min="8709" max="8960" width="9" style="2"/>
    <col min="8961" max="8961" width="24.375" style="2" customWidth="1"/>
    <col min="8962" max="8962" width="20.875" style="2" customWidth="1"/>
    <col min="8963" max="8964" width="19.625" style="2" customWidth="1"/>
    <col min="8965" max="9216" width="9" style="2"/>
    <col min="9217" max="9217" width="24.375" style="2" customWidth="1"/>
    <col min="9218" max="9218" width="20.875" style="2" customWidth="1"/>
    <col min="9219" max="9220" width="19.625" style="2" customWidth="1"/>
    <col min="9221" max="9472" width="9" style="2"/>
    <col min="9473" max="9473" width="24.375" style="2" customWidth="1"/>
    <col min="9474" max="9474" width="20.875" style="2" customWidth="1"/>
    <col min="9475" max="9476" width="19.625" style="2" customWidth="1"/>
    <col min="9477" max="9728" width="9" style="2"/>
    <col min="9729" max="9729" width="24.375" style="2" customWidth="1"/>
    <col min="9730" max="9730" width="20.875" style="2" customWidth="1"/>
    <col min="9731" max="9732" width="19.625" style="2" customWidth="1"/>
    <col min="9733" max="9984" width="9" style="2"/>
    <col min="9985" max="9985" width="24.375" style="2" customWidth="1"/>
    <col min="9986" max="9986" width="20.875" style="2" customWidth="1"/>
    <col min="9987" max="9988" width="19.625" style="2" customWidth="1"/>
    <col min="9989" max="10240" width="9" style="2"/>
    <col min="10241" max="10241" width="24.375" style="2" customWidth="1"/>
    <col min="10242" max="10242" width="20.875" style="2" customWidth="1"/>
    <col min="10243" max="10244" width="19.625" style="2" customWidth="1"/>
    <col min="10245" max="10496" width="9" style="2"/>
    <col min="10497" max="10497" width="24.375" style="2" customWidth="1"/>
    <col min="10498" max="10498" width="20.875" style="2" customWidth="1"/>
    <col min="10499" max="10500" width="19.625" style="2" customWidth="1"/>
    <col min="10501" max="10752" width="9" style="2"/>
    <col min="10753" max="10753" width="24.375" style="2" customWidth="1"/>
    <col min="10754" max="10754" width="20.875" style="2" customWidth="1"/>
    <col min="10755" max="10756" width="19.625" style="2" customWidth="1"/>
    <col min="10757" max="11008" width="9" style="2"/>
    <col min="11009" max="11009" width="24.375" style="2" customWidth="1"/>
    <col min="11010" max="11010" width="20.875" style="2" customWidth="1"/>
    <col min="11011" max="11012" width="19.625" style="2" customWidth="1"/>
    <col min="11013" max="11264" width="9" style="2"/>
    <col min="11265" max="11265" width="24.375" style="2" customWidth="1"/>
    <col min="11266" max="11266" width="20.875" style="2" customWidth="1"/>
    <col min="11267" max="11268" width="19.625" style="2" customWidth="1"/>
    <col min="11269" max="11520" width="9" style="2"/>
    <col min="11521" max="11521" width="24.375" style="2" customWidth="1"/>
    <col min="11522" max="11522" width="20.875" style="2" customWidth="1"/>
    <col min="11523" max="11524" width="19.625" style="2" customWidth="1"/>
    <col min="11525" max="11776" width="9" style="2"/>
    <col min="11777" max="11777" width="24.375" style="2" customWidth="1"/>
    <col min="11778" max="11778" width="20.875" style="2" customWidth="1"/>
    <col min="11779" max="11780" width="19.625" style="2" customWidth="1"/>
    <col min="11781" max="12032" width="9" style="2"/>
    <col min="12033" max="12033" width="24.375" style="2" customWidth="1"/>
    <col min="12034" max="12034" width="20.875" style="2" customWidth="1"/>
    <col min="12035" max="12036" width="19.625" style="2" customWidth="1"/>
    <col min="12037" max="12288" width="9" style="2"/>
    <col min="12289" max="12289" width="24.375" style="2" customWidth="1"/>
    <col min="12290" max="12290" width="20.875" style="2" customWidth="1"/>
    <col min="12291" max="12292" width="19.625" style="2" customWidth="1"/>
    <col min="12293" max="12544" width="9" style="2"/>
    <col min="12545" max="12545" width="24.375" style="2" customWidth="1"/>
    <col min="12546" max="12546" width="20.875" style="2" customWidth="1"/>
    <col min="12547" max="12548" width="19.625" style="2" customWidth="1"/>
    <col min="12549" max="12800" width="9" style="2"/>
    <col min="12801" max="12801" width="24.375" style="2" customWidth="1"/>
    <col min="12802" max="12802" width="20.875" style="2" customWidth="1"/>
    <col min="12803" max="12804" width="19.625" style="2" customWidth="1"/>
    <col min="12805" max="13056" width="9" style="2"/>
    <col min="13057" max="13057" width="24.375" style="2" customWidth="1"/>
    <col min="13058" max="13058" width="20.875" style="2" customWidth="1"/>
    <col min="13059" max="13060" width="19.625" style="2" customWidth="1"/>
    <col min="13061" max="13312" width="9" style="2"/>
    <col min="13313" max="13313" width="24.375" style="2" customWidth="1"/>
    <col min="13314" max="13314" width="20.875" style="2" customWidth="1"/>
    <col min="13315" max="13316" width="19.625" style="2" customWidth="1"/>
    <col min="13317" max="13568" width="9" style="2"/>
    <col min="13569" max="13569" width="24.375" style="2" customWidth="1"/>
    <col min="13570" max="13570" width="20.875" style="2" customWidth="1"/>
    <col min="13571" max="13572" width="19.625" style="2" customWidth="1"/>
    <col min="13573" max="13824" width="9" style="2"/>
    <col min="13825" max="13825" width="24.375" style="2" customWidth="1"/>
    <col min="13826" max="13826" width="20.875" style="2" customWidth="1"/>
    <col min="13827" max="13828" width="19.625" style="2" customWidth="1"/>
    <col min="13829" max="14080" width="9" style="2"/>
    <col min="14081" max="14081" width="24.375" style="2" customWidth="1"/>
    <col min="14082" max="14082" width="20.875" style="2" customWidth="1"/>
    <col min="14083" max="14084" width="19.625" style="2" customWidth="1"/>
    <col min="14085" max="14336" width="9" style="2"/>
    <col min="14337" max="14337" width="24.375" style="2" customWidth="1"/>
    <col min="14338" max="14338" width="20.875" style="2" customWidth="1"/>
    <col min="14339" max="14340" width="19.625" style="2" customWidth="1"/>
    <col min="14341" max="14592" width="9" style="2"/>
    <col min="14593" max="14593" width="24.375" style="2" customWidth="1"/>
    <col min="14594" max="14594" width="20.875" style="2" customWidth="1"/>
    <col min="14595" max="14596" width="19.625" style="2" customWidth="1"/>
    <col min="14597" max="14848" width="9" style="2"/>
    <col min="14849" max="14849" width="24.375" style="2" customWidth="1"/>
    <col min="14850" max="14850" width="20.875" style="2" customWidth="1"/>
    <col min="14851" max="14852" width="19.625" style="2" customWidth="1"/>
    <col min="14853" max="15104" width="9" style="2"/>
    <col min="15105" max="15105" width="24.375" style="2" customWidth="1"/>
    <col min="15106" max="15106" width="20.875" style="2" customWidth="1"/>
    <col min="15107" max="15108" width="19.625" style="2" customWidth="1"/>
    <col min="15109" max="15360" width="9" style="2"/>
    <col min="15361" max="15361" width="24.375" style="2" customWidth="1"/>
    <col min="15362" max="15362" width="20.875" style="2" customWidth="1"/>
    <col min="15363" max="15364" width="19.625" style="2" customWidth="1"/>
    <col min="15365" max="15616" width="9" style="2"/>
    <col min="15617" max="15617" width="24.375" style="2" customWidth="1"/>
    <col min="15618" max="15618" width="20.875" style="2" customWidth="1"/>
    <col min="15619" max="15620" width="19.625" style="2" customWidth="1"/>
    <col min="15621" max="15872" width="9" style="2"/>
    <col min="15873" max="15873" width="24.375" style="2" customWidth="1"/>
    <col min="15874" max="15874" width="20.875" style="2" customWidth="1"/>
    <col min="15875" max="15876" width="19.625" style="2" customWidth="1"/>
    <col min="15877" max="16128" width="9" style="2"/>
    <col min="16129" max="16129" width="24.375" style="2" customWidth="1"/>
    <col min="16130" max="16130" width="20.875" style="2" customWidth="1"/>
    <col min="16131" max="16132" width="19.625" style="2" customWidth="1"/>
    <col min="16133" max="16384" width="9" style="2"/>
  </cols>
  <sheetData>
    <row r="1" spans="2:3" ht="25.5">
      <c r="B1" s="349" t="s">
        <v>1395</v>
      </c>
      <c r="C1" s="350"/>
    </row>
    <row r="24" spans="1:7" ht="19.5">
      <c r="C24" s="313"/>
      <c r="D24" s="313"/>
      <c r="E24" s="313"/>
      <c r="F24" s="313"/>
      <c r="G24" s="313"/>
    </row>
    <row r="25" spans="1:7" ht="19.5">
      <c r="C25" s="313"/>
      <c r="D25" s="313"/>
      <c r="E25" s="313"/>
      <c r="F25" s="313"/>
      <c r="G25" s="313"/>
    </row>
    <row r="26" spans="1:7" ht="19.5">
      <c r="C26" s="329"/>
      <c r="D26" s="351"/>
      <c r="E26" s="313"/>
      <c r="F26" s="313"/>
      <c r="G26" s="313"/>
    </row>
    <row r="27" spans="1:7" ht="19.5">
      <c r="C27" s="329"/>
      <c r="D27" s="351"/>
      <c r="E27" s="313"/>
      <c r="F27" s="313"/>
      <c r="G27" s="313"/>
    </row>
    <row r="28" spans="1:7" ht="19.5">
      <c r="C28" s="329"/>
      <c r="D28" s="351"/>
      <c r="E28" s="313"/>
      <c r="F28" s="313"/>
      <c r="G28" s="313"/>
    </row>
    <row r="29" spans="1:7" ht="19.5">
      <c r="C29" s="329"/>
      <c r="D29" s="351"/>
      <c r="E29" s="313"/>
      <c r="F29" s="313"/>
      <c r="G29" s="313"/>
    </row>
    <row r="30" spans="1:7" ht="19.5">
      <c r="C30" s="329"/>
      <c r="D30" s="351"/>
      <c r="E30" s="313"/>
      <c r="F30" s="313"/>
      <c r="G30" s="313"/>
    </row>
    <row r="31" spans="1:7" ht="19.5">
      <c r="A31" s="4"/>
      <c r="C31" s="870" t="s">
        <v>1396</v>
      </c>
      <c r="D31" s="871"/>
      <c r="E31" s="313"/>
      <c r="F31" s="313"/>
      <c r="G31" s="313"/>
    </row>
    <row r="32" spans="1:7" ht="19.5">
      <c r="A32" s="408" t="s">
        <v>1397</v>
      </c>
      <c r="B32" s="452" t="s">
        <v>1379</v>
      </c>
      <c r="C32" s="453" t="s">
        <v>1398</v>
      </c>
      <c r="D32" s="452" t="s">
        <v>1379</v>
      </c>
      <c r="E32" s="313"/>
      <c r="F32" s="313"/>
      <c r="G32" s="313"/>
    </row>
    <row r="33" spans="1:7" ht="19.5">
      <c r="A33" s="412" t="s">
        <v>3482</v>
      </c>
      <c r="B33" s="414">
        <v>3235874</v>
      </c>
      <c r="C33" s="454" t="s">
        <v>3483</v>
      </c>
      <c r="D33" s="454">
        <v>0</v>
      </c>
      <c r="E33" s="313"/>
      <c r="F33" s="313"/>
      <c r="G33" s="313"/>
    </row>
    <row r="34" spans="1:7" ht="19.5">
      <c r="A34" s="311" t="s">
        <v>3484</v>
      </c>
      <c r="B34" s="416">
        <v>0</v>
      </c>
      <c r="C34" s="455" t="s">
        <v>3485</v>
      </c>
      <c r="D34" s="746">
        <v>3451214</v>
      </c>
      <c r="E34" s="313"/>
      <c r="F34" s="313"/>
      <c r="G34" s="313"/>
    </row>
    <row r="35" spans="1:7" ht="19.5">
      <c r="A35" s="311" t="s">
        <v>3486</v>
      </c>
      <c r="B35" s="737">
        <v>215340</v>
      </c>
      <c r="C35" s="455"/>
      <c r="D35" s="456"/>
      <c r="E35" s="313"/>
      <c r="F35" s="313"/>
      <c r="G35" s="313"/>
    </row>
    <row r="36" spans="1:7" ht="19.5">
      <c r="A36" s="457"/>
      <c r="B36" s="458"/>
      <c r="C36" s="455"/>
      <c r="D36" s="456"/>
      <c r="E36" s="313"/>
      <c r="F36" s="313"/>
      <c r="G36" s="313"/>
    </row>
    <row r="37" spans="1:7" ht="19.5">
      <c r="A37" s="457"/>
      <c r="B37" s="458"/>
      <c r="C37" s="455"/>
      <c r="D37" s="456"/>
      <c r="E37" s="313"/>
      <c r="F37" s="313"/>
      <c r="G37" s="313"/>
    </row>
    <row r="38" spans="1:7" ht="19.5">
      <c r="A38" s="459"/>
      <c r="B38" s="420"/>
      <c r="C38" s="460"/>
      <c r="D38" s="461"/>
      <c r="E38" s="313"/>
      <c r="F38" s="313"/>
      <c r="G38" s="313"/>
    </row>
    <row r="39" spans="1:7" ht="19.5">
      <c r="A39" s="417" t="s">
        <v>1361</v>
      </c>
      <c r="B39" s="420">
        <f>SUM(B33:B38)</f>
        <v>3451214</v>
      </c>
      <c r="C39" s="462" t="s">
        <v>3487</v>
      </c>
      <c r="D39" s="463">
        <f>SUM(D33:D38)</f>
        <v>3451214</v>
      </c>
      <c r="E39" s="313"/>
      <c r="F39" s="313"/>
      <c r="G39" s="313"/>
    </row>
    <row r="40" spans="1:7">
      <c r="A40" s="353"/>
      <c r="B40" s="345"/>
    </row>
    <row r="50" spans="1:4" ht="19.5">
      <c r="A50" s="309" t="s">
        <v>3482</v>
      </c>
      <c r="B50" s="354">
        <f>B33/B39*100</f>
        <v>93.760456465464031</v>
      </c>
      <c r="C50" s="354"/>
      <c r="D50" s="354">
        <f>D33/D39*100</f>
        <v>0</v>
      </c>
    </row>
    <row r="51" spans="1:4" ht="19.5">
      <c r="A51" s="309" t="s">
        <v>1399</v>
      </c>
      <c r="B51" s="354">
        <f>B34/B39*100</f>
        <v>0</v>
      </c>
      <c r="C51" s="315" t="s">
        <v>3488</v>
      </c>
      <c r="D51" s="354">
        <f>D34/D39*100</f>
        <v>100</v>
      </c>
    </row>
    <row r="52" spans="1:4" ht="19.5">
      <c r="A52" s="311" t="s">
        <v>3489</v>
      </c>
      <c r="B52" s="354">
        <f>B35/B39*100</f>
        <v>6.2395435345359633</v>
      </c>
    </row>
  </sheetData>
  <mergeCells count="1">
    <mergeCell ref="C31:D31"/>
  </mergeCells>
  <phoneticPr fontId="1" type="noConversion"/>
  <pageMargins left="0.82677165354330717" right="0.59055118110236227" top="0.98425196850393704" bottom="0.59055118110236227" header="0.51181102362204722" footer="0.3543307086614173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topLeftCell="A31" zoomScaleNormal="100" workbookViewId="0">
      <selection activeCell="E5" sqref="E5"/>
    </sheetView>
  </sheetViews>
  <sheetFormatPr defaultRowHeight="16.5"/>
  <cols>
    <col min="1" max="1" width="21.875" style="2" customWidth="1"/>
    <col min="2" max="2" width="14.375" style="2" customWidth="1"/>
    <col min="3" max="4" width="14.5" style="2" customWidth="1"/>
    <col min="5" max="5" width="14.25" style="2" customWidth="1"/>
    <col min="6" max="6" width="13.75" style="2" customWidth="1"/>
    <col min="7" max="256" width="9" style="2"/>
    <col min="257" max="257" width="21.875" style="2" customWidth="1"/>
    <col min="258" max="258" width="14.375" style="2" customWidth="1"/>
    <col min="259" max="260" width="14.5" style="2" customWidth="1"/>
    <col min="261" max="261" width="14.25" style="2" customWidth="1"/>
    <col min="262" max="262" width="13.75" style="2" customWidth="1"/>
    <col min="263" max="512" width="9" style="2"/>
    <col min="513" max="513" width="21.875" style="2" customWidth="1"/>
    <col min="514" max="514" width="14.375" style="2" customWidth="1"/>
    <col min="515" max="516" width="14.5" style="2" customWidth="1"/>
    <col min="517" max="517" width="14.25" style="2" customWidth="1"/>
    <col min="518" max="518" width="13.75" style="2" customWidth="1"/>
    <col min="519" max="768" width="9" style="2"/>
    <col min="769" max="769" width="21.875" style="2" customWidth="1"/>
    <col min="770" max="770" width="14.375" style="2" customWidth="1"/>
    <col min="771" max="772" width="14.5" style="2" customWidth="1"/>
    <col min="773" max="773" width="14.25" style="2" customWidth="1"/>
    <col min="774" max="774" width="13.75" style="2" customWidth="1"/>
    <col min="775" max="1024" width="9" style="2"/>
    <col min="1025" max="1025" width="21.875" style="2" customWidth="1"/>
    <col min="1026" max="1026" width="14.375" style="2" customWidth="1"/>
    <col min="1027" max="1028" width="14.5" style="2" customWidth="1"/>
    <col min="1029" max="1029" width="14.25" style="2" customWidth="1"/>
    <col min="1030" max="1030" width="13.75" style="2" customWidth="1"/>
    <col min="1031" max="1280" width="9" style="2"/>
    <col min="1281" max="1281" width="21.875" style="2" customWidth="1"/>
    <col min="1282" max="1282" width="14.375" style="2" customWidth="1"/>
    <col min="1283" max="1284" width="14.5" style="2" customWidth="1"/>
    <col min="1285" max="1285" width="14.25" style="2" customWidth="1"/>
    <col min="1286" max="1286" width="13.75" style="2" customWidth="1"/>
    <col min="1287" max="1536" width="9" style="2"/>
    <col min="1537" max="1537" width="21.875" style="2" customWidth="1"/>
    <col min="1538" max="1538" width="14.375" style="2" customWidth="1"/>
    <col min="1539" max="1540" width="14.5" style="2" customWidth="1"/>
    <col min="1541" max="1541" width="14.25" style="2" customWidth="1"/>
    <col min="1542" max="1542" width="13.75" style="2" customWidth="1"/>
    <col min="1543" max="1792" width="9" style="2"/>
    <col min="1793" max="1793" width="21.875" style="2" customWidth="1"/>
    <col min="1794" max="1794" width="14.375" style="2" customWidth="1"/>
    <col min="1795" max="1796" width="14.5" style="2" customWidth="1"/>
    <col min="1797" max="1797" width="14.25" style="2" customWidth="1"/>
    <col min="1798" max="1798" width="13.75" style="2" customWidth="1"/>
    <col min="1799" max="2048" width="9" style="2"/>
    <col min="2049" max="2049" width="21.875" style="2" customWidth="1"/>
    <col min="2050" max="2050" width="14.375" style="2" customWidth="1"/>
    <col min="2051" max="2052" width="14.5" style="2" customWidth="1"/>
    <col min="2053" max="2053" width="14.25" style="2" customWidth="1"/>
    <col min="2054" max="2054" width="13.75" style="2" customWidth="1"/>
    <col min="2055" max="2304" width="9" style="2"/>
    <col min="2305" max="2305" width="21.875" style="2" customWidth="1"/>
    <col min="2306" max="2306" width="14.375" style="2" customWidth="1"/>
    <col min="2307" max="2308" width="14.5" style="2" customWidth="1"/>
    <col min="2309" max="2309" width="14.25" style="2" customWidth="1"/>
    <col min="2310" max="2310" width="13.75" style="2" customWidth="1"/>
    <col min="2311" max="2560" width="9" style="2"/>
    <col min="2561" max="2561" width="21.875" style="2" customWidth="1"/>
    <col min="2562" max="2562" width="14.375" style="2" customWidth="1"/>
    <col min="2563" max="2564" width="14.5" style="2" customWidth="1"/>
    <col min="2565" max="2565" width="14.25" style="2" customWidth="1"/>
    <col min="2566" max="2566" width="13.75" style="2" customWidth="1"/>
    <col min="2567" max="2816" width="9" style="2"/>
    <col min="2817" max="2817" width="21.875" style="2" customWidth="1"/>
    <col min="2818" max="2818" width="14.375" style="2" customWidth="1"/>
    <col min="2819" max="2820" width="14.5" style="2" customWidth="1"/>
    <col min="2821" max="2821" width="14.25" style="2" customWidth="1"/>
    <col min="2822" max="2822" width="13.75" style="2" customWidth="1"/>
    <col min="2823" max="3072" width="9" style="2"/>
    <col min="3073" max="3073" width="21.875" style="2" customWidth="1"/>
    <col min="3074" max="3074" width="14.375" style="2" customWidth="1"/>
    <col min="3075" max="3076" width="14.5" style="2" customWidth="1"/>
    <col min="3077" max="3077" width="14.25" style="2" customWidth="1"/>
    <col min="3078" max="3078" width="13.75" style="2" customWidth="1"/>
    <col min="3079" max="3328" width="9" style="2"/>
    <col min="3329" max="3329" width="21.875" style="2" customWidth="1"/>
    <col min="3330" max="3330" width="14.375" style="2" customWidth="1"/>
    <col min="3331" max="3332" width="14.5" style="2" customWidth="1"/>
    <col min="3333" max="3333" width="14.25" style="2" customWidth="1"/>
    <col min="3334" max="3334" width="13.75" style="2" customWidth="1"/>
    <col min="3335" max="3584" width="9" style="2"/>
    <col min="3585" max="3585" width="21.875" style="2" customWidth="1"/>
    <col min="3586" max="3586" width="14.375" style="2" customWidth="1"/>
    <col min="3587" max="3588" width="14.5" style="2" customWidth="1"/>
    <col min="3589" max="3589" width="14.25" style="2" customWidth="1"/>
    <col min="3590" max="3590" width="13.75" style="2" customWidth="1"/>
    <col min="3591" max="3840" width="9" style="2"/>
    <col min="3841" max="3841" width="21.875" style="2" customWidth="1"/>
    <col min="3842" max="3842" width="14.375" style="2" customWidth="1"/>
    <col min="3843" max="3844" width="14.5" style="2" customWidth="1"/>
    <col min="3845" max="3845" width="14.25" style="2" customWidth="1"/>
    <col min="3846" max="3846" width="13.75" style="2" customWidth="1"/>
    <col min="3847" max="4096" width="9" style="2"/>
    <col min="4097" max="4097" width="21.875" style="2" customWidth="1"/>
    <col min="4098" max="4098" width="14.375" style="2" customWidth="1"/>
    <col min="4099" max="4100" width="14.5" style="2" customWidth="1"/>
    <col min="4101" max="4101" width="14.25" style="2" customWidth="1"/>
    <col min="4102" max="4102" width="13.75" style="2" customWidth="1"/>
    <col min="4103" max="4352" width="9" style="2"/>
    <col min="4353" max="4353" width="21.875" style="2" customWidth="1"/>
    <col min="4354" max="4354" width="14.375" style="2" customWidth="1"/>
    <col min="4355" max="4356" width="14.5" style="2" customWidth="1"/>
    <col min="4357" max="4357" width="14.25" style="2" customWidth="1"/>
    <col min="4358" max="4358" width="13.75" style="2" customWidth="1"/>
    <col min="4359" max="4608" width="9" style="2"/>
    <col min="4609" max="4609" width="21.875" style="2" customWidth="1"/>
    <col min="4610" max="4610" width="14.375" style="2" customWidth="1"/>
    <col min="4611" max="4612" width="14.5" style="2" customWidth="1"/>
    <col min="4613" max="4613" width="14.25" style="2" customWidth="1"/>
    <col min="4614" max="4614" width="13.75" style="2" customWidth="1"/>
    <col min="4615" max="4864" width="9" style="2"/>
    <col min="4865" max="4865" width="21.875" style="2" customWidth="1"/>
    <col min="4866" max="4866" width="14.375" style="2" customWidth="1"/>
    <col min="4867" max="4868" width="14.5" style="2" customWidth="1"/>
    <col min="4869" max="4869" width="14.25" style="2" customWidth="1"/>
    <col min="4870" max="4870" width="13.75" style="2" customWidth="1"/>
    <col min="4871" max="5120" width="9" style="2"/>
    <col min="5121" max="5121" width="21.875" style="2" customWidth="1"/>
    <col min="5122" max="5122" width="14.375" style="2" customWidth="1"/>
    <col min="5123" max="5124" width="14.5" style="2" customWidth="1"/>
    <col min="5125" max="5125" width="14.25" style="2" customWidth="1"/>
    <col min="5126" max="5126" width="13.75" style="2" customWidth="1"/>
    <col min="5127" max="5376" width="9" style="2"/>
    <col min="5377" max="5377" width="21.875" style="2" customWidth="1"/>
    <col min="5378" max="5378" width="14.375" style="2" customWidth="1"/>
    <col min="5379" max="5380" width="14.5" style="2" customWidth="1"/>
    <col min="5381" max="5381" width="14.25" style="2" customWidth="1"/>
    <col min="5382" max="5382" width="13.75" style="2" customWidth="1"/>
    <col min="5383" max="5632" width="9" style="2"/>
    <col min="5633" max="5633" width="21.875" style="2" customWidth="1"/>
    <col min="5634" max="5634" width="14.375" style="2" customWidth="1"/>
    <col min="5635" max="5636" width="14.5" style="2" customWidth="1"/>
    <col min="5637" max="5637" width="14.25" style="2" customWidth="1"/>
    <col min="5638" max="5638" width="13.75" style="2" customWidth="1"/>
    <col min="5639" max="5888" width="9" style="2"/>
    <col min="5889" max="5889" width="21.875" style="2" customWidth="1"/>
    <col min="5890" max="5890" width="14.375" style="2" customWidth="1"/>
    <col min="5891" max="5892" width="14.5" style="2" customWidth="1"/>
    <col min="5893" max="5893" width="14.25" style="2" customWidth="1"/>
    <col min="5894" max="5894" width="13.75" style="2" customWidth="1"/>
    <col min="5895" max="6144" width="9" style="2"/>
    <col min="6145" max="6145" width="21.875" style="2" customWidth="1"/>
    <col min="6146" max="6146" width="14.375" style="2" customWidth="1"/>
    <col min="6147" max="6148" width="14.5" style="2" customWidth="1"/>
    <col min="6149" max="6149" width="14.25" style="2" customWidth="1"/>
    <col min="6150" max="6150" width="13.75" style="2" customWidth="1"/>
    <col min="6151" max="6400" width="9" style="2"/>
    <col min="6401" max="6401" width="21.875" style="2" customWidth="1"/>
    <col min="6402" max="6402" width="14.375" style="2" customWidth="1"/>
    <col min="6403" max="6404" width="14.5" style="2" customWidth="1"/>
    <col min="6405" max="6405" width="14.25" style="2" customWidth="1"/>
    <col min="6406" max="6406" width="13.75" style="2" customWidth="1"/>
    <col min="6407" max="6656" width="9" style="2"/>
    <col min="6657" max="6657" width="21.875" style="2" customWidth="1"/>
    <col min="6658" max="6658" width="14.375" style="2" customWidth="1"/>
    <col min="6659" max="6660" width="14.5" style="2" customWidth="1"/>
    <col min="6661" max="6661" width="14.25" style="2" customWidth="1"/>
    <col min="6662" max="6662" width="13.75" style="2" customWidth="1"/>
    <col min="6663" max="6912" width="9" style="2"/>
    <col min="6913" max="6913" width="21.875" style="2" customWidth="1"/>
    <col min="6914" max="6914" width="14.375" style="2" customWidth="1"/>
    <col min="6915" max="6916" width="14.5" style="2" customWidth="1"/>
    <col min="6917" max="6917" width="14.25" style="2" customWidth="1"/>
    <col min="6918" max="6918" width="13.75" style="2" customWidth="1"/>
    <col min="6919" max="7168" width="9" style="2"/>
    <col min="7169" max="7169" width="21.875" style="2" customWidth="1"/>
    <col min="7170" max="7170" width="14.375" style="2" customWidth="1"/>
    <col min="7171" max="7172" width="14.5" style="2" customWidth="1"/>
    <col min="7173" max="7173" width="14.25" style="2" customWidth="1"/>
    <col min="7174" max="7174" width="13.75" style="2" customWidth="1"/>
    <col min="7175" max="7424" width="9" style="2"/>
    <col min="7425" max="7425" width="21.875" style="2" customWidth="1"/>
    <col min="7426" max="7426" width="14.375" style="2" customWidth="1"/>
    <col min="7427" max="7428" width="14.5" style="2" customWidth="1"/>
    <col min="7429" max="7429" width="14.25" style="2" customWidth="1"/>
    <col min="7430" max="7430" width="13.75" style="2" customWidth="1"/>
    <col min="7431" max="7680" width="9" style="2"/>
    <col min="7681" max="7681" width="21.875" style="2" customWidth="1"/>
    <col min="7682" max="7682" width="14.375" style="2" customWidth="1"/>
    <col min="7683" max="7684" width="14.5" style="2" customWidth="1"/>
    <col min="7685" max="7685" width="14.25" style="2" customWidth="1"/>
    <col min="7686" max="7686" width="13.75" style="2" customWidth="1"/>
    <col min="7687" max="7936" width="9" style="2"/>
    <col min="7937" max="7937" width="21.875" style="2" customWidth="1"/>
    <col min="7938" max="7938" width="14.375" style="2" customWidth="1"/>
    <col min="7939" max="7940" width="14.5" style="2" customWidth="1"/>
    <col min="7941" max="7941" width="14.25" style="2" customWidth="1"/>
    <col min="7942" max="7942" width="13.75" style="2" customWidth="1"/>
    <col min="7943" max="8192" width="9" style="2"/>
    <col min="8193" max="8193" width="21.875" style="2" customWidth="1"/>
    <col min="8194" max="8194" width="14.375" style="2" customWidth="1"/>
    <col min="8195" max="8196" width="14.5" style="2" customWidth="1"/>
    <col min="8197" max="8197" width="14.25" style="2" customWidth="1"/>
    <col min="8198" max="8198" width="13.75" style="2" customWidth="1"/>
    <col min="8199" max="8448" width="9" style="2"/>
    <col min="8449" max="8449" width="21.875" style="2" customWidth="1"/>
    <col min="8450" max="8450" width="14.375" style="2" customWidth="1"/>
    <col min="8451" max="8452" width="14.5" style="2" customWidth="1"/>
    <col min="8453" max="8453" width="14.25" style="2" customWidth="1"/>
    <col min="8454" max="8454" width="13.75" style="2" customWidth="1"/>
    <col min="8455" max="8704" width="9" style="2"/>
    <col min="8705" max="8705" width="21.875" style="2" customWidth="1"/>
    <col min="8706" max="8706" width="14.375" style="2" customWidth="1"/>
    <col min="8707" max="8708" width="14.5" style="2" customWidth="1"/>
    <col min="8709" max="8709" width="14.25" style="2" customWidth="1"/>
    <col min="8710" max="8710" width="13.75" style="2" customWidth="1"/>
    <col min="8711" max="8960" width="9" style="2"/>
    <col min="8961" max="8961" width="21.875" style="2" customWidth="1"/>
    <col min="8962" max="8962" width="14.375" style="2" customWidth="1"/>
    <col min="8963" max="8964" width="14.5" style="2" customWidth="1"/>
    <col min="8965" max="8965" width="14.25" style="2" customWidth="1"/>
    <col min="8966" max="8966" width="13.75" style="2" customWidth="1"/>
    <col min="8967" max="9216" width="9" style="2"/>
    <col min="9217" max="9217" width="21.875" style="2" customWidth="1"/>
    <col min="9218" max="9218" width="14.375" style="2" customWidth="1"/>
    <col min="9219" max="9220" width="14.5" style="2" customWidth="1"/>
    <col min="9221" max="9221" width="14.25" style="2" customWidth="1"/>
    <col min="9222" max="9222" width="13.75" style="2" customWidth="1"/>
    <col min="9223" max="9472" width="9" style="2"/>
    <col min="9473" max="9473" width="21.875" style="2" customWidth="1"/>
    <col min="9474" max="9474" width="14.375" style="2" customWidth="1"/>
    <col min="9475" max="9476" width="14.5" style="2" customWidth="1"/>
    <col min="9477" max="9477" width="14.25" style="2" customWidth="1"/>
    <col min="9478" max="9478" width="13.75" style="2" customWidth="1"/>
    <col min="9479" max="9728" width="9" style="2"/>
    <col min="9729" max="9729" width="21.875" style="2" customWidth="1"/>
    <col min="9730" max="9730" width="14.375" style="2" customWidth="1"/>
    <col min="9731" max="9732" width="14.5" style="2" customWidth="1"/>
    <col min="9733" max="9733" width="14.25" style="2" customWidth="1"/>
    <col min="9734" max="9734" width="13.75" style="2" customWidth="1"/>
    <col min="9735" max="9984" width="9" style="2"/>
    <col min="9985" max="9985" width="21.875" style="2" customWidth="1"/>
    <col min="9986" max="9986" width="14.375" style="2" customWidth="1"/>
    <col min="9987" max="9988" width="14.5" style="2" customWidth="1"/>
    <col min="9989" max="9989" width="14.25" style="2" customWidth="1"/>
    <col min="9990" max="9990" width="13.75" style="2" customWidth="1"/>
    <col min="9991" max="10240" width="9" style="2"/>
    <col min="10241" max="10241" width="21.875" style="2" customWidth="1"/>
    <col min="10242" max="10242" width="14.375" style="2" customWidth="1"/>
    <col min="10243" max="10244" width="14.5" style="2" customWidth="1"/>
    <col min="10245" max="10245" width="14.25" style="2" customWidth="1"/>
    <col min="10246" max="10246" width="13.75" style="2" customWidth="1"/>
    <col min="10247" max="10496" width="9" style="2"/>
    <col min="10497" max="10497" width="21.875" style="2" customWidth="1"/>
    <col min="10498" max="10498" width="14.375" style="2" customWidth="1"/>
    <col min="10499" max="10500" width="14.5" style="2" customWidth="1"/>
    <col min="10501" max="10501" width="14.25" style="2" customWidth="1"/>
    <col min="10502" max="10502" width="13.75" style="2" customWidth="1"/>
    <col min="10503" max="10752" width="9" style="2"/>
    <col min="10753" max="10753" width="21.875" style="2" customWidth="1"/>
    <col min="10754" max="10754" width="14.375" style="2" customWidth="1"/>
    <col min="10755" max="10756" width="14.5" style="2" customWidth="1"/>
    <col min="10757" max="10757" width="14.25" style="2" customWidth="1"/>
    <col min="10758" max="10758" width="13.75" style="2" customWidth="1"/>
    <col min="10759" max="11008" width="9" style="2"/>
    <col min="11009" max="11009" width="21.875" style="2" customWidth="1"/>
    <col min="11010" max="11010" width="14.375" style="2" customWidth="1"/>
    <col min="11011" max="11012" width="14.5" style="2" customWidth="1"/>
    <col min="11013" max="11013" width="14.25" style="2" customWidth="1"/>
    <col min="11014" max="11014" width="13.75" style="2" customWidth="1"/>
    <col min="11015" max="11264" width="9" style="2"/>
    <col min="11265" max="11265" width="21.875" style="2" customWidth="1"/>
    <col min="11266" max="11266" width="14.375" style="2" customWidth="1"/>
    <col min="11267" max="11268" width="14.5" style="2" customWidth="1"/>
    <col min="11269" max="11269" width="14.25" style="2" customWidth="1"/>
    <col min="11270" max="11270" width="13.75" style="2" customWidth="1"/>
    <col min="11271" max="11520" width="9" style="2"/>
    <col min="11521" max="11521" width="21.875" style="2" customWidth="1"/>
    <col min="11522" max="11522" width="14.375" style="2" customWidth="1"/>
    <col min="11523" max="11524" width="14.5" style="2" customWidth="1"/>
    <col min="11525" max="11525" width="14.25" style="2" customWidth="1"/>
    <col min="11526" max="11526" width="13.75" style="2" customWidth="1"/>
    <col min="11527" max="11776" width="9" style="2"/>
    <col min="11777" max="11777" width="21.875" style="2" customWidth="1"/>
    <col min="11778" max="11778" width="14.375" style="2" customWidth="1"/>
    <col min="11779" max="11780" width="14.5" style="2" customWidth="1"/>
    <col min="11781" max="11781" width="14.25" style="2" customWidth="1"/>
    <col min="11782" max="11782" width="13.75" style="2" customWidth="1"/>
    <col min="11783" max="12032" width="9" style="2"/>
    <col min="12033" max="12033" width="21.875" style="2" customWidth="1"/>
    <col min="12034" max="12034" width="14.375" style="2" customWidth="1"/>
    <col min="12035" max="12036" width="14.5" style="2" customWidth="1"/>
    <col min="12037" max="12037" width="14.25" style="2" customWidth="1"/>
    <col min="12038" max="12038" width="13.75" style="2" customWidth="1"/>
    <col min="12039" max="12288" width="9" style="2"/>
    <col min="12289" max="12289" width="21.875" style="2" customWidth="1"/>
    <col min="12290" max="12290" width="14.375" style="2" customWidth="1"/>
    <col min="12291" max="12292" width="14.5" style="2" customWidth="1"/>
    <col min="12293" max="12293" width="14.25" style="2" customWidth="1"/>
    <col min="12294" max="12294" width="13.75" style="2" customWidth="1"/>
    <col min="12295" max="12544" width="9" style="2"/>
    <col min="12545" max="12545" width="21.875" style="2" customWidth="1"/>
    <col min="12546" max="12546" width="14.375" style="2" customWidth="1"/>
    <col min="12547" max="12548" width="14.5" style="2" customWidth="1"/>
    <col min="12549" max="12549" width="14.25" style="2" customWidth="1"/>
    <col min="12550" max="12550" width="13.75" style="2" customWidth="1"/>
    <col min="12551" max="12800" width="9" style="2"/>
    <col min="12801" max="12801" width="21.875" style="2" customWidth="1"/>
    <col min="12802" max="12802" width="14.375" style="2" customWidth="1"/>
    <col min="12803" max="12804" width="14.5" style="2" customWidth="1"/>
    <col min="12805" max="12805" width="14.25" style="2" customWidth="1"/>
    <col min="12806" max="12806" width="13.75" style="2" customWidth="1"/>
    <col min="12807" max="13056" width="9" style="2"/>
    <col min="13057" max="13057" width="21.875" style="2" customWidth="1"/>
    <col min="13058" max="13058" width="14.375" style="2" customWidth="1"/>
    <col min="13059" max="13060" width="14.5" style="2" customWidth="1"/>
    <col min="13061" max="13061" width="14.25" style="2" customWidth="1"/>
    <col min="13062" max="13062" width="13.75" style="2" customWidth="1"/>
    <col min="13063" max="13312" width="9" style="2"/>
    <col min="13313" max="13313" width="21.875" style="2" customWidth="1"/>
    <col min="13314" max="13314" width="14.375" style="2" customWidth="1"/>
    <col min="13315" max="13316" width="14.5" style="2" customWidth="1"/>
    <col min="13317" max="13317" width="14.25" style="2" customWidth="1"/>
    <col min="13318" max="13318" width="13.75" style="2" customWidth="1"/>
    <col min="13319" max="13568" width="9" style="2"/>
    <col min="13569" max="13569" width="21.875" style="2" customWidth="1"/>
    <col min="13570" max="13570" width="14.375" style="2" customWidth="1"/>
    <col min="13571" max="13572" width="14.5" style="2" customWidth="1"/>
    <col min="13573" max="13573" width="14.25" style="2" customWidth="1"/>
    <col min="13574" max="13574" width="13.75" style="2" customWidth="1"/>
    <col min="13575" max="13824" width="9" style="2"/>
    <col min="13825" max="13825" width="21.875" style="2" customWidth="1"/>
    <col min="13826" max="13826" width="14.375" style="2" customWidth="1"/>
    <col min="13827" max="13828" width="14.5" style="2" customWidth="1"/>
    <col min="13829" max="13829" width="14.25" style="2" customWidth="1"/>
    <col min="13830" max="13830" width="13.75" style="2" customWidth="1"/>
    <col min="13831" max="14080" width="9" style="2"/>
    <col min="14081" max="14081" width="21.875" style="2" customWidth="1"/>
    <col min="14082" max="14082" width="14.375" style="2" customWidth="1"/>
    <col min="14083" max="14084" width="14.5" style="2" customWidth="1"/>
    <col min="14085" max="14085" width="14.25" style="2" customWidth="1"/>
    <col min="14086" max="14086" width="13.75" style="2" customWidth="1"/>
    <col min="14087" max="14336" width="9" style="2"/>
    <col min="14337" max="14337" width="21.875" style="2" customWidth="1"/>
    <col min="14338" max="14338" width="14.375" style="2" customWidth="1"/>
    <col min="14339" max="14340" width="14.5" style="2" customWidth="1"/>
    <col min="14341" max="14341" width="14.25" style="2" customWidth="1"/>
    <col min="14342" max="14342" width="13.75" style="2" customWidth="1"/>
    <col min="14343" max="14592" width="9" style="2"/>
    <col min="14593" max="14593" width="21.875" style="2" customWidth="1"/>
    <col min="14594" max="14594" width="14.375" style="2" customWidth="1"/>
    <col min="14595" max="14596" width="14.5" style="2" customWidth="1"/>
    <col min="14597" max="14597" width="14.25" style="2" customWidth="1"/>
    <col min="14598" max="14598" width="13.75" style="2" customWidth="1"/>
    <col min="14599" max="14848" width="9" style="2"/>
    <col min="14849" max="14849" width="21.875" style="2" customWidth="1"/>
    <col min="14850" max="14850" width="14.375" style="2" customWidth="1"/>
    <col min="14851" max="14852" width="14.5" style="2" customWidth="1"/>
    <col min="14853" max="14853" width="14.25" style="2" customWidth="1"/>
    <col min="14854" max="14854" width="13.75" style="2" customWidth="1"/>
    <col min="14855" max="15104" width="9" style="2"/>
    <col min="15105" max="15105" width="21.875" style="2" customWidth="1"/>
    <col min="15106" max="15106" width="14.375" style="2" customWidth="1"/>
    <col min="15107" max="15108" width="14.5" style="2" customWidth="1"/>
    <col min="15109" max="15109" width="14.25" style="2" customWidth="1"/>
    <col min="15110" max="15110" width="13.75" style="2" customWidth="1"/>
    <col min="15111" max="15360" width="9" style="2"/>
    <col min="15361" max="15361" width="21.875" style="2" customWidth="1"/>
    <col min="15362" max="15362" width="14.375" style="2" customWidth="1"/>
    <col min="15363" max="15364" width="14.5" style="2" customWidth="1"/>
    <col min="15365" max="15365" width="14.25" style="2" customWidth="1"/>
    <col min="15366" max="15366" width="13.75" style="2" customWidth="1"/>
    <col min="15367" max="15616" width="9" style="2"/>
    <col min="15617" max="15617" width="21.875" style="2" customWidth="1"/>
    <col min="15618" max="15618" width="14.375" style="2" customWidth="1"/>
    <col min="15619" max="15620" width="14.5" style="2" customWidth="1"/>
    <col min="15621" max="15621" width="14.25" style="2" customWidth="1"/>
    <col min="15622" max="15622" width="13.75" style="2" customWidth="1"/>
    <col min="15623" max="15872" width="9" style="2"/>
    <col min="15873" max="15873" width="21.875" style="2" customWidth="1"/>
    <col min="15874" max="15874" width="14.375" style="2" customWidth="1"/>
    <col min="15875" max="15876" width="14.5" style="2" customWidth="1"/>
    <col min="15877" max="15877" width="14.25" style="2" customWidth="1"/>
    <col min="15878" max="15878" width="13.75" style="2" customWidth="1"/>
    <col min="15879" max="16128" width="9" style="2"/>
    <col min="16129" max="16129" width="21.875" style="2" customWidth="1"/>
    <col min="16130" max="16130" width="14.375" style="2" customWidth="1"/>
    <col min="16131" max="16132" width="14.5" style="2" customWidth="1"/>
    <col min="16133" max="16133" width="14.25" style="2" customWidth="1"/>
    <col min="16134" max="16134" width="13.75" style="2" customWidth="1"/>
    <col min="16135" max="16384" width="9" style="2"/>
  </cols>
  <sheetData>
    <row r="1" spans="1:6" ht="27.75">
      <c r="A1" s="865" t="s">
        <v>1400</v>
      </c>
      <c r="B1" s="872"/>
      <c r="C1" s="872"/>
      <c r="D1" s="872"/>
      <c r="E1" s="872"/>
      <c r="F1" s="872"/>
    </row>
    <row r="2" spans="1:6" ht="21">
      <c r="C2" s="355"/>
    </row>
    <row r="20" spans="7:9" ht="19.5">
      <c r="G20" s="313"/>
      <c r="H20" s="313"/>
      <c r="I20" s="313"/>
    </row>
    <row r="21" spans="7:9" ht="19.5">
      <c r="G21" s="313"/>
      <c r="H21" s="313"/>
      <c r="I21" s="313"/>
    </row>
    <row r="22" spans="7:9" ht="19.5">
      <c r="G22" s="313"/>
      <c r="H22" s="313"/>
      <c r="I22" s="313"/>
    </row>
    <row r="23" spans="7:9" ht="19.5">
      <c r="G23" s="313"/>
      <c r="H23" s="313"/>
      <c r="I23" s="313"/>
    </row>
    <row r="24" spans="7:9" ht="19.5">
      <c r="G24" s="313"/>
      <c r="H24" s="313"/>
      <c r="I24" s="313"/>
    </row>
    <row r="25" spans="7:9" ht="19.5">
      <c r="G25" s="313"/>
      <c r="H25" s="313"/>
      <c r="I25" s="313"/>
    </row>
    <row r="26" spans="7:9" ht="19.5">
      <c r="G26" s="313"/>
      <c r="H26" s="313"/>
      <c r="I26" s="313"/>
    </row>
    <row r="27" spans="7:9" ht="19.5">
      <c r="G27" s="313"/>
      <c r="H27" s="313"/>
      <c r="I27" s="313"/>
    </row>
    <row r="28" spans="7:9" ht="19.5">
      <c r="G28" s="313"/>
      <c r="H28" s="313"/>
      <c r="I28" s="313"/>
    </row>
    <row r="29" spans="7:9" ht="19.5">
      <c r="G29" s="313"/>
      <c r="H29" s="313"/>
      <c r="I29" s="313"/>
    </row>
    <row r="30" spans="7:9" ht="19.5">
      <c r="G30" s="313"/>
      <c r="H30" s="313"/>
      <c r="I30" s="313"/>
    </row>
    <row r="31" spans="7:9" ht="19.5">
      <c r="G31" s="313"/>
      <c r="H31" s="313"/>
      <c r="I31" s="313"/>
    </row>
    <row r="32" spans="7:9" ht="19.5">
      <c r="G32" s="313"/>
      <c r="H32" s="313"/>
      <c r="I32" s="313"/>
    </row>
    <row r="33" spans="1:9" ht="19.5">
      <c r="G33" s="313"/>
      <c r="H33" s="313"/>
      <c r="I33" s="313"/>
    </row>
    <row r="34" spans="1:9">
      <c r="A34" s="4"/>
      <c r="B34" s="4"/>
      <c r="C34" s="4"/>
      <c r="D34" s="4"/>
      <c r="E34" s="327" t="s">
        <v>1401</v>
      </c>
      <c r="F34" s="4"/>
    </row>
    <row r="35" spans="1:9" ht="16.149999999999999" customHeight="1">
      <c r="A35" s="412" t="s">
        <v>1402</v>
      </c>
      <c r="B35" s="873" t="s">
        <v>3490</v>
      </c>
      <c r="C35" s="875" t="s">
        <v>1403</v>
      </c>
      <c r="D35" s="877" t="s">
        <v>1404</v>
      </c>
      <c r="E35" s="875" t="s">
        <v>1405</v>
      </c>
      <c r="F35" s="879" t="s">
        <v>1406</v>
      </c>
    </row>
    <row r="36" spans="1:9" ht="19.5">
      <c r="A36" s="311" t="s">
        <v>1374</v>
      </c>
      <c r="B36" s="874"/>
      <c r="C36" s="876"/>
      <c r="D36" s="878"/>
      <c r="E36" s="874"/>
      <c r="F36" s="880"/>
    </row>
    <row r="37" spans="1:9" ht="19.5">
      <c r="A37" s="464" t="s">
        <v>1407</v>
      </c>
      <c r="B37" s="465"/>
      <c r="C37" s="464"/>
      <c r="D37" s="466"/>
      <c r="E37" s="464"/>
      <c r="F37" s="466"/>
    </row>
    <row r="38" spans="1:9" ht="19.5">
      <c r="A38" s="467" t="s">
        <v>1408</v>
      </c>
      <c r="B38" s="468">
        <v>0</v>
      </c>
      <c r="C38" s="468">
        <v>0</v>
      </c>
      <c r="D38" s="468">
        <v>0</v>
      </c>
      <c r="E38" s="468">
        <v>0</v>
      </c>
      <c r="F38" s="468">
        <v>0</v>
      </c>
    </row>
    <row r="39" spans="1:9" ht="16.5" hidden="1" customHeight="1">
      <c r="A39" s="458" t="s">
        <v>3491</v>
      </c>
      <c r="B39" s="468"/>
      <c r="C39" s="468"/>
      <c r="D39" s="468"/>
      <c r="E39" s="468"/>
      <c r="F39" s="468"/>
    </row>
    <row r="40" spans="1:9" ht="19.5">
      <c r="A40" s="458" t="s">
        <v>3492</v>
      </c>
      <c r="B40" s="468">
        <v>1425735</v>
      </c>
      <c r="C40" s="468">
        <v>1484481</v>
      </c>
      <c r="D40" s="469">
        <v>3045969</v>
      </c>
      <c r="E40" s="468">
        <v>4387540</v>
      </c>
      <c r="F40" s="468">
        <v>3235874</v>
      </c>
    </row>
    <row r="41" spans="1:9" ht="16.5" hidden="1" customHeight="1">
      <c r="A41" s="458" t="s">
        <v>1377</v>
      </c>
      <c r="B41" s="468"/>
      <c r="C41" s="468"/>
      <c r="D41" s="469"/>
      <c r="E41" s="468"/>
      <c r="F41" s="468"/>
    </row>
    <row r="42" spans="1:9" ht="19.5">
      <c r="A42" s="470" t="s">
        <v>1378</v>
      </c>
      <c r="B42" s="471">
        <v>581486</v>
      </c>
      <c r="C42" s="471">
        <v>1852984</v>
      </c>
      <c r="D42" s="472">
        <v>1079714</v>
      </c>
      <c r="E42" s="747">
        <v>8000</v>
      </c>
      <c r="F42" s="747">
        <v>215340</v>
      </c>
    </row>
    <row r="43" spans="1:9" ht="19.5">
      <c r="A43" s="417" t="s">
        <v>1361</v>
      </c>
      <c r="B43" s="473">
        <f>SUM(B38:B42)</f>
        <v>2007221</v>
      </c>
      <c r="C43" s="474">
        <f>SUM(C38:C42)</f>
        <v>3337465</v>
      </c>
      <c r="D43" s="475">
        <f>SUM(D38:D42)</f>
        <v>4125683</v>
      </c>
      <c r="E43" s="748">
        <f>SUM(E38:E42)</f>
        <v>4395540</v>
      </c>
      <c r="F43" s="749">
        <f>SUM(F38:F42)</f>
        <v>3451214</v>
      </c>
      <c r="H43" s="2" t="s">
        <v>3493</v>
      </c>
    </row>
    <row r="44" spans="1:9">
      <c r="A44" s="353"/>
      <c r="B44" s="345"/>
      <c r="C44" s="345"/>
      <c r="D44" s="345"/>
      <c r="E44" s="345"/>
      <c r="F44" s="356"/>
    </row>
    <row r="45" spans="1:9">
      <c r="A45" s="344" t="s">
        <v>3494</v>
      </c>
      <c r="B45" s="345"/>
      <c r="C45" s="345"/>
      <c r="D45" s="345"/>
      <c r="E45" s="345"/>
      <c r="F45" s="345"/>
    </row>
    <row r="46" spans="1:9">
      <c r="A46" s="353"/>
      <c r="B46" s="345"/>
      <c r="C46" s="345"/>
      <c r="D46" s="345"/>
      <c r="E46" s="345"/>
      <c r="F46" s="345"/>
    </row>
    <row r="47" spans="1:9">
      <c r="B47" s="70"/>
      <c r="C47" s="70"/>
      <c r="D47" s="70"/>
      <c r="E47" s="70"/>
      <c r="F47" s="70"/>
    </row>
    <row r="52" spans="1:6" ht="19.5">
      <c r="B52" s="313">
        <v>102</v>
      </c>
      <c r="C52" s="313">
        <v>103</v>
      </c>
      <c r="D52" s="313">
        <v>104</v>
      </c>
      <c r="E52" s="313">
        <v>105</v>
      </c>
      <c r="F52" s="313">
        <v>106</v>
      </c>
    </row>
    <row r="53" spans="1:6" ht="19.5">
      <c r="A53" s="357" t="s">
        <v>3495</v>
      </c>
      <c r="B53" s="358">
        <f t="shared" ref="B53:E55" si="0">B38/1000</f>
        <v>0</v>
      </c>
      <c r="C53" s="358">
        <f t="shared" si="0"/>
        <v>0</v>
      </c>
      <c r="D53" s="358">
        <f t="shared" si="0"/>
        <v>0</v>
      </c>
      <c r="E53" s="358">
        <f t="shared" si="0"/>
        <v>0</v>
      </c>
      <c r="F53" s="358">
        <f>F38/1000</f>
        <v>0</v>
      </c>
    </row>
    <row r="54" spans="1:6" ht="19.5">
      <c r="A54" s="352" t="s">
        <v>1409</v>
      </c>
      <c r="B54" s="330">
        <f t="shared" si="0"/>
        <v>0</v>
      </c>
      <c r="C54" s="330">
        <f t="shared" si="0"/>
        <v>0</v>
      </c>
      <c r="D54" s="330">
        <f t="shared" si="0"/>
        <v>0</v>
      </c>
      <c r="E54" s="330">
        <f t="shared" si="0"/>
        <v>0</v>
      </c>
      <c r="F54" s="330">
        <f>F39/1000</f>
        <v>0</v>
      </c>
    </row>
    <row r="55" spans="1:6" ht="19.5">
      <c r="A55" s="352" t="s">
        <v>1410</v>
      </c>
      <c r="B55" s="330">
        <f t="shared" si="0"/>
        <v>1425.7349999999999</v>
      </c>
      <c r="C55" s="330">
        <f t="shared" si="0"/>
        <v>1484.481</v>
      </c>
      <c r="D55" s="330">
        <f t="shared" si="0"/>
        <v>3045.9690000000001</v>
      </c>
      <c r="E55" s="330">
        <f t="shared" si="0"/>
        <v>4387.54</v>
      </c>
      <c r="F55" s="330">
        <f>F40/1000</f>
        <v>3235.8739999999998</v>
      </c>
    </row>
    <row r="56" spans="1:6" ht="19.5">
      <c r="A56" s="352" t="s">
        <v>1378</v>
      </c>
      <c r="B56" s="330">
        <f>B42/1000</f>
        <v>581.48599999999999</v>
      </c>
      <c r="C56" s="330">
        <f>C42/1000</f>
        <v>1852.9839999999999</v>
      </c>
      <c r="D56" s="330">
        <f>D42/1000</f>
        <v>1079.7139999999999</v>
      </c>
      <c r="E56" s="330">
        <f>E42/1000</f>
        <v>8</v>
      </c>
      <c r="F56" s="330">
        <f>F42/1000</f>
        <v>215.34</v>
      </c>
    </row>
    <row r="57" spans="1:6" ht="19.5">
      <c r="B57" s="330">
        <f>SUM(B53:B56)</f>
        <v>2007.221</v>
      </c>
      <c r="C57" s="330">
        <f>SUM(C53:C56)</f>
        <v>3337.4650000000001</v>
      </c>
      <c r="D57" s="330">
        <f>SUM(D53:D56)</f>
        <v>4125.683</v>
      </c>
      <c r="E57" s="330">
        <f>SUM(E53:E56)</f>
        <v>4395.54</v>
      </c>
      <c r="F57" s="330">
        <f>SUM(F53:F56)</f>
        <v>3451.2139999999999</v>
      </c>
    </row>
  </sheetData>
  <mergeCells count="6">
    <mergeCell ref="A1:F1"/>
    <mergeCell ref="B35:B36"/>
    <mergeCell ref="C35:C36"/>
    <mergeCell ref="D35:D36"/>
    <mergeCell ref="E35:E36"/>
    <mergeCell ref="F35:F36"/>
  </mergeCells>
  <phoneticPr fontId="1" type="noConversion"/>
  <pageMargins left="0.74803149606299213" right="0.74803149606299213" top="0.98425196850393704" bottom="0.78740157480314965" header="0.51181102362204722" footer="0.51181102362204722"/>
  <pageSetup paperSize="9" scale="9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4"/>
  <sheetViews>
    <sheetView topLeftCell="A19" workbookViewId="0"/>
  </sheetViews>
  <sheetFormatPr defaultRowHeight="16.5"/>
  <cols>
    <col min="1" max="1" width="11.625" style="2" customWidth="1"/>
    <col min="2" max="2" width="9.125" style="2" bestFit="1" customWidth="1"/>
    <col min="3" max="3" width="20.75" style="2" customWidth="1"/>
    <col min="4" max="4" width="11.625" style="2" customWidth="1"/>
    <col min="5" max="5" width="9.125" style="2" bestFit="1" customWidth="1"/>
    <col min="6" max="6" width="11.625" style="2" customWidth="1"/>
    <col min="7" max="7" width="9.125" style="2" bestFit="1" customWidth="1"/>
    <col min="8" max="8" width="11.625" style="2" customWidth="1"/>
    <col min="9" max="9" width="9.5" style="2" bestFit="1" customWidth="1"/>
    <col min="10" max="256" width="9" style="2"/>
    <col min="257" max="257" width="11.625" style="2" customWidth="1"/>
    <col min="258" max="258" width="9.125" style="2" bestFit="1" customWidth="1"/>
    <col min="259" max="259" width="20.75" style="2" customWidth="1"/>
    <col min="260" max="260" width="11.625" style="2" customWidth="1"/>
    <col min="261" max="261" width="9.125" style="2" bestFit="1" customWidth="1"/>
    <col min="262" max="262" width="11.625" style="2" customWidth="1"/>
    <col min="263" max="263" width="9.125" style="2" bestFit="1" customWidth="1"/>
    <col min="264" max="264" width="11.625" style="2" customWidth="1"/>
    <col min="265" max="265" width="9.5" style="2" bestFit="1" customWidth="1"/>
    <col min="266" max="512" width="9" style="2"/>
    <col min="513" max="513" width="11.625" style="2" customWidth="1"/>
    <col min="514" max="514" width="9.125" style="2" bestFit="1" customWidth="1"/>
    <col min="515" max="515" width="20.75" style="2" customWidth="1"/>
    <col min="516" max="516" width="11.625" style="2" customWidth="1"/>
    <col min="517" max="517" width="9.125" style="2" bestFit="1" customWidth="1"/>
    <col min="518" max="518" width="11.625" style="2" customWidth="1"/>
    <col min="519" max="519" width="9.125" style="2" bestFit="1" customWidth="1"/>
    <col min="520" max="520" width="11.625" style="2" customWidth="1"/>
    <col min="521" max="521" width="9.5" style="2" bestFit="1" customWidth="1"/>
    <col min="522" max="768" width="9" style="2"/>
    <col min="769" max="769" width="11.625" style="2" customWidth="1"/>
    <col min="770" max="770" width="9.125" style="2" bestFit="1" customWidth="1"/>
    <col min="771" max="771" width="20.75" style="2" customWidth="1"/>
    <col min="772" max="772" width="11.625" style="2" customWidth="1"/>
    <col min="773" max="773" width="9.125" style="2" bestFit="1" customWidth="1"/>
    <col min="774" max="774" width="11.625" style="2" customWidth="1"/>
    <col min="775" max="775" width="9.125" style="2" bestFit="1" customWidth="1"/>
    <col min="776" max="776" width="11.625" style="2" customWidth="1"/>
    <col min="777" max="777" width="9.5" style="2" bestFit="1" customWidth="1"/>
    <col min="778" max="1024" width="9" style="2"/>
    <col min="1025" max="1025" width="11.625" style="2" customWidth="1"/>
    <col min="1026" max="1026" width="9.125" style="2" bestFit="1" customWidth="1"/>
    <col min="1027" max="1027" width="20.75" style="2" customWidth="1"/>
    <col min="1028" max="1028" width="11.625" style="2" customWidth="1"/>
    <col min="1029" max="1029" width="9.125" style="2" bestFit="1" customWidth="1"/>
    <col min="1030" max="1030" width="11.625" style="2" customWidth="1"/>
    <col min="1031" max="1031" width="9.125" style="2" bestFit="1" customWidth="1"/>
    <col min="1032" max="1032" width="11.625" style="2" customWidth="1"/>
    <col min="1033" max="1033" width="9.5" style="2" bestFit="1" customWidth="1"/>
    <col min="1034" max="1280" width="9" style="2"/>
    <col min="1281" max="1281" width="11.625" style="2" customWidth="1"/>
    <col min="1282" max="1282" width="9.125" style="2" bestFit="1" customWidth="1"/>
    <col min="1283" max="1283" width="20.75" style="2" customWidth="1"/>
    <col min="1284" max="1284" width="11.625" style="2" customWidth="1"/>
    <col min="1285" max="1285" width="9.125" style="2" bestFit="1" customWidth="1"/>
    <col min="1286" max="1286" width="11.625" style="2" customWidth="1"/>
    <col min="1287" max="1287" width="9.125" style="2" bestFit="1" customWidth="1"/>
    <col min="1288" max="1288" width="11.625" style="2" customWidth="1"/>
    <col min="1289" max="1289" width="9.5" style="2" bestFit="1" customWidth="1"/>
    <col min="1290" max="1536" width="9" style="2"/>
    <col min="1537" max="1537" width="11.625" style="2" customWidth="1"/>
    <col min="1538" max="1538" width="9.125" style="2" bestFit="1" customWidth="1"/>
    <col min="1539" max="1539" width="20.75" style="2" customWidth="1"/>
    <col min="1540" max="1540" width="11.625" style="2" customWidth="1"/>
    <col min="1541" max="1541" width="9.125" style="2" bestFit="1" customWidth="1"/>
    <col min="1542" max="1542" width="11.625" style="2" customWidth="1"/>
    <col min="1543" max="1543" width="9.125" style="2" bestFit="1" customWidth="1"/>
    <col min="1544" max="1544" width="11.625" style="2" customWidth="1"/>
    <col min="1545" max="1545" width="9.5" style="2" bestFit="1" customWidth="1"/>
    <col min="1546" max="1792" width="9" style="2"/>
    <col min="1793" max="1793" width="11.625" style="2" customWidth="1"/>
    <col min="1794" max="1794" width="9.125" style="2" bestFit="1" customWidth="1"/>
    <col min="1795" max="1795" width="20.75" style="2" customWidth="1"/>
    <col min="1796" max="1796" width="11.625" style="2" customWidth="1"/>
    <col min="1797" max="1797" width="9.125" style="2" bestFit="1" customWidth="1"/>
    <col min="1798" max="1798" width="11.625" style="2" customWidth="1"/>
    <col min="1799" max="1799" width="9.125" style="2" bestFit="1" customWidth="1"/>
    <col min="1800" max="1800" width="11.625" style="2" customWidth="1"/>
    <col min="1801" max="1801" width="9.5" style="2" bestFit="1" customWidth="1"/>
    <col min="1802" max="2048" width="9" style="2"/>
    <col min="2049" max="2049" width="11.625" style="2" customWidth="1"/>
    <col min="2050" max="2050" width="9.125" style="2" bestFit="1" customWidth="1"/>
    <col min="2051" max="2051" width="20.75" style="2" customWidth="1"/>
    <col min="2052" max="2052" width="11.625" style="2" customWidth="1"/>
    <col min="2053" max="2053" width="9.125" style="2" bestFit="1" customWidth="1"/>
    <col min="2054" max="2054" width="11.625" style="2" customWidth="1"/>
    <col min="2055" max="2055" width="9.125" style="2" bestFit="1" customWidth="1"/>
    <col min="2056" max="2056" width="11.625" style="2" customWidth="1"/>
    <col min="2057" max="2057" width="9.5" style="2" bestFit="1" customWidth="1"/>
    <col min="2058" max="2304" width="9" style="2"/>
    <col min="2305" max="2305" width="11.625" style="2" customWidth="1"/>
    <col min="2306" max="2306" width="9.125" style="2" bestFit="1" customWidth="1"/>
    <col min="2307" max="2307" width="20.75" style="2" customWidth="1"/>
    <col min="2308" max="2308" width="11.625" style="2" customWidth="1"/>
    <col min="2309" max="2309" width="9.125" style="2" bestFit="1" customWidth="1"/>
    <col min="2310" max="2310" width="11.625" style="2" customWidth="1"/>
    <col min="2311" max="2311" width="9.125" style="2" bestFit="1" customWidth="1"/>
    <col min="2312" max="2312" width="11.625" style="2" customWidth="1"/>
    <col min="2313" max="2313" width="9.5" style="2" bestFit="1" customWidth="1"/>
    <col min="2314" max="2560" width="9" style="2"/>
    <col min="2561" max="2561" width="11.625" style="2" customWidth="1"/>
    <col min="2562" max="2562" width="9.125" style="2" bestFit="1" customWidth="1"/>
    <col min="2563" max="2563" width="20.75" style="2" customWidth="1"/>
    <col min="2564" max="2564" width="11.625" style="2" customWidth="1"/>
    <col min="2565" max="2565" width="9.125" style="2" bestFit="1" customWidth="1"/>
    <col min="2566" max="2566" width="11.625" style="2" customWidth="1"/>
    <col min="2567" max="2567" width="9.125" style="2" bestFit="1" customWidth="1"/>
    <col min="2568" max="2568" width="11.625" style="2" customWidth="1"/>
    <col min="2569" max="2569" width="9.5" style="2" bestFit="1" customWidth="1"/>
    <col min="2570" max="2816" width="9" style="2"/>
    <col min="2817" max="2817" width="11.625" style="2" customWidth="1"/>
    <col min="2818" max="2818" width="9.125" style="2" bestFit="1" customWidth="1"/>
    <col min="2819" max="2819" width="20.75" style="2" customWidth="1"/>
    <col min="2820" max="2820" width="11.625" style="2" customWidth="1"/>
    <col min="2821" max="2821" width="9.125" style="2" bestFit="1" customWidth="1"/>
    <col min="2822" max="2822" width="11.625" style="2" customWidth="1"/>
    <col min="2823" max="2823" width="9.125" style="2" bestFit="1" customWidth="1"/>
    <col min="2824" max="2824" width="11.625" style="2" customWidth="1"/>
    <col min="2825" max="2825" width="9.5" style="2" bestFit="1" customWidth="1"/>
    <col min="2826" max="3072" width="9" style="2"/>
    <col min="3073" max="3073" width="11.625" style="2" customWidth="1"/>
    <col min="3074" max="3074" width="9.125" style="2" bestFit="1" customWidth="1"/>
    <col min="3075" max="3075" width="20.75" style="2" customWidth="1"/>
    <col min="3076" max="3076" width="11.625" style="2" customWidth="1"/>
    <col min="3077" max="3077" width="9.125" style="2" bestFit="1" customWidth="1"/>
    <col min="3078" max="3078" width="11.625" style="2" customWidth="1"/>
    <col min="3079" max="3079" width="9.125" style="2" bestFit="1" customWidth="1"/>
    <col min="3080" max="3080" width="11.625" style="2" customWidth="1"/>
    <col min="3081" max="3081" width="9.5" style="2" bestFit="1" customWidth="1"/>
    <col min="3082" max="3328" width="9" style="2"/>
    <col min="3329" max="3329" width="11.625" style="2" customWidth="1"/>
    <col min="3330" max="3330" width="9.125" style="2" bestFit="1" customWidth="1"/>
    <col min="3331" max="3331" width="20.75" style="2" customWidth="1"/>
    <col min="3332" max="3332" width="11.625" style="2" customWidth="1"/>
    <col min="3333" max="3333" width="9.125" style="2" bestFit="1" customWidth="1"/>
    <col min="3334" max="3334" width="11.625" style="2" customWidth="1"/>
    <col min="3335" max="3335" width="9.125" style="2" bestFit="1" customWidth="1"/>
    <col min="3336" max="3336" width="11.625" style="2" customWidth="1"/>
    <col min="3337" max="3337" width="9.5" style="2" bestFit="1" customWidth="1"/>
    <col min="3338" max="3584" width="9" style="2"/>
    <col min="3585" max="3585" width="11.625" style="2" customWidth="1"/>
    <col min="3586" max="3586" width="9.125" style="2" bestFit="1" customWidth="1"/>
    <col min="3587" max="3587" width="20.75" style="2" customWidth="1"/>
    <col min="3588" max="3588" width="11.625" style="2" customWidth="1"/>
    <col min="3589" max="3589" width="9.125" style="2" bestFit="1" customWidth="1"/>
    <col min="3590" max="3590" width="11.625" style="2" customWidth="1"/>
    <col min="3591" max="3591" width="9.125" style="2" bestFit="1" customWidth="1"/>
    <col min="3592" max="3592" width="11.625" style="2" customWidth="1"/>
    <col min="3593" max="3593" width="9.5" style="2" bestFit="1" customWidth="1"/>
    <col min="3594" max="3840" width="9" style="2"/>
    <col min="3841" max="3841" width="11.625" style="2" customWidth="1"/>
    <col min="3842" max="3842" width="9.125" style="2" bestFit="1" customWidth="1"/>
    <col min="3843" max="3843" width="20.75" style="2" customWidth="1"/>
    <col min="3844" max="3844" width="11.625" style="2" customWidth="1"/>
    <col min="3845" max="3845" width="9.125" style="2" bestFit="1" customWidth="1"/>
    <col min="3846" max="3846" width="11.625" style="2" customWidth="1"/>
    <col min="3847" max="3847" width="9.125" style="2" bestFit="1" customWidth="1"/>
    <col min="3848" max="3848" width="11.625" style="2" customWidth="1"/>
    <col min="3849" max="3849" width="9.5" style="2" bestFit="1" customWidth="1"/>
    <col min="3850" max="4096" width="9" style="2"/>
    <col min="4097" max="4097" width="11.625" style="2" customWidth="1"/>
    <col min="4098" max="4098" width="9.125" style="2" bestFit="1" customWidth="1"/>
    <col min="4099" max="4099" width="20.75" style="2" customWidth="1"/>
    <col min="4100" max="4100" width="11.625" style="2" customWidth="1"/>
    <col min="4101" max="4101" width="9.125" style="2" bestFit="1" customWidth="1"/>
    <col min="4102" max="4102" width="11.625" style="2" customWidth="1"/>
    <col min="4103" max="4103" width="9.125" style="2" bestFit="1" customWidth="1"/>
    <col min="4104" max="4104" width="11.625" style="2" customWidth="1"/>
    <col min="4105" max="4105" width="9.5" style="2" bestFit="1" customWidth="1"/>
    <col min="4106" max="4352" width="9" style="2"/>
    <col min="4353" max="4353" width="11.625" style="2" customWidth="1"/>
    <col min="4354" max="4354" width="9.125" style="2" bestFit="1" customWidth="1"/>
    <col min="4355" max="4355" width="20.75" style="2" customWidth="1"/>
    <col min="4356" max="4356" width="11.625" style="2" customWidth="1"/>
    <col min="4357" max="4357" width="9.125" style="2" bestFit="1" customWidth="1"/>
    <col min="4358" max="4358" width="11.625" style="2" customWidth="1"/>
    <col min="4359" max="4359" width="9.125" style="2" bestFit="1" customWidth="1"/>
    <col min="4360" max="4360" width="11.625" style="2" customWidth="1"/>
    <col min="4361" max="4361" width="9.5" style="2" bestFit="1" customWidth="1"/>
    <col min="4362" max="4608" width="9" style="2"/>
    <col min="4609" max="4609" width="11.625" style="2" customWidth="1"/>
    <col min="4610" max="4610" width="9.125" style="2" bestFit="1" customWidth="1"/>
    <col min="4611" max="4611" width="20.75" style="2" customWidth="1"/>
    <col min="4612" max="4612" width="11.625" style="2" customWidth="1"/>
    <col min="4613" max="4613" width="9.125" style="2" bestFit="1" customWidth="1"/>
    <col min="4614" max="4614" width="11.625" style="2" customWidth="1"/>
    <col min="4615" max="4615" width="9.125" style="2" bestFit="1" customWidth="1"/>
    <col min="4616" max="4616" width="11.625" style="2" customWidth="1"/>
    <col min="4617" max="4617" width="9.5" style="2" bestFit="1" customWidth="1"/>
    <col min="4618" max="4864" width="9" style="2"/>
    <col min="4865" max="4865" width="11.625" style="2" customWidth="1"/>
    <col min="4866" max="4866" width="9.125" style="2" bestFit="1" customWidth="1"/>
    <col min="4867" max="4867" width="20.75" style="2" customWidth="1"/>
    <col min="4868" max="4868" width="11.625" style="2" customWidth="1"/>
    <col min="4869" max="4869" width="9.125" style="2" bestFit="1" customWidth="1"/>
    <col min="4870" max="4870" width="11.625" style="2" customWidth="1"/>
    <col min="4871" max="4871" width="9.125" style="2" bestFit="1" customWidth="1"/>
    <col min="4872" max="4872" width="11.625" style="2" customWidth="1"/>
    <col min="4873" max="4873" width="9.5" style="2" bestFit="1" customWidth="1"/>
    <col min="4874" max="5120" width="9" style="2"/>
    <col min="5121" max="5121" width="11.625" style="2" customWidth="1"/>
    <col min="5122" max="5122" width="9.125" style="2" bestFit="1" customWidth="1"/>
    <col min="5123" max="5123" width="20.75" style="2" customWidth="1"/>
    <col min="5124" max="5124" width="11.625" style="2" customWidth="1"/>
    <col min="5125" max="5125" width="9.125" style="2" bestFit="1" customWidth="1"/>
    <col min="5126" max="5126" width="11.625" style="2" customWidth="1"/>
    <col min="5127" max="5127" width="9.125" style="2" bestFit="1" customWidth="1"/>
    <col min="5128" max="5128" width="11.625" style="2" customWidth="1"/>
    <col min="5129" max="5129" width="9.5" style="2" bestFit="1" customWidth="1"/>
    <col min="5130" max="5376" width="9" style="2"/>
    <col min="5377" max="5377" width="11.625" style="2" customWidth="1"/>
    <col min="5378" max="5378" width="9.125" style="2" bestFit="1" customWidth="1"/>
    <col min="5379" max="5379" width="20.75" style="2" customWidth="1"/>
    <col min="5380" max="5380" width="11.625" style="2" customWidth="1"/>
    <col min="5381" max="5381" width="9.125" style="2" bestFit="1" customWidth="1"/>
    <col min="5382" max="5382" width="11.625" style="2" customWidth="1"/>
    <col min="5383" max="5383" width="9.125" style="2" bestFit="1" customWidth="1"/>
    <col min="5384" max="5384" width="11.625" style="2" customWidth="1"/>
    <col min="5385" max="5385" width="9.5" style="2" bestFit="1" customWidth="1"/>
    <col min="5386" max="5632" width="9" style="2"/>
    <col min="5633" max="5633" width="11.625" style="2" customWidth="1"/>
    <col min="5634" max="5634" width="9.125" style="2" bestFit="1" customWidth="1"/>
    <col min="5635" max="5635" width="20.75" style="2" customWidth="1"/>
    <col min="5636" max="5636" width="11.625" style="2" customWidth="1"/>
    <col min="5637" max="5637" width="9.125" style="2" bestFit="1" customWidth="1"/>
    <col min="5638" max="5638" width="11.625" style="2" customWidth="1"/>
    <col min="5639" max="5639" width="9.125" style="2" bestFit="1" customWidth="1"/>
    <col min="5640" max="5640" width="11.625" style="2" customWidth="1"/>
    <col min="5641" max="5641" width="9.5" style="2" bestFit="1" customWidth="1"/>
    <col min="5642" max="5888" width="9" style="2"/>
    <col min="5889" max="5889" width="11.625" style="2" customWidth="1"/>
    <col min="5890" max="5890" width="9.125" style="2" bestFit="1" customWidth="1"/>
    <col min="5891" max="5891" width="20.75" style="2" customWidth="1"/>
    <col min="5892" max="5892" width="11.625" style="2" customWidth="1"/>
    <col min="5893" max="5893" width="9.125" style="2" bestFit="1" customWidth="1"/>
    <col min="5894" max="5894" width="11.625" style="2" customWidth="1"/>
    <col min="5895" max="5895" width="9.125" style="2" bestFit="1" customWidth="1"/>
    <col min="5896" max="5896" width="11.625" style="2" customWidth="1"/>
    <col min="5897" max="5897" width="9.5" style="2" bestFit="1" customWidth="1"/>
    <col min="5898" max="6144" width="9" style="2"/>
    <col min="6145" max="6145" width="11.625" style="2" customWidth="1"/>
    <col min="6146" max="6146" width="9.125" style="2" bestFit="1" customWidth="1"/>
    <col min="6147" max="6147" width="20.75" style="2" customWidth="1"/>
    <col min="6148" max="6148" width="11.625" style="2" customWidth="1"/>
    <col min="6149" max="6149" width="9.125" style="2" bestFit="1" customWidth="1"/>
    <col min="6150" max="6150" width="11.625" style="2" customWidth="1"/>
    <col min="6151" max="6151" width="9.125" style="2" bestFit="1" customWidth="1"/>
    <col min="6152" max="6152" width="11.625" style="2" customWidth="1"/>
    <col min="6153" max="6153" width="9.5" style="2" bestFit="1" customWidth="1"/>
    <col min="6154" max="6400" width="9" style="2"/>
    <col min="6401" max="6401" width="11.625" style="2" customWidth="1"/>
    <col min="6402" max="6402" width="9.125" style="2" bestFit="1" customWidth="1"/>
    <col min="6403" max="6403" width="20.75" style="2" customWidth="1"/>
    <col min="6404" max="6404" width="11.625" style="2" customWidth="1"/>
    <col min="6405" max="6405" width="9.125" style="2" bestFit="1" customWidth="1"/>
    <col min="6406" max="6406" width="11.625" style="2" customWidth="1"/>
    <col min="6407" max="6407" width="9.125" style="2" bestFit="1" customWidth="1"/>
    <col min="6408" max="6408" width="11.625" style="2" customWidth="1"/>
    <col min="6409" max="6409" width="9.5" style="2" bestFit="1" customWidth="1"/>
    <col min="6410" max="6656" width="9" style="2"/>
    <col min="6657" max="6657" width="11.625" style="2" customWidth="1"/>
    <col min="6658" max="6658" width="9.125" style="2" bestFit="1" customWidth="1"/>
    <col min="6659" max="6659" width="20.75" style="2" customWidth="1"/>
    <col min="6660" max="6660" width="11.625" style="2" customWidth="1"/>
    <col min="6661" max="6661" width="9.125" style="2" bestFit="1" customWidth="1"/>
    <col min="6662" max="6662" width="11.625" style="2" customWidth="1"/>
    <col min="6663" max="6663" width="9.125" style="2" bestFit="1" customWidth="1"/>
    <col min="6664" max="6664" width="11.625" style="2" customWidth="1"/>
    <col min="6665" max="6665" width="9.5" style="2" bestFit="1" customWidth="1"/>
    <col min="6666" max="6912" width="9" style="2"/>
    <col min="6913" max="6913" width="11.625" style="2" customWidth="1"/>
    <col min="6914" max="6914" width="9.125" style="2" bestFit="1" customWidth="1"/>
    <col min="6915" max="6915" width="20.75" style="2" customWidth="1"/>
    <col min="6916" max="6916" width="11.625" style="2" customWidth="1"/>
    <col min="6917" max="6917" width="9.125" style="2" bestFit="1" customWidth="1"/>
    <col min="6918" max="6918" width="11.625" style="2" customWidth="1"/>
    <col min="6919" max="6919" width="9.125" style="2" bestFit="1" customWidth="1"/>
    <col min="6920" max="6920" width="11.625" style="2" customWidth="1"/>
    <col min="6921" max="6921" width="9.5" style="2" bestFit="1" customWidth="1"/>
    <col min="6922" max="7168" width="9" style="2"/>
    <col min="7169" max="7169" width="11.625" style="2" customWidth="1"/>
    <col min="7170" max="7170" width="9.125" style="2" bestFit="1" customWidth="1"/>
    <col min="7171" max="7171" width="20.75" style="2" customWidth="1"/>
    <col min="7172" max="7172" width="11.625" style="2" customWidth="1"/>
    <col min="7173" max="7173" width="9.125" style="2" bestFit="1" customWidth="1"/>
    <col min="7174" max="7174" width="11.625" style="2" customWidth="1"/>
    <col min="7175" max="7175" width="9.125" style="2" bestFit="1" customWidth="1"/>
    <col min="7176" max="7176" width="11.625" style="2" customWidth="1"/>
    <col min="7177" max="7177" width="9.5" style="2" bestFit="1" customWidth="1"/>
    <col min="7178" max="7424" width="9" style="2"/>
    <col min="7425" max="7425" width="11.625" style="2" customWidth="1"/>
    <col min="7426" max="7426" width="9.125" style="2" bestFit="1" customWidth="1"/>
    <col min="7427" max="7427" width="20.75" style="2" customWidth="1"/>
    <col min="7428" max="7428" width="11.625" style="2" customWidth="1"/>
    <col min="7429" max="7429" width="9.125" style="2" bestFit="1" customWidth="1"/>
    <col min="7430" max="7430" width="11.625" style="2" customWidth="1"/>
    <col min="7431" max="7431" width="9.125" style="2" bestFit="1" customWidth="1"/>
    <col min="7432" max="7432" width="11.625" style="2" customWidth="1"/>
    <col min="7433" max="7433" width="9.5" style="2" bestFit="1" customWidth="1"/>
    <col min="7434" max="7680" width="9" style="2"/>
    <col min="7681" max="7681" width="11.625" style="2" customWidth="1"/>
    <col min="7682" max="7682" width="9.125" style="2" bestFit="1" customWidth="1"/>
    <col min="7683" max="7683" width="20.75" style="2" customWidth="1"/>
    <col min="7684" max="7684" width="11.625" style="2" customWidth="1"/>
    <col min="7685" max="7685" width="9.125" style="2" bestFit="1" customWidth="1"/>
    <col min="7686" max="7686" width="11.625" style="2" customWidth="1"/>
    <col min="7687" max="7687" width="9.125" style="2" bestFit="1" customWidth="1"/>
    <col min="7688" max="7688" width="11.625" style="2" customWidth="1"/>
    <col min="7689" max="7689" width="9.5" style="2" bestFit="1" customWidth="1"/>
    <col min="7690" max="7936" width="9" style="2"/>
    <col min="7937" max="7937" width="11.625" style="2" customWidth="1"/>
    <col min="7938" max="7938" width="9.125" style="2" bestFit="1" customWidth="1"/>
    <col min="7939" max="7939" width="20.75" style="2" customWidth="1"/>
    <col min="7940" max="7940" width="11.625" style="2" customWidth="1"/>
    <col min="7941" max="7941" width="9.125" style="2" bestFit="1" customWidth="1"/>
    <col min="7942" max="7942" width="11.625" style="2" customWidth="1"/>
    <col min="7943" max="7943" width="9.125" style="2" bestFit="1" customWidth="1"/>
    <col min="7944" max="7944" width="11.625" style="2" customWidth="1"/>
    <col min="7945" max="7945" width="9.5" style="2" bestFit="1" customWidth="1"/>
    <col min="7946" max="8192" width="9" style="2"/>
    <col min="8193" max="8193" width="11.625" style="2" customWidth="1"/>
    <col min="8194" max="8194" width="9.125" style="2" bestFit="1" customWidth="1"/>
    <col min="8195" max="8195" width="20.75" style="2" customWidth="1"/>
    <col min="8196" max="8196" width="11.625" style="2" customWidth="1"/>
    <col min="8197" max="8197" width="9.125" style="2" bestFit="1" customWidth="1"/>
    <col min="8198" max="8198" width="11.625" style="2" customWidth="1"/>
    <col min="8199" max="8199" width="9.125" style="2" bestFit="1" customWidth="1"/>
    <col min="8200" max="8200" width="11.625" style="2" customWidth="1"/>
    <col min="8201" max="8201" width="9.5" style="2" bestFit="1" customWidth="1"/>
    <col min="8202" max="8448" width="9" style="2"/>
    <col min="8449" max="8449" width="11.625" style="2" customWidth="1"/>
    <col min="8450" max="8450" width="9.125" style="2" bestFit="1" customWidth="1"/>
    <col min="8451" max="8451" width="20.75" style="2" customWidth="1"/>
    <col min="8452" max="8452" width="11.625" style="2" customWidth="1"/>
    <col min="8453" max="8453" width="9.125" style="2" bestFit="1" customWidth="1"/>
    <col min="8454" max="8454" width="11.625" style="2" customWidth="1"/>
    <col min="8455" max="8455" width="9.125" style="2" bestFit="1" customWidth="1"/>
    <col min="8456" max="8456" width="11.625" style="2" customWidth="1"/>
    <col min="8457" max="8457" width="9.5" style="2" bestFit="1" customWidth="1"/>
    <col min="8458" max="8704" width="9" style="2"/>
    <col min="8705" max="8705" width="11.625" style="2" customWidth="1"/>
    <col min="8706" max="8706" width="9.125" style="2" bestFit="1" customWidth="1"/>
    <col min="8707" max="8707" width="20.75" style="2" customWidth="1"/>
    <col min="8708" max="8708" width="11.625" style="2" customWidth="1"/>
    <col min="8709" max="8709" width="9.125" style="2" bestFit="1" customWidth="1"/>
    <col min="8710" max="8710" width="11.625" style="2" customWidth="1"/>
    <col min="8711" max="8711" width="9.125" style="2" bestFit="1" customWidth="1"/>
    <col min="8712" max="8712" width="11.625" style="2" customWidth="1"/>
    <col min="8713" max="8713" width="9.5" style="2" bestFit="1" customWidth="1"/>
    <col min="8714" max="8960" width="9" style="2"/>
    <col min="8961" max="8961" width="11.625" style="2" customWidth="1"/>
    <col min="8962" max="8962" width="9.125" style="2" bestFit="1" customWidth="1"/>
    <col min="8963" max="8963" width="20.75" style="2" customWidth="1"/>
    <col min="8964" max="8964" width="11.625" style="2" customWidth="1"/>
    <col min="8965" max="8965" width="9.125" style="2" bestFit="1" customWidth="1"/>
    <col min="8966" max="8966" width="11.625" style="2" customWidth="1"/>
    <col min="8967" max="8967" width="9.125" style="2" bestFit="1" customWidth="1"/>
    <col min="8968" max="8968" width="11.625" style="2" customWidth="1"/>
    <col min="8969" max="8969" width="9.5" style="2" bestFit="1" customWidth="1"/>
    <col min="8970" max="9216" width="9" style="2"/>
    <col min="9217" max="9217" width="11.625" style="2" customWidth="1"/>
    <col min="9218" max="9218" width="9.125" style="2" bestFit="1" customWidth="1"/>
    <col min="9219" max="9219" width="20.75" style="2" customWidth="1"/>
    <col min="9220" max="9220" width="11.625" style="2" customWidth="1"/>
    <col min="9221" max="9221" width="9.125" style="2" bestFit="1" customWidth="1"/>
    <col min="9222" max="9222" width="11.625" style="2" customWidth="1"/>
    <col min="9223" max="9223" width="9.125" style="2" bestFit="1" customWidth="1"/>
    <col min="9224" max="9224" width="11.625" style="2" customWidth="1"/>
    <col min="9225" max="9225" width="9.5" style="2" bestFit="1" customWidth="1"/>
    <col min="9226" max="9472" width="9" style="2"/>
    <col min="9473" max="9473" width="11.625" style="2" customWidth="1"/>
    <col min="9474" max="9474" width="9.125" style="2" bestFit="1" customWidth="1"/>
    <col min="9475" max="9475" width="20.75" style="2" customWidth="1"/>
    <col min="9476" max="9476" width="11.625" style="2" customWidth="1"/>
    <col min="9477" max="9477" width="9.125" style="2" bestFit="1" customWidth="1"/>
    <col min="9478" max="9478" width="11.625" style="2" customWidth="1"/>
    <col min="9479" max="9479" width="9.125" style="2" bestFit="1" customWidth="1"/>
    <col min="9480" max="9480" width="11.625" style="2" customWidth="1"/>
    <col min="9481" max="9481" width="9.5" style="2" bestFit="1" customWidth="1"/>
    <col min="9482" max="9728" width="9" style="2"/>
    <col min="9729" max="9729" width="11.625" style="2" customWidth="1"/>
    <col min="9730" max="9730" width="9.125" style="2" bestFit="1" customWidth="1"/>
    <col min="9731" max="9731" width="20.75" style="2" customWidth="1"/>
    <col min="9732" max="9732" width="11.625" style="2" customWidth="1"/>
    <col min="9733" max="9733" width="9.125" style="2" bestFit="1" customWidth="1"/>
    <col min="9734" max="9734" width="11.625" style="2" customWidth="1"/>
    <col min="9735" max="9735" width="9.125" style="2" bestFit="1" customWidth="1"/>
    <col min="9736" max="9736" width="11.625" style="2" customWidth="1"/>
    <col min="9737" max="9737" width="9.5" style="2" bestFit="1" customWidth="1"/>
    <col min="9738" max="9984" width="9" style="2"/>
    <col min="9985" max="9985" width="11.625" style="2" customWidth="1"/>
    <col min="9986" max="9986" width="9.125" style="2" bestFit="1" customWidth="1"/>
    <col min="9987" max="9987" width="20.75" style="2" customWidth="1"/>
    <col min="9988" max="9988" width="11.625" style="2" customWidth="1"/>
    <col min="9989" max="9989" width="9.125" style="2" bestFit="1" customWidth="1"/>
    <col min="9990" max="9990" width="11.625" style="2" customWidth="1"/>
    <col min="9991" max="9991" width="9.125" style="2" bestFit="1" customWidth="1"/>
    <col min="9992" max="9992" width="11.625" style="2" customWidth="1"/>
    <col min="9993" max="9993" width="9.5" style="2" bestFit="1" customWidth="1"/>
    <col min="9994" max="10240" width="9" style="2"/>
    <col min="10241" max="10241" width="11.625" style="2" customWidth="1"/>
    <col min="10242" max="10242" width="9.125" style="2" bestFit="1" customWidth="1"/>
    <col min="10243" max="10243" width="20.75" style="2" customWidth="1"/>
    <col min="10244" max="10244" width="11.625" style="2" customWidth="1"/>
    <col min="10245" max="10245" width="9.125" style="2" bestFit="1" customWidth="1"/>
    <col min="10246" max="10246" width="11.625" style="2" customWidth="1"/>
    <col min="10247" max="10247" width="9.125" style="2" bestFit="1" customWidth="1"/>
    <col min="10248" max="10248" width="11.625" style="2" customWidth="1"/>
    <col min="10249" max="10249" width="9.5" style="2" bestFit="1" customWidth="1"/>
    <col min="10250" max="10496" width="9" style="2"/>
    <col min="10497" max="10497" width="11.625" style="2" customWidth="1"/>
    <col min="10498" max="10498" width="9.125" style="2" bestFit="1" customWidth="1"/>
    <col min="10499" max="10499" width="20.75" style="2" customWidth="1"/>
    <col min="10500" max="10500" width="11.625" style="2" customWidth="1"/>
    <col min="10501" max="10501" width="9.125" style="2" bestFit="1" customWidth="1"/>
    <col min="10502" max="10502" width="11.625" style="2" customWidth="1"/>
    <col min="10503" max="10503" width="9.125" style="2" bestFit="1" customWidth="1"/>
    <col min="10504" max="10504" width="11.625" style="2" customWidth="1"/>
    <col min="10505" max="10505" width="9.5" style="2" bestFit="1" customWidth="1"/>
    <col min="10506" max="10752" width="9" style="2"/>
    <col min="10753" max="10753" width="11.625" style="2" customWidth="1"/>
    <col min="10754" max="10754" width="9.125" style="2" bestFit="1" customWidth="1"/>
    <col min="10755" max="10755" width="20.75" style="2" customWidth="1"/>
    <col min="10756" max="10756" width="11.625" style="2" customWidth="1"/>
    <col min="10757" max="10757" width="9.125" style="2" bestFit="1" customWidth="1"/>
    <col min="10758" max="10758" width="11.625" style="2" customWidth="1"/>
    <col min="10759" max="10759" width="9.125" style="2" bestFit="1" customWidth="1"/>
    <col min="10760" max="10760" width="11.625" style="2" customWidth="1"/>
    <col min="10761" max="10761" width="9.5" style="2" bestFit="1" customWidth="1"/>
    <col min="10762" max="11008" width="9" style="2"/>
    <col min="11009" max="11009" width="11.625" style="2" customWidth="1"/>
    <col min="11010" max="11010" width="9.125" style="2" bestFit="1" customWidth="1"/>
    <col min="11011" max="11011" width="20.75" style="2" customWidth="1"/>
    <col min="11012" max="11012" width="11.625" style="2" customWidth="1"/>
    <col min="11013" max="11013" width="9.125" style="2" bestFit="1" customWidth="1"/>
    <col min="11014" max="11014" width="11.625" style="2" customWidth="1"/>
    <col min="11015" max="11015" width="9.125" style="2" bestFit="1" customWidth="1"/>
    <col min="11016" max="11016" width="11.625" style="2" customWidth="1"/>
    <col min="11017" max="11017" width="9.5" style="2" bestFit="1" customWidth="1"/>
    <col min="11018" max="11264" width="9" style="2"/>
    <col min="11265" max="11265" width="11.625" style="2" customWidth="1"/>
    <col min="11266" max="11266" width="9.125" style="2" bestFit="1" customWidth="1"/>
    <col min="11267" max="11267" width="20.75" style="2" customWidth="1"/>
    <col min="11268" max="11268" width="11.625" style="2" customWidth="1"/>
    <col min="11269" max="11269" width="9.125" style="2" bestFit="1" customWidth="1"/>
    <col min="11270" max="11270" width="11.625" style="2" customWidth="1"/>
    <col min="11271" max="11271" width="9.125" style="2" bestFit="1" customWidth="1"/>
    <col min="11272" max="11272" width="11.625" style="2" customWidth="1"/>
    <col min="11273" max="11273" width="9.5" style="2" bestFit="1" customWidth="1"/>
    <col min="11274" max="11520" width="9" style="2"/>
    <col min="11521" max="11521" width="11.625" style="2" customWidth="1"/>
    <col min="11522" max="11522" width="9.125" style="2" bestFit="1" customWidth="1"/>
    <col min="11523" max="11523" width="20.75" style="2" customWidth="1"/>
    <col min="11524" max="11524" width="11.625" style="2" customWidth="1"/>
    <col min="11525" max="11525" width="9.125" style="2" bestFit="1" customWidth="1"/>
    <col min="11526" max="11526" width="11.625" style="2" customWidth="1"/>
    <col min="11527" max="11527" width="9.125" style="2" bestFit="1" customWidth="1"/>
    <col min="11528" max="11528" width="11.625" style="2" customWidth="1"/>
    <col min="11529" max="11529" width="9.5" style="2" bestFit="1" customWidth="1"/>
    <col min="11530" max="11776" width="9" style="2"/>
    <col min="11777" max="11777" width="11.625" style="2" customWidth="1"/>
    <col min="11778" max="11778" width="9.125" style="2" bestFit="1" customWidth="1"/>
    <col min="11779" max="11779" width="20.75" style="2" customWidth="1"/>
    <col min="11780" max="11780" width="11.625" style="2" customWidth="1"/>
    <col min="11781" max="11781" width="9.125" style="2" bestFit="1" customWidth="1"/>
    <col min="11782" max="11782" width="11.625" style="2" customWidth="1"/>
    <col min="11783" max="11783" width="9.125" style="2" bestFit="1" customWidth="1"/>
    <col min="11784" max="11784" width="11.625" style="2" customWidth="1"/>
    <col min="11785" max="11785" width="9.5" style="2" bestFit="1" customWidth="1"/>
    <col min="11786" max="12032" width="9" style="2"/>
    <col min="12033" max="12033" width="11.625" style="2" customWidth="1"/>
    <col min="12034" max="12034" width="9.125" style="2" bestFit="1" customWidth="1"/>
    <col min="12035" max="12035" width="20.75" style="2" customWidth="1"/>
    <col min="12036" max="12036" width="11.625" style="2" customWidth="1"/>
    <col min="12037" max="12037" width="9.125" style="2" bestFit="1" customWidth="1"/>
    <col min="12038" max="12038" width="11.625" style="2" customWidth="1"/>
    <col min="12039" max="12039" width="9.125" style="2" bestFit="1" customWidth="1"/>
    <col min="12040" max="12040" width="11.625" style="2" customWidth="1"/>
    <col min="12041" max="12041" width="9.5" style="2" bestFit="1" customWidth="1"/>
    <col min="12042" max="12288" width="9" style="2"/>
    <col min="12289" max="12289" width="11.625" style="2" customWidth="1"/>
    <col min="12290" max="12290" width="9.125" style="2" bestFit="1" customWidth="1"/>
    <col min="12291" max="12291" width="20.75" style="2" customWidth="1"/>
    <col min="12292" max="12292" width="11.625" style="2" customWidth="1"/>
    <col min="12293" max="12293" width="9.125" style="2" bestFit="1" customWidth="1"/>
    <col min="12294" max="12294" width="11.625" style="2" customWidth="1"/>
    <col min="12295" max="12295" width="9.125" style="2" bestFit="1" customWidth="1"/>
    <col min="12296" max="12296" width="11.625" style="2" customWidth="1"/>
    <col min="12297" max="12297" width="9.5" style="2" bestFit="1" customWidth="1"/>
    <col min="12298" max="12544" width="9" style="2"/>
    <col min="12545" max="12545" width="11.625" style="2" customWidth="1"/>
    <col min="12546" max="12546" width="9.125" style="2" bestFit="1" customWidth="1"/>
    <col min="12547" max="12547" width="20.75" style="2" customWidth="1"/>
    <col min="12548" max="12548" width="11.625" style="2" customWidth="1"/>
    <col min="12549" max="12549" width="9.125" style="2" bestFit="1" customWidth="1"/>
    <col min="12550" max="12550" width="11.625" style="2" customWidth="1"/>
    <col min="12551" max="12551" width="9.125" style="2" bestFit="1" customWidth="1"/>
    <col min="12552" max="12552" width="11.625" style="2" customWidth="1"/>
    <col min="12553" max="12553" width="9.5" style="2" bestFit="1" customWidth="1"/>
    <col min="12554" max="12800" width="9" style="2"/>
    <col min="12801" max="12801" width="11.625" style="2" customWidth="1"/>
    <col min="12802" max="12802" width="9.125" style="2" bestFit="1" customWidth="1"/>
    <col min="12803" max="12803" width="20.75" style="2" customWidth="1"/>
    <col min="12804" max="12804" width="11.625" style="2" customWidth="1"/>
    <col min="12805" max="12805" width="9.125" style="2" bestFit="1" customWidth="1"/>
    <col min="12806" max="12806" width="11.625" style="2" customWidth="1"/>
    <col min="12807" max="12807" width="9.125" style="2" bestFit="1" customWidth="1"/>
    <col min="12808" max="12808" width="11.625" style="2" customWidth="1"/>
    <col min="12809" max="12809" width="9.5" style="2" bestFit="1" customWidth="1"/>
    <col min="12810" max="13056" width="9" style="2"/>
    <col min="13057" max="13057" width="11.625" style="2" customWidth="1"/>
    <col min="13058" max="13058" width="9.125" style="2" bestFit="1" customWidth="1"/>
    <col min="13059" max="13059" width="20.75" style="2" customWidth="1"/>
    <col min="13060" max="13060" width="11.625" style="2" customWidth="1"/>
    <col min="13061" max="13061" width="9.125" style="2" bestFit="1" customWidth="1"/>
    <col min="13062" max="13062" width="11.625" style="2" customWidth="1"/>
    <col min="13063" max="13063" width="9.125" style="2" bestFit="1" customWidth="1"/>
    <col min="13064" max="13064" width="11.625" style="2" customWidth="1"/>
    <col min="13065" max="13065" width="9.5" style="2" bestFit="1" customWidth="1"/>
    <col min="13066" max="13312" width="9" style="2"/>
    <col min="13313" max="13313" width="11.625" style="2" customWidth="1"/>
    <col min="13314" max="13314" width="9.125" style="2" bestFit="1" customWidth="1"/>
    <col min="13315" max="13315" width="20.75" style="2" customWidth="1"/>
    <col min="13316" max="13316" width="11.625" style="2" customWidth="1"/>
    <col min="13317" max="13317" width="9.125" style="2" bestFit="1" customWidth="1"/>
    <col min="13318" max="13318" width="11.625" style="2" customWidth="1"/>
    <col min="13319" max="13319" width="9.125" style="2" bestFit="1" customWidth="1"/>
    <col min="13320" max="13320" width="11.625" style="2" customWidth="1"/>
    <col min="13321" max="13321" width="9.5" style="2" bestFit="1" customWidth="1"/>
    <col min="13322" max="13568" width="9" style="2"/>
    <col min="13569" max="13569" width="11.625" style="2" customWidth="1"/>
    <col min="13570" max="13570" width="9.125" style="2" bestFit="1" customWidth="1"/>
    <col min="13571" max="13571" width="20.75" style="2" customWidth="1"/>
    <col min="13572" max="13572" width="11.625" style="2" customWidth="1"/>
    <col min="13573" max="13573" width="9.125" style="2" bestFit="1" customWidth="1"/>
    <col min="13574" max="13574" width="11.625" style="2" customWidth="1"/>
    <col min="13575" max="13575" width="9.125" style="2" bestFit="1" customWidth="1"/>
    <col min="13576" max="13576" width="11.625" style="2" customWidth="1"/>
    <col min="13577" max="13577" width="9.5" style="2" bestFit="1" customWidth="1"/>
    <col min="13578" max="13824" width="9" style="2"/>
    <col min="13825" max="13825" width="11.625" style="2" customWidth="1"/>
    <col min="13826" max="13826" width="9.125" style="2" bestFit="1" customWidth="1"/>
    <col min="13827" max="13827" width="20.75" style="2" customWidth="1"/>
    <col min="13828" max="13828" width="11.625" style="2" customWidth="1"/>
    <col min="13829" max="13829" width="9.125" style="2" bestFit="1" customWidth="1"/>
    <col min="13830" max="13830" width="11.625" style="2" customWidth="1"/>
    <col min="13831" max="13831" width="9.125" style="2" bestFit="1" customWidth="1"/>
    <col min="13832" max="13832" width="11.625" style="2" customWidth="1"/>
    <col min="13833" max="13833" width="9.5" style="2" bestFit="1" customWidth="1"/>
    <col min="13834" max="14080" width="9" style="2"/>
    <col min="14081" max="14081" width="11.625" style="2" customWidth="1"/>
    <col min="14082" max="14082" width="9.125" style="2" bestFit="1" customWidth="1"/>
    <col min="14083" max="14083" width="20.75" style="2" customWidth="1"/>
    <col min="14084" max="14084" width="11.625" style="2" customWidth="1"/>
    <col min="14085" max="14085" width="9.125" style="2" bestFit="1" customWidth="1"/>
    <col min="14086" max="14086" width="11.625" style="2" customWidth="1"/>
    <col min="14087" max="14087" width="9.125" style="2" bestFit="1" customWidth="1"/>
    <col min="14088" max="14088" width="11.625" style="2" customWidth="1"/>
    <col min="14089" max="14089" width="9.5" style="2" bestFit="1" customWidth="1"/>
    <col min="14090" max="14336" width="9" style="2"/>
    <col min="14337" max="14337" width="11.625" style="2" customWidth="1"/>
    <col min="14338" max="14338" width="9.125" style="2" bestFit="1" customWidth="1"/>
    <col min="14339" max="14339" width="20.75" style="2" customWidth="1"/>
    <col min="14340" max="14340" width="11.625" style="2" customWidth="1"/>
    <col min="14341" max="14341" width="9.125" style="2" bestFit="1" customWidth="1"/>
    <col min="14342" max="14342" width="11.625" style="2" customWidth="1"/>
    <col min="14343" max="14343" width="9.125" style="2" bestFit="1" customWidth="1"/>
    <col min="14344" max="14344" width="11.625" style="2" customWidth="1"/>
    <col min="14345" max="14345" width="9.5" style="2" bestFit="1" customWidth="1"/>
    <col min="14346" max="14592" width="9" style="2"/>
    <col min="14593" max="14593" width="11.625" style="2" customWidth="1"/>
    <col min="14594" max="14594" width="9.125" style="2" bestFit="1" customWidth="1"/>
    <col min="14595" max="14595" width="20.75" style="2" customWidth="1"/>
    <col min="14596" max="14596" width="11.625" style="2" customWidth="1"/>
    <col min="14597" max="14597" width="9.125" style="2" bestFit="1" customWidth="1"/>
    <col min="14598" max="14598" width="11.625" style="2" customWidth="1"/>
    <col min="14599" max="14599" width="9.125" style="2" bestFit="1" customWidth="1"/>
    <col min="14600" max="14600" width="11.625" style="2" customWidth="1"/>
    <col min="14601" max="14601" width="9.5" style="2" bestFit="1" customWidth="1"/>
    <col min="14602" max="14848" width="9" style="2"/>
    <col min="14849" max="14849" width="11.625" style="2" customWidth="1"/>
    <col min="14850" max="14850" width="9.125" style="2" bestFit="1" customWidth="1"/>
    <col min="14851" max="14851" width="20.75" style="2" customWidth="1"/>
    <col min="14852" max="14852" width="11.625" style="2" customWidth="1"/>
    <col min="14853" max="14853" width="9.125" style="2" bestFit="1" customWidth="1"/>
    <col min="14854" max="14854" width="11.625" style="2" customWidth="1"/>
    <col min="14855" max="14855" width="9.125" style="2" bestFit="1" customWidth="1"/>
    <col min="14856" max="14856" width="11.625" style="2" customWidth="1"/>
    <col min="14857" max="14857" width="9.5" style="2" bestFit="1" customWidth="1"/>
    <col min="14858" max="15104" width="9" style="2"/>
    <col min="15105" max="15105" width="11.625" style="2" customWidth="1"/>
    <col min="15106" max="15106" width="9.125" style="2" bestFit="1" customWidth="1"/>
    <col min="15107" max="15107" width="20.75" style="2" customWidth="1"/>
    <col min="15108" max="15108" width="11.625" style="2" customWidth="1"/>
    <col min="15109" max="15109" width="9.125" style="2" bestFit="1" customWidth="1"/>
    <col min="15110" max="15110" width="11.625" style="2" customWidth="1"/>
    <col min="15111" max="15111" width="9.125" style="2" bestFit="1" customWidth="1"/>
    <col min="15112" max="15112" width="11.625" style="2" customWidth="1"/>
    <col min="15113" max="15113" width="9.5" style="2" bestFit="1" customWidth="1"/>
    <col min="15114" max="15360" width="9" style="2"/>
    <col min="15361" max="15361" width="11.625" style="2" customWidth="1"/>
    <col min="15362" max="15362" width="9.125" style="2" bestFit="1" customWidth="1"/>
    <col min="15363" max="15363" width="20.75" style="2" customWidth="1"/>
    <col min="15364" max="15364" width="11.625" style="2" customWidth="1"/>
    <col min="15365" max="15365" width="9.125" style="2" bestFit="1" customWidth="1"/>
    <col min="15366" max="15366" width="11.625" style="2" customWidth="1"/>
    <col min="15367" max="15367" width="9.125" style="2" bestFit="1" customWidth="1"/>
    <col min="15368" max="15368" width="11.625" style="2" customWidth="1"/>
    <col min="15369" max="15369" width="9.5" style="2" bestFit="1" customWidth="1"/>
    <col min="15370" max="15616" width="9" style="2"/>
    <col min="15617" max="15617" width="11.625" style="2" customWidth="1"/>
    <col min="15618" max="15618" width="9.125" style="2" bestFit="1" customWidth="1"/>
    <col min="15619" max="15619" width="20.75" style="2" customWidth="1"/>
    <col min="15620" max="15620" width="11.625" style="2" customWidth="1"/>
    <col min="15621" max="15621" width="9.125" style="2" bestFit="1" customWidth="1"/>
    <col min="15622" max="15622" width="11.625" style="2" customWidth="1"/>
    <col min="15623" max="15623" width="9.125" style="2" bestFit="1" customWidth="1"/>
    <col min="15624" max="15624" width="11.625" style="2" customWidth="1"/>
    <col min="15625" max="15625" width="9.5" style="2" bestFit="1" customWidth="1"/>
    <col min="15626" max="15872" width="9" style="2"/>
    <col min="15873" max="15873" width="11.625" style="2" customWidth="1"/>
    <col min="15874" max="15874" width="9.125" style="2" bestFit="1" customWidth="1"/>
    <col min="15875" max="15875" width="20.75" style="2" customWidth="1"/>
    <col min="15876" max="15876" width="11.625" style="2" customWidth="1"/>
    <col min="15877" max="15877" width="9.125" style="2" bestFit="1" customWidth="1"/>
    <col min="15878" max="15878" width="11.625" style="2" customWidth="1"/>
    <col min="15879" max="15879" width="9.125" style="2" bestFit="1" customWidth="1"/>
    <col min="15880" max="15880" width="11.625" style="2" customWidth="1"/>
    <col min="15881" max="15881" width="9.5" style="2" bestFit="1" customWidth="1"/>
    <col min="15882" max="16128" width="9" style="2"/>
    <col min="16129" max="16129" width="11.625" style="2" customWidth="1"/>
    <col min="16130" max="16130" width="9.125" style="2" bestFit="1" customWidth="1"/>
    <col min="16131" max="16131" width="20.75" style="2" customWidth="1"/>
    <col min="16132" max="16132" width="11.625" style="2" customWidth="1"/>
    <col min="16133" max="16133" width="9.125" style="2" bestFit="1" customWidth="1"/>
    <col min="16134" max="16134" width="11.625" style="2" customWidth="1"/>
    <col min="16135" max="16135" width="9.125" style="2" bestFit="1" customWidth="1"/>
    <col min="16136" max="16136" width="11.625" style="2" customWidth="1"/>
    <col min="16137" max="16137" width="9.5" style="2" bestFit="1" customWidth="1"/>
    <col min="16138" max="16384" width="9" style="2"/>
  </cols>
  <sheetData>
    <row r="1" spans="1:9" ht="21">
      <c r="A1" s="4"/>
      <c r="B1" s="11"/>
      <c r="C1" s="11"/>
      <c r="D1" s="837" t="s">
        <v>10</v>
      </c>
      <c r="E1" s="11"/>
      <c r="F1" s="11"/>
      <c r="G1" s="11"/>
      <c r="H1" s="11"/>
      <c r="I1" s="4"/>
    </row>
    <row r="2" spans="1:9" ht="21">
      <c r="A2" s="4"/>
      <c r="B2" s="11"/>
      <c r="C2" s="11"/>
      <c r="D2" s="837" t="s">
        <v>9</v>
      </c>
      <c r="E2" s="11"/>
      <c r="F2" s="11"/>
      <c r="G2" s="11"/>
      <c r="H2" s="11"/>
      <c r="I2" s="4"/>
    </row>
    <row r="3" spans="1:9" ht="21">
      <c r="A3" s="4"/>
      <c r="B3" s="838"/>
      <c r="C3" s="838"/>
      <c r="D3" s="838" t="s">
        <v>3871</v>
      </c>
      <c r="E3" s="838"/>
      <c r="F3" s="838"/>
      <c r="G3" s="838"/>
      <c r="H3" s="838"/>
      <c r="I3" s="4"/>
    </row>
    <row r="4" spans="1:9" ht="17.25" thickBot="1">
      <c r="A4" s="4"/>
      <c r="B4" s="839"/>
      <c r="C4" s="839"/>
      <c r="D4" s="839" t="s">
        <v>1416</v>
      </c>
      <c r="E4" s="839"/>
      <c r="F4" s="839"/>
      <c r="G4" s="839"/>
      <c r="H4" s="839"/>
      <c r="I4" s="17" t="s">
        <v>1417</v>
      </c>
    </row>
    <row r="5" spans="1:9">
      <c r="A5" s="882" t="s">
        <v>3872</v>
      </c>
      <c r="B5" s="883"/>
      <c r="C5" s="883" t="s">
        <v>3873</v>
      </c>
      <c r="D5" s="883" t="s">
        <v>3874</v>
      </c>
      <c r="E5" s="883"/>
      <c r="F5" s="883" t="s">
        <v>3875</v>
      </c>
      <c r="G5" s="883"/>
      <c r="H5" s="883" t="s">
        <v>3876</v>
      </c>
      <c r="I5" s="885"/>
    </row>
    <row r="6" spans="1:9" ht="17.25" thickBot="1">
      <c r="A6" s="750" t="s">
        <v>3877</v>
      </c>
      <c r="B6" s="835" t="s">
        <v>3878</v>
      </c>
      <c r="C6" s="884"/>
      <c r="D6" s="835" t="s">
        <v>3879</v>
      </c>
      <c r="E6" s="835" t="s">
        <v>3878</v>
      </c>
      <c r="F6" s="835" t="s">
        <v>3879</v>
      </c>
      <c r="G6" s="835" t="s">
        <v>3878</v>
      </c>
      <c r="H6" s="835" t="s">
        <v>3879</v>
      </c>
      <c r="I6" s="836" t="s">
        <v>3878</v>
      </c>
    </row>
    <row r="7" spans="1:9">
      <c r="A7" s="751">
        <v>12696784</v>
      </c>
      <c r="B7" s="752">
        <v>100</v>
      </c>
      <c r="C7" s="753" t="s">
        <v>3496</v>
      </c>
      <c r="D7" s="754">
        <v>15140381</v>
      </c>
      <c r="E7" s="752">
        <v>100</v>
      </c>
      <c r="F7" s="754">
        <v>14700000</v>
      </c>
      <c r="G7" s="752">
        <v>100</v>
      </c>
      <c r="H7" s="754">
        <v>440381</v>
      </c>
      <c r="I7" s="755">
        <v>3</v>
      </c>
    </row>
    <row r="8" spans="1:9">
      <c r="A8" s="756">
        <v>6090089</v>
      </c>
      <c r="B8" s="757">
        <v>47.97</v>
      </c>
      <c r="C8" s="758" t="s">
        <v>3497</v>
      </c>
      <c r="D8" s="759">
        <v>7491711</v>
      </c>
      <c r="E8" s="757">
        <v>49.48</v>
      </c>
      <c r="F8" s="759">
        <v>7242939</v>
      </c>
      <c r="G8" s="757">
        <v>49.27</v>
      </c>
      <c r="H8" s="759">
        <v>248772</v>
      </c>
      <c r="I8" s="760">
        <v>3.43</v>
      </c>
    </row>
    <row r="9" spans="1:9">
      <c r="A9" s="756">
        <v>1636321</v>
      </c>
      <c r="B9" s="757">
        <v>12.89</v>
      </c>
      <c r="C9" s="758" t="s">
        <v>3498</v>
      </c>
      <c r="D9" s="759">
        <v>2410454</v>
      </c>
      <c r="E9" s="757">
        <v>15.92</v>
      </c>
      <c r="F9" s="759">
        <v>2392163</v>
      </c>
      <c r="G9" s="757">
        <v>16.27</v>
      </c>
      <c r="H9" s="759">
        <v>18291</v>
      </c>
      <c r="I9" s="760">
        <v>0.76</v>
      </c>
    </row>
    <row r="10" spans="1:9">
      <c r="A10" s="756">
        <v>4453769</v>
      </c>
      <c r="B10" s="757">
        <v>35.08</v>
      </c>
      <c r="C10" s="758" t="s">
        <v>3499</v>
      </c>
      <c r="D10" s="759">
        <v>5081257</v>
      </c>
      <c r="E10" s="757">
        <v>33.56</v>
      </c>
      <c r="F10" s="759">
        <v>4850776</v>
      </c>
      <c r="G10" s="757">
        <v>33</v>
      </c>
      <c r="H10" s="759">
        <v>230481</v>
      </c>
      <c r="I10" s="760">
        <v>4.75</v>
      </c>
    </row>
    <row r="11" spans="1:9">
      <c r="A11" s="756">
        <v>6606694</v>
      </c>
      <c r="B11" s="757">
        <v>52.03</v>
      </c>
      <c r="C11" s="758" t="s">
        <v>3500</v>
      </c>
      <c r="D11" s="759">
        <v>7648670</v>
      </c>
      <c r="E11" s="757">
        <v>50.52</v>
      </c>
      <c r="F11" s="759">
        <v>7457061</v>
      </c>
      <c r="G11" s="757">
        <v>50.73</v>
      </c>
      <c r="H11" s="759">
        <v>191609</v>
      </c>
      <c r="I11" s="760">
        <v>2.57</v>
      </c>
    </row>
    <row r="12" spans="1:9">
      <c r="A12" s="756">
        <v>5150603</v>
      </c>
      <c r="B12" s="757">
        <v>40.57</v>
      </c>
      <c r="C12" s="758" t="s">
        <v>3501</v>
      </c>
      <c r="D12" s="759">
        <v>5954682</v>
      </c>
      <c r="E12" s="757">
        <v>39.33</v>
      </c>
      <c r="F12" s="759">
        <v>5868783</v>
      </c>
      <c r="G12" s="757">
        <v>39.92</v>
      </c>
      <c r="H12" s="759">
        <v>85899</v>
      </c>
      <c r="I12" s="760">
        <v>1.46</v>
      </c>
    </row>
    <row r="13" spans="1:9">
      <c r="A13" s="756">
        <v>1048776</v>
      </c>
      <c r="B13" s="757">
        <v>8.26</v>
      </c>
      <c r="C13" s="758" t="s">
        <v>3502</v>
      </c>
      <c r="D13" s="759">
        <v>1161083</v>
      </c>
      <c r="E13" s="757">
        <v>7.67</v>
      </c>
      <c r="F13" s="759">
        <v>1118395</v>
      </c>
      <c r="G13" s="757">
        <v>7.61</v>
      </c>
      <c r="H13" s="759">
        <v>42688</v>
      </c>
      <c r="I13" s="760">
        <v>3.82</v>
      </c>
    </row>
    <row r="14" spans="1:9">
      <c r="A14" s="756">
        <v>383136</v>
      </c>
      <c r="B14" s="757">
        <v>3.02</v>
      </c>
      <c r="C14" s="758" t="s">
        <v>3503</v>
      </c>
      <c r="D14" s="759">
        <v>451484</v>
      </c>
      <c r="E14" s="757">
        <v>2.98</v>
      </c>
      <c r="F14" s="759">
        <v>447701</v>
      </c>
      <c r="G14" s="757">
        <v>3.05</v>
      </c>
      <c r="H14" s="759">
        <v>3783</v>
      </c>
      <c r="I14" s="760">
        <v>0.84</v>
      </c>
    </row>
    <row r="15" spans="1:9" ht="33">
      <c r="A15" s="756">
        <v>15308</v>
      </c>
      <c r="B15" s="757">
        <v>0.12</v>
      </c>
      <c r="C15" s="758" t="s">
        <v>3504</v>
      </c>
      <c r="D15" s="759">
        <v>22360</v>
      </c>
      <c r="E15" s="757">
        <v>0.15</v>
      </c>
      <c r="F15" s="759">
        <v>14781</v>
      </c>
      <c r="G15" s="757">
        <v>0.1</v>
      </c>
      <c r="H15" s="759">
        <v>7579</v>
      </c>
      <c r="I15" s="760">
        <v>51.28</v>
      </c>
    </row>
    <row r="16" spans="1:9">
      <c r="A16" s="756">
        <v>8870</v>
      </c>
      <c r="B16" s="757">
        <v>7.0000000000000007E-2</v>
      </c>
      <c r="C16" s="758" t="s">
        <v>3505</v>
      </c>
      <c r="D16" s="759">
        <v>59061</v>
      </c>
      <c r="E16" s="757">
        <v>0.39</v>
      </c>
      <c r="F16" s="759">
        <v>7401</v>
      </c>
      <c r="G16" s="757">
        <v>0.05</v>
      </c>
      <c r="H16" s="759">
        <v>51660</v>
      </c>
      <c r="I16" s="760">
        <v>698.01</v>
      </c>
    </row>
    <row r="17" spans="1:9">
      <c r="A17" s="761">
        <v>9573863</v>
      </c>
      <c r="B17" s="762">
        <v>75.400000000000006</v>
      </c>
      <c r="C17" s="763" t="s">
        <v>3506</v>
      </c>
      <c r="D17" s="764">
        <v>10923587</v>
      </c>
      <c r="E17" s="762">
        <v>72.150000000000006</v>
      </c>
      <c r="F17" s="764">
        <v>10579849</v>
      </c>
      <c r="G17" s="762">
        <v>71.97</v>
      </c>
      <c r="H17" s="764">
        <v>343738</v>
      </c>
      <c r="I17" s="765">
        <v>3.25</v>
      </c>
    </row>
    <row r="18" spans="1:9">
      <c r="A18" s="756">
        <v>4016617</v>
      </c>
      <c r="B18" s="757">
        <v>31.63</v>
      </c>
      <c r="C18" s="758" t="s">
        <v>3507</v>
      </c>
      <c r="D18" s="759">
        <v>5261315</v>
      </c>
      <c r="E18" s="757">
        <v>34.75</v>
      </c>
      <c r="F18" s="759">
        <v>5066153</v>
      </c>
      <c r="G18" s="757">
        <v>34.46</v>
      </c>
      <c r="H18" s="759">
        <v>195162</v>
      </c>
      <c r="I18" s="760">
        <v>3.85</v>
      </c>
    </row>
    <row r="19" spans="1:9">
      <c r="A19" s="756">
        <v>2071386</v>
      </c>
      <c r="B19" s="757">
        <v>16.309999999999999</v>
      </c>
      <c r="C19" s="758" t="s">
        <v>3508</v>
      </c>
      <c r="D19" s="759">
        <v>2716881</v>
      </c>
      <c r="E19" s="757">
        <v>17.940000000000001</v>
      </c>
      <c r="F19" s="759">
        <v>2584417</v>
      </c>
      <c r="G19" s="757">
        <v>17.579999999999998</v>
      </c>
      <c r="H19" s="759">
        <v>132464</v>
      </c>
      <c r="I19" s="760">
        <v>5.13</v>
      </c>
    </row>
    <row r="20" spans="1:9">
      <c r="A20" s="756">
        <v>1945231</v>
      </c>
      <c r="B20" s="757">
        <v>15.32</v>
      </c>
      <c r="C20" s="758" t="s">
        <v>3509</v>
      </c>
      <c r="D20" s="759">
        <v>2544434</v>
      </c>
      <c r="E20" s="757">
        <v>16.809999999999999</v>
      </c>
      <c r="F20" s="759">
        <v>2481736</v>
      </c>
      <c r="G20" s="757">
        <v>16.88</v>
      </c>
      <c r="H20" s="759">
        <v>62698</v>
      </c>
      <c r="I20" s="760">
        <v>2.5299999999999998</v>
      </c>
    </row>
    <row r="21" spans="1:9">
      <c r="A21" s="756">
        <v>5467355</v>
      </c>
      <c r="B21" s="757">
        <v>43.06</v>
      </c>
      <c r="C21" s="758" t="s">
        <v>3510</v>
      </c>
      <c r="D21" s="759">
        <v>5588070</v>
      </c>
      <c r="E21" s="757">
        <v>36.909999999999997</v>
      </c>
      <c r="F21" s="759">
        <v>5445306</v>
      </c>
      <c r="G21" s="757">
        <v>37.04</v>
      </c>
      <c r="H21" s="759">
        <v>142764</v>
      </c>
      <c r="I21" s="760">
        <v>2.62</v>
      </c>
    </row>
    <row r="22" spans="1:9">
      <c r="A22" s="756">
        <v>4296288</v>
      </c>
      <c r="B22" s="757">
        <v>33.840000000000003</v>
      </c>
      <c r="C22" s="758" t="s">
        <v>3511</v>
      </c>
      <c r="D22" s="759">
        <v>4392231</v>
      </c>
      <c r="E22" s="757">
        <v>29.01</v>
      </c>
      <c r="F22" s="759">
        <v>4345631</v>
      </c>
      <c r="G22" s="757">
        <v>29.56</v>
      </c>
      <c r="H22" s="759">
        <v>46600</v>
      </c>
      <c r="I22" s="760">
        <v>1.07</v>
      </c>
    </row>
    <row r="23" spans="1:9">
      <c r="A23" s="756">
        <v>683120</v>
      </c>
      <c r="B23" s="757">
        <v>5.38</v>
      </c>
      <c r="C23" s="758" t="s">
        <v>3512</v>
      </c>
      <c r="D23" s="759">
        <v>744352</v>
      </c>
      <c r="E23" s="757">
        <v>4.92</v>
      </c>
      <c r="F23" s="759">
        <v>674377</v>
      </c>
      <c r="G23" s="757">
        <v>4.59</v>
      </c>
      <c r="H23" s="759">
        <v>69975</v>
      </c>
      <c r="I23" s="760">
        <v>10.38</v>
      </c>
    </row>
    <row r="24" spans="1:9" ht="33">
      <c r="A24" s="756">
        <v>40115</v>
      </c>
      <c r="B24" s="757">
        <v>0.32</v>
      </c>
      <c r="C24" s="758" t="s">
        <v>3513</v>
      </c>
      <c r="D24" s="759">
        <v>41614</v>
      </c>
      <c r="E24" s="757">
        <v>0.27</v>
      </c>
      <c r="F24" s="759">
        <v>40506</v>
      </c>
      <c r="G24" s="757">
        <v>0.28000000000000003</v>
      </c>
      <c r="H24" s="759">
        <v>1108</v>
      </c>
      <c r="I24" s="760">
        <v>2.74</v>
      </c>
    </row>
    <row r="25" spans="1:9">
      <c r="A25" s="756">
        <v>447832</v>
      </c>
      <c r="B25" s="757">
        <v>3.53</v>
      </c>
      <c r="C25" s="758" t="s">
        <v>3514</v>
      </c>
      <c r="D25" s="759">
        <v>409873</v>
      </c>
      <c r="E25" s="757">
        <v>2.71</v>
      </c>
      <c r="F25" s="759">
        <v>384792</v>
      </c>
      <c r="G25" s="757">
        <v>2.62</v>
      </c>
      <c r="H25" s="759">
        <v>25081</v>
      </c>
      <c r="I25" s="760">
        <v>6.52</v>
      </c>
    </row>
    <row r="26" spans="1:9">
      <c r="A26" s="756">
        <v>89891</v>
      </c>
      <c r="B26" s="757">
        <v>0.71</v>
      </c>
      <c r="C26" s="758" t="s">
        <v>3515</v>
      </c>
      <c r="D26" s="759">
        <v>74202</v>
      </c>
      <c r="E26" s="757">
        <v>0.49</v>
      </c>
      <c r="F26" s="759">
        <v>68390</v>
      </c>
      <c r="G26" s="757">
        <v>0.47</v>
      </c>
      <c r="H26" s="759">
        <v>5812</v>
      </c>
      <c r="I26" s="760">
        <v>8.5</v>
      </c>
    </row>
    <row r="27" spans="1:9">
      <c r="A27" s="756">
        <v>89891</v>
      </c>
      <c r="B27" s="757">
        <v>0.71</v>
      </c>
      <c r="C27" s="758" t="s">
        <v>3516</v>
      </c>
      <c r="D27" s="759">
        <v>74202</v>
      </c>
      <c r="E27" s="757">
        <v>0.49</v>
      </c>
      <c r="F27" s="759">
        <v>68390</v>
      </c>
      <c r="G27" s="757">
        <v>0.47</v>
      </c>
      <c r="H27" s="759">
        <v>5812</v>
      </c>
      <c r="I27" s="760">
        <v>8.5</v>
      </c>
    </row>
    <row r="28" spans="1:9">
      <c r="A28" s="761">
        <v>3122921</v>
      </c>
      <c r="B28" s="762">
        <v>24.6</v>
      </c>
      <c r="C28" s="763" t="s">
        <v>3517</v>
      </c>
      <c r="D28" s="764">
        <v>4216794</v>
      </c>
      <c r="E28" s="762">
        <v>27.85</v>
      </c>
      <c r="F28" s="764">
        <v>4120151</v>
      </c>
      <c r="G28" s="762">
        <v>28.03</v>
      </c>
      <c r="H28" s="764">
        <v>96643</v>
      </c>
      <c r="I28" s="765">
        <v>2.35</v>
      </c>
    </row>
    <row r="29" spans="1:9">
      <c r="A29" s="761">
        <v>158000</v>
      </c>
      <c r="B29" s="762">
        <v>1.24</v>
      </c>
      <c r="C29" s="763" t="s">
        <v>3518</v>
      </c>
      <c r="D29" s="764">
        <v>246725</v>
      </c>
      <c r="E29" s="762">
        <v>1.63</v>
      </c>
      <c r="F29" s="764">
        <v>52231</v>
      </c>
      <c r="G29" s="762">
        <v>0.36</v>
      </c>
      <c r="H29" s="764">
        <v>194494</v>
      </c>
      <c r="I29" s="765">
        <v>372.37</v>
      </c>
    </row>
    <row r="30" spans="1:9">
      <c r="A30" s="756">
        <v>13941</v>
      </c>
      <c r="B30" s="757">
        <v>0.11</v>
      </c>
      <c r="C30" s="758" t="s">
        <v>3519</v>
      </c>
      <c r="D30" s="759">
        <v>5506</v>
      </c>
      <c r="E30" s="757">
        <v>0.04</v>
      </c>
      <c r="F30" s="759">
        <v>8033</v>
      </c>
      <c r="G30" s="757">
        <v>0.05</v>
      </c>
      <c r="H30" s="759">
        <v>-2527</v>
      </c>
      <c r="I30" s="760">
        <v>-31.46</v>
      </c>
    </row>
    <row r="31" spans="1:9">
      <c r="A31" s="756">
        <v>13941</v>
      </c>
      <c r="B31" s="757">
        <v>0.11</v>
      </c>
      <c r="C31" s="758" t="s">
        <v>3520</v>
      </c>
      <c r="D31" s="759">
        <v>5506</v>
      </c>
      <c r="E31" s="757">
        <v>0.04</v>
      </c>
      <c r="F31" s="759">
        <v>8033</v>
      </c>
      <c r="G31" s="757">
        <v>0.05</v>
      </c>
      <c r="H31" s="759">
        <v>-2527</v>
      </c>
      <c r="I31" s="760">
        <v>-31.46</v>
      </c>
    </row>
    <row r="32" spans="1:9">
      <c r="A32" s="756">
        <v>144059</v>
      </c>
      <c r="B32" s="757">
        <v>1.1299999999999999</v>
      </c>
      <c r="C32" s="758" t="s">
        <v>3521</v>
      </c>
      <c r="D32" s="759">
        <v>241219</v>
      </c>
      <c r="E32" s="757">
        <v>1.59</v>
      </c>
      <c r="F32" s="759">
        <v>44198</v>
      </c>
      <c r="G32" s="757">
        <v>0.3</v>
      </c>
      <c r="H32" s="759">
        <v>197021</v>
      </c>
      <c r="I32" s="760">
        <v>445.77</v>
      </c>
    </row>
    <row r="33" spans="1:9" ht="33">
      <c r="A33" s="756">
        <v>30365</v>
      </c>
      <c r="B33" s="757">
        <v>0.24</v>
      </c>
      <c r="C33" s="758" t="s">
        <v>3522</v>
      </c>
      <c r="D33" s="759">
        <v>24314</v>
      </c>
      <c r="E33" s="757">
        <v>0.16</v>
      </c>
      <c r="F33" s="759">
        <v>28384</v>
      </c>
      <c r="G33" s="757">
        <v>0.19</v>
      </c>
      <c r="H33" s="759">
        <v>-4070</v>
      </c>
      <c r="I33" s="760">
        <v>-14.34</v>
      </c>
    </row>
    <row r="34" spans="1:9">
      <c r="A34" s="756">
        <v>16052</v>
      </c>
      <c r="B34" s="757">
        <v>0.13</v>
      </c>
      <c r="C34" s="758" t="s">
        <v>3523</v>
      </c>
      <c r="D34" s="759">
        <v>90309</v>
      </c>
      <c r="E34" s="757">
        <v>0.6</v>
      </c>
      <c r="F34" s="759">
        <v>1800</v>
      </c>
      <c r="G34" s="757">
        <v>0.01</v>
      </c>
      <c r="H34" s="759">
        <v>88509</v>
      </c>
      <c r="I34" s="760">
        <v>4917.17</v>
      </c>
    </row>
    <row r="35" spans="1:9">
      <c r="A35" s="756">
        <v>97642</v>
      </c>
      <c r="B35" s="757">
        <v>0.77</v>
      </c>
      <c r="C35" s="758" t="s">
        <v>3524</v>
      </c>
      <c r="D35" s="759">
        <v>126596</v>
      </c>
      <c r="E35" s="757">
        <v>0.84</v>
      </c>
      <c r="F35" s="759">
        <v>14014</v>
      </c>
      <c r="G35" s="757">
        <v>0.1</v>
      </c>
      <c r="H35" s="759">
        <v>112582</v>
      </c>
      <c r="I35" s="760">
        <v>803.35</v>
      </c>
    </row>
    <row r="36" spans="1:9">
      <c r="A36" s="761">
        <v>1008222</v>
      </c>
      <c r="B36" s="762">
        <v>7.94</v>
      </c>
      <c r="C36" s="763" t="s">
        <v>3525</v>
      </c>
      <c r="D36" s="764">
        <v>1012305</v>
      </c>
      <c r="E36" s="762">
        <v>6.69</v>
      </c>
      <c r="F36" s="764">
        <v>1117490</v>
      </c>
      <c r="G36" s="762">
        <v>7.6</v>
      </c>
      <c r="H36" s="764">
        <v>-105185</v>
      </c>
      <c r="I36" s="765">
        <v>-9.41</v>
      </c>
    </row>
    <row r="37" spans="1:9">
      <c r="A37" s="756">
        <v>765817</v>
      </c>
      <c r="B37" s="757">
        <v>6.03</v>
      </c>
      <c r="C37" s="758" t="s">
        <v>3526</v>
      </c>
      <c r="D37" s="759">
        <v>913704</v>
      </c>
      <c r="E37" s="757">
        <v>6.03</v>
      </c>
      <c r="F37" s="759">
        <v>1043518</v>
      </c>
      <c r="G37" s="757">
        <v>7.1</v>
      </c>
      <c r="H37" s="759">
        <v>-129814</v>
      </c>
      <c r="I37" s="760">
        <v>-12.44</v>
      </c>
    </row>
    <row r="38" spans="1:9">
      <c r="A38" s="756">
        <v>765817</v>
      </c>
      <c r="B38" s="757">
        <v>6.03</v>
      </c>
      <c r="C38" s="758" t="s">
        <v>3527</v>
      </c>
      <c r="D38" s="759">
        <v>913704</v>
      </c>
      <c r="E38" s="757">
        <v>6.03</v>
      </c>
      <c r="F38" s="759">
        <v>1043518</v>
      </c>
      <c r="G38" s="757">
        <v>7.1</v>
      </c>
      <c r="H38" s="759">
        <v>-129814</v>
      </c>
      <c r="I38" s="760">
        <v>-12.44</v>
      </c>
    </row>
    <row r="39" spans="1:9">
      <c r="A39" s="756">
        <v>242405</v>
      </c>
      <c r="B39" s="757">
        <v>1.91</v>
      </c>
      <c r="C39" s="758" t="s">
        <v>3528</v>
      </c>
      <c r="D39" s="759">
        <v>98601</v>
      </c>
      <c r="E39" s="757">
        <v>0.65</v>
      </c>
      <c r="F39" s="759">
        <v>73972</v>
      </c>
      <c r="G39" s="757">
        <v>0.5</v>
      </c>
      <c r="H39" s="759">
        <v>24629</v>
      </c>
      <c r="I39" s="760">
        <v>33.299999999999997</v>
      </c>
    </row>
    <row r="40" spans="1:9">
      <c r="A40" s="756">
        <v>7746</v>
      </c>
      <c r="B40" s="757">
        <v>0.06</v>
      </c>
      <c r="C40" s="758" t="s">
        <v>3529</v>
      </c>
      <c r="D40" s="759">
        <v>0</v>
      </c>
      <c r="E40" s="757">
        <v>0</v>
      </c>
      <c r="F40" s="759">
        <v>0</v>
      </c>
      <c r="G40" s="757">
        <v>0</v>
      </c>
      <c r="H40" s="759">
        <v>0</v>
      </c>
      <c r="I40" s="760"/>
    </row>
    <row r="41" spans="1:9">
      <c r="A41" s="756">
        <v>234659</v>
      </c>
      <c r="B41" s="757">
        <v>1.85</v>
      </c>
      <c r="C41" s="758" t="s">
        <v>3530</v>
      </c>
      <c r="D41" s="759">
        <v>98601</v>
      </c>
      <c r="E41" s="757">
        <v>0.65</v>
      </c>
      <c r="F41" s="759">
        <v>73972</v>
      </c>
      <c r="G41" s="757">
        <v>0.5</v>
      </c>
      <c r="H41" s="759">
        <v>24629</v>
      </c>
      <c r="I41" s="760">
        <v>33.299999999999997</v>
      </c>
    </row>
    <row r="42" spans="1:9">
      <c r="A42" s="761">
        <v>-850222</v>
      </c>
      <c r="B42" s="762">
        <v>-6.7</v>
      </c>
      <c r="C42" s="763" t="s">
        <v>3531</v>
      </c>
      <c r="D42" s="764">
        <v>-765580</v>
      </c>
      <c r="E42" s="762">
        <v>-5.0599999999999996</v>
      </c>
      <c r="F42" s="764">
        <v>-1065259</v>
      </c>
      <c r="G42" s="762">
        <v>-7.25</v>
      </c>
      <c r="H42" s="764">
        <v>299679</v>
      </c>
      <c r="I42" s="765">
        <v>-28.13</v>
      </c>
    </row>
    <row r="43" spans="1:9" ht="17.25" thickBot="1">
      <c r="A43" s="766">
        <v>2272699</v>
      </c>
      <c r="B43" s="767">
        <v>17.899999999999999</v>
      </c>
      <c r="C43" s="768" t="s">
        <v>3532</v>
      </c>
      <c r="D43" s="769">
        <v>3451214</v>
      </c>
      <c r="E43" s="767">
        <v>22.79</v>
      </c>
      <c r="F43" s="769">
        <v>3054892</v>
      </c>
      <c r="G43" s="767">
        <v>20.78</v>
      </c>
      <c r="H43" s="769">
        <v>396322</v>
      </c>
      <c r="I43" s="770">
        <v>12.97</v>
      </c>
    </row>
    <row r="44" spans="1:9">
      <c r="A44" s="881" t="s">
        <v>1415</v>
      </c>
      <c r="B44" s="881"/>
      <c r="C44" s="881"/>
      <c r="D44" s="881"/>
      <c r="E44" s="881"/>
      <c r="F44" s="881"/>
      <c r="G44" s="881"/>
      <c r="H44" s="881"/>
      <c r="I44" s="881"/>
    </row>
  </sheetData>
  <mergeCells count="6">
    <mergeCell ref="A44:I44"/>
    <mergeCell ref="A5:B5"/>
    <mergeCell ref="C5:C6"/>
    <mergeCell ref="D5:E5"/>
    <mergeCell ref="F5:G5"/>
    <mergeCell ref="H5:I5"/>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7"/>
  <sheetViews>
    <sheetView workbookViewId="0">
      <selection activeCell="H24" sqref="H24"/>
    </sheetView>
  </sheetViews>
  <sheetFormatPr defaultRowHeight="16.5"/>
  <cols>
    <col min="1" max="1" width="11.625" style="2" customWidth="1"/>
    <col min="2" max="2" width="9" style="2"/>
    <col min="3" max="3" width="20.75" style="2" customWidth="1"/>
    <col min="4" max="4" width="11.625" style="2" customWidth="1"/>
    <col min="5" max="5" width="9" style="2"/>
    <col min="6" max="6" width="41.125" style="2" customWidth="1"/>
    <col min="7" max="256" width="9" style="2"/>
    <col min="257" max="257" width="11.625" style="2" customWidth="1"/>
    <col min="258" max="258" width="9" style="2"/>
    <col min="259" max="259" width="20.75" style="2" customWidth="1"/>
    <col min="260" max="260" width="11.625" style="2" customWidth="1"/>
    <col min="261" max="261" width="9" style="2"/>
    <col min="262" max="262" width="41.125" style="2" customWidth="1"/>
    <col min="263" max="512" width="9" style="2"/>
    <col min="513" max="513" width="11.625" style="2" customWidth="1"/>
    <col min="514" max="514" width="9" style="2"/>
    <col min="515" max="515" width="20.75" style="2" customWidth="1"/>
    <col min="516" max="516" width="11.625" style="2" customWidth="1"/>
    <col min="517" max="517" width="9" style="2"/>
    <col min="518" max="518" width="41.125" style="2" customWidth="1"/>
    <col min="519" max="768" width="9" style="2"/>
    <col min="769" max="769" width="11.625" style="2" customWidth="1"/>
    <col min="770" max="770" width="9" style="2"/>
    <col min="771" max="771" width="20.75" style="2" customWidth="1"/>
    <col min="772" max="772" width="11.625" style="2" customWidth="1"/>
    <col min="773" max="773" width="9" style="2"/>
    <col min="774" max="774" width="41.125" style="2" customWidth="1"/>
    <col min="775" max="1024" width="9" style="2"/>
    <col min="1025" max="1025" width="11.625" style="2" customWidth="1"/>
    <col min="1026" max="1026" width="9" style="2"/>
    <col min="1027" max="1027" width="20.75" style="2" customWidth="1"/>
    <col min="1028" max="1028" width="11.625" style="2" customWidth="1"/>
    <col min="1029" max="1029" width="9" style="2"/>
    <col min="1030" max="1030" width="41.125" style="2" customWidth="1"/>
    <col min="1031" max="1280" width="9" style="2"/>
    <col min="1281" max="1281" width="11.625" style="2" customWidth="1"/>
    <col min="1282" max="1282" width="9" style="2"/>
    <col min="1283" max="1283" width="20.75" style="2" customWidth="1"/>
    <col min="1284" max="1284" width="11.625" style="2" customWidth="1"/>
    <col min="1285" max="1285" width="9" style="2"/>
    <col min="1286" max="1286" width="41.125" style="2" customWidth="1"/>
    <col min="1287" max="1536" width="9" style="2"/>
    <col min="1537" max="1537" width="11.625" style="2" customWidth="1"/>
    <col min="1538" max="1538" width="9" style="2"/>
    <col min="1539" max="1539" width="20.75" style="2" customWidth="1"/>
    <col min="1540" max="1540" width="11.625" style="2" customWidth="1"/>
    <col min="1541" max="1541" width="9" style="2"/>
    <col min="1542" max="1542" width="41.125" style="2" customWidth="1"/>
    <col min="1543" max="1792" width="9" style="2"/>
    <col min="1793" max="1793" width="11.625" style="2" customWidth="1"/>
    <col min="1794" max="1794" width="9" style="2"/>
    <col min="1795" max="1795" width="20.75" style="2" customWidth="1"/>
    <col min="1796" max="1796" width="11.625" style="2" customWidth="1"/>
    <col min="1797" max="1797" width="9" style="2"/>
    <col min="1798" max="1798" width="41.125" style="2" customWidth="1"/>
    <col min="1799" max="2048" width="9" style="2"/>
    <col min="2049" max="2049" width="11.625" style="2" customWidth="1"/>
    <col min="2050" max="2050" width="9" style="2"/>
    <col min="2051" max="2051" width="20.75" style="2" customWidth="1"/>
    <col min="2052" max="2052" width="11.625" style="2" customWidth="1"/>
    <col min="2053" max="2053" width="9" style="2"/>
    <col min="2054" max="2054" width="41.125" style="2" customWidth="1"/>
    <col min="2055" max="2304" width="9" style="2"/>
    <col min="2305" max="2305" width="11.625" style="2" customWidth="1"/>
    <col min="2306" max="2306" width="9" style="2"/>
    <col min="2307" max="2307" width="20.75" style="2" customWidth="1"/>
    <col min="2308" max="2308" width="11.625" style="2" customWidth="1"/>
    <col min="2309" max="2309" width="9" style="2"/>
    <col min="2310" max="2310" width="41.125" style="2" customWidth="1"/>
    <col min="2311" max="2560" width="9" style="2"/>
    <col min="2561" max="2561" width="11.625" style="2" customWidth="1"/>
    <col min="2562" max="2562" width="9" style="2"/>
    <col min="2563" max="2563" width="20.75" style="2" customWidth="1"/>
    <col min="2564" max="2564" width="11.625" style="2" customWidth="1"/>
    <col min="2565" max="2565" width="9" style="2"/>
    <col min="2566" max="2566" width="41.125" style="2" customWidth="1"/>
    <col min="2567" max="2816" width="9" style="2"/>
    <col min="2817" max="2817" width="11.625" style="2" customWidth="1"/>
    <col min="2818" max="2818" width="9" style="2"/>
    <col min="2819" max="2819" width="20.75" style="2" customWidth="1"/>
    <col min="2820" max="2820" width="11.625" style="2" customWidth="1"/>
    <col min="2821" max="2821" width="9" style="2"/>
    <col min="2822" max="2822" width="41.125" style="2" customWidth="1"/>
    <col min="2823" max="3072" width="9" style="2"/>
    <col min="3073" max="3073" width="11.625" style="2" customWidth="1"/>
    <col min="3074" max="3074" width="9" style="2"/>
    <col min="3075" max="3075" width="20.75" style="2" customWidth="1"/>
    <col min="3076" max="3076" width="11.625" style="2" customWidth="1"/>
    <col min="3077" max="3077" width="9" style="2"/>
    <col min="3078" max="3078" width="41.125" style="2" customWidth="1"/>
    <col min="3079" max="3328" width="9" style="2"/>
    <col min="3329" max="3329" width="11.625" style="2" customWidth="1"/>
    <col min="3330" max="3330" width="9" style="2"/>
    <col min="3331" max="3331" width="20.75" style="2" customWidth="1"/>
    <col min="3332" max="3332" width="11.625" style="2" customWidth="1"/>
    <col min="3333" max="3333" width="9" style="2"/>
    <col min="3334" max="3334" width="41.125" style="2" customWidth="1"/>
    <col min="3335" max="3584" width="9" style="2"/>
    <col min="3585" max="3585" width="11.625" style="2" customWidth="1"/>
    <col min="3586" max="3586" width="9" style="2"/>
    <col min="3587" max="3587" width="20.75" style="2" customWidth="1"/>
    <col min="3588" max="3588" width="11.625" style="2" customWidth="1"/>
    <col min="3589" max="3589" width="9" style="2"/>
    <col min="3590" max="3590" width="41.125" style="2" customWidth="1"/>
    <col min="3591" max="3840" width="9" style="2"/>
    <col min="3841" max="3841" width="11.625" style="2" customWidth="1"/>
    <col min="3842" max="3842" width="9" style="2"/>
    <col min="3843" max="3843" width="20.75" style="2" customWidth="1"/>
    <col min="3844" max="3844" width="11.625" style="2" customWidth="1"/>
    <col min="3845" max="3845" width="9" style="2"/>
    <col min="3846" max="3846" width="41.125" style="2" customWidth="1"/>
    <col min="3847" max="4096" width="9" style="2"/>
    <col min="4097" max="4097" width="11.625" style="2" customWidth="1"/>
    <col min="4098" max="4098" width="9" style="2"/>
    <col min="4099" max="4099" width="20.75" style="2" customWidth="1"/>
    <col min="4100" max="4100" width="11.625" style="2" customWidth="1"/>
    <col min="4101" max="4101" width="9" style="2"/>
    <col min="4102" max="4102" width="41.125" style="2" customWidth="1"/>
    <col min="4103" max="4352" width="9" style="2"/>
    <col min="4353" max="4353" width="11.625" style="2" customWidth="1"/>
    <col min="4354" max="4354" width="9" style="2"/>
    <col min="4355" max="4355" width="20.75" style="2" customWidth="1"/>
    <col min="4356" max="4356" width="11.625" style="2" customWidth="1"/>
    <col min="4357" max="4357" width="9" style="2"/>
    <col min="4358" max="4358" width="41.125" style="2" customWidth="1"/>
    <col min="4359" max="4608" width="9" style="2"/>
    <col min="4609" max="4609" width="11.625" style="2" customWidth="1"/>
    <col min="4610" max="4610" width="9" style="2"/>
    <col min="4611" max="4611" width="20.75" style="2" customWidth="1"/>
    <col min="4612" max="4612" width="11.625" style="2" customWidth="1"/>
    <col min="4613" max="4613" width="9" style="2"/>
    <col min="4614" max="4614" width="41.125" style="2" customWidth="1"/>
    <col min="4615" max="4864" width="9" style="2"/>
    <col min="4865" max="4865" width="11.625" style="2" customWidth="1"/>
    <col min="4866" max="4866" width="9" style="2"/>
    <col min="4867" max="4867" width="20.75" style="2" customWidth="1"/>
    <col min="4868" max="4868" width="11.625" style="2" customWidth="1"/>
    <col min="4869" max="4869" width="9" style="2"/>
    <col min="4870" max="4870" width="41.125" style="2" customWidth="1"/>
    <col min="4871" max="5120" width="9" style="2"/>
    <col min="5121" max="5121" width="11.625" style="2" customWidth="1"/>
    <col min="5122" max="5122" width="9" style="2"/>
    <col min="5123" max="5123" width="20.75" style="2" customWidth="1"/>
    <col min="5124" max="5124" width="11.625" style="2" customWidth="1"/>
    <col min="5125" max="5125" width="9" style="2"/>
    <col min="5126" max="5126" width="41.125" style="2" customWidth="1"/>
    <col min="5127" max="5376" width="9" style="2"/>
    <col min="5377" max="5377" width="11.625" style="2" customWidth="1"/>
    <col min="5378" max="5378" width="9" style="2"/>
    <col min="5379" max="5379" width="20.75" style="2" customWidth="1"/>
    <col min="5380" max="5380" width="11.625" style="2" customWidth="1"/>
    <col min="5381" max="5381" width="9" style="2"/>
    <col min="5382" max="5382" width="41.125" style="2" customWidth="1"/>
    <col min="5383" max="5632" width="9" style="2"/>
    <col min="5633" max="5633" width="11.625" style="2" customWidth="1"/>
    <col min="5634" max="5634" width="9" style="2"/>
    <col min="5635" max="5635" width="20.75" style="2" customWidth="1"/>
    <col min="5636" max="5636" width="11.625" style="2" customWidth="1"/>
    <col min="5637" max="5637" width="9" style="2"/>
    <col min="5638" max="5638" width="41.125" style="2" customWidth="1"/>
    <col min="5639" max="5888" width="9" style="2"/>
    <col min="5889" max="5889" width="11.625" style="2" customWidth="1"/>
    <col min="5890" max="5890" width="9" style="2"/>
    <col min="5891" max="5891" width="20.75" style="2" customWidth="1"/>
    <col min="5892" max="5892" width="11.625" style="2" customWidth="1"/>
    <col min="5893" max="5893" width="9" style="2"/>
    <col min="5894" max="5894" width="41.125" style="2" customWidth="1"/>
    <col min="5895" max="6144" width="9" style="2"/>
    <col min="6145" max="6145" width="11.625" style="2" customWidth="1"/>
    <col min="6146" max="6146" width="9" style="2"/>
    <col min="6147" max="6147" width="20.75" style="2" customWidth="1"/>
    <col min="6148" max="6148" width="11.625" style="2" customWidth="1"/>
    <col min="6149" max="6149" width="9" style="2"/>
    <col min="6150" max="6150" width="41.125" style="2" customWidth="1"/>
    <col min="6151" max="6400" width="9" style="2"/>
    <col min="6401" max="6401" width="11.625" style="2" customWidth="1"/>
    <col min="6402" max="6402" width="9" style="2"/>
    <col min="6403" max="6403" width="20.75" style="2" customWidth="1"/>
    <col min="6404" max="6404" width="11.625" style="2" customWidth="1"/>
    <col min="6405" max="6405" width="9" style="2"/>
    <col min="6406" max="6406" width="41.125" style="2" customWidth="1"/>
    <col min="6407" max="6656" width="9" style="2"/>
    <col min="6657" max="6657" width="11.625" style="2" customWidth="1"/>
    <col min="6658" max="6658" width="9" style="2"/>
    <col min="6659" max="6659" width="20.75" style="2" customWidth="1"/>
    <col min="6660" max="6660" width="11.625" style="2" customWidth="1"/>
    <col min="6661" max="6661" width="9" style="2"/>
    <col min="6662" max="6662" width="41.125" style="2" customWidth="1"/>
    <col min="6663" max="6912" width="9" style="2"/>
    <col min="6913" max="6913" width="11.625" style="2" customWidth="1"/>
    <col min="6914" max="6914" width="9" style="2"/>
    <col min="6915" max="6915" width="20.75" style="2" customWidth="1"/>
    <col min="6916" max="6916" width="11.625" style="2" customWidth="1"/>
    <col min="6917" max="6917" width="9" style="2"/>
    <col min="6918" max="6918" width="41.125" style="2" customWidth="1"/>
    <col min="6919" max="7168" width="9" style="2"/>
    <col min="7169" max="7169" width="11.625" style="2" customWidth="1"/>
    <col min="7170" max="7170" width="9" style="2"/>
    <col min="7171" max="7171" width="20.75" style="2" customWidth="1"/>
    <col min="7172" max="7172" width="11.625" style="2" customWidth="1"/>
    <col min="7173" max="7173" width="9" style="2"/>
    <col min="7174" max="7174" width="41.125" style="2" customWidth="1"/>
    <col min="7175" max="7424" width="9" style="2"/>
    <col min="7425" max="7425" width="11.625" style="2" customWidth="1"/>
    <col min="7426" max="7426" width="9" style="2"/>
    <col min="7427" max="7427" width="20.75" style="2" customWidth="1"/>
    <col min="7428" max="7428" width="11.625" style="2" customWidth="1"/>
    <col min="7429" max="7429" width="9" style="2"/>
    <col min="7430" max="7430" width="41.125" style="2" customWidth="1"/>
    <col min="7431" max="7680" width="9" style="2"/>
    <col min="7681" max="7681" width="11.625" style="2" customWidth="1"/>
    <col min="7682" max="7682" width="9" style="2"/>
    <col min="7683" max="7683" width="20.75" style="2" customWidth="1"/>
    <col min="7684" max="7684" width="11.625" style="2" customWidth="1"/>
    <col min="7685" max="7685" width="9" style="2"/>
    <col min="7686" max="7686" width="41.125" style="2" customWidth="1"/>
    <col min="7687" max="7936" width="9" style="2"/>
    <col min="7937" max="7937" width="11.625" style="2" customWidth="1"/>
    <col min="7938" max="7938" width="9" style="2"/>
    <col min="7939" max="7939" width="20.75" style="2" customWidth="1"/>
    <col min="7940" max="7940" width="11.625" style="2" customWidth="1"/>
    <col min="7941" max="7941" width="9" style="2"/>
    <col min="7942" max="7942" width="41.125" style="2" customWidth="1"/>
    <col min="7943" max="8192" width="9" style="2"/>
    <col min="8193" max="8193" width="11.625" style="2" customWidth="1"/>
    <col min="8194" max="8194" width="9" style="2"/>
    <col min="8195" max="8195" width="20.75" style="2" customWidth="1"/>
    <col min="8196" max="8196" width="11.625" style="2" customWidth="1"/>
    <col min="8197" max="8197" width="9" style="2"/>
    <col min="8198" max="8198" width="41.125" style="2" customWidth="1"/>
    <col min="8199" max="8448" width="9" style="2"/>
    <col min="8449" max="8449" width="11.625" style="2" customWidth="1"/>
    <col min="8450" max="8450" width="9" style="2"/>
    <col min="8451" max="8451" width="20.75" style="2" customWidth="1"/>
    <col min="8452" max="8452" width="11.625" style="2" customWidth="1"/>
    <col min="8453" max="8453" width="9" style="2"/>
    <col min="8454" max="8454" width="41.125" style="2" customWidth="1"/>
    <col min="8455" max="8704" width="9" style="2"/>
    <col min="8705" max="8705" width="11.625" style="2" customWidth="1"/>
    <col min="8706" max="8706" width="9" style="2"/>
    <col min="8707" max="8707" width="20.75" style="2" customWidth="1"/>
    <col min="8708" max="8708" width="11.625" style="2" customWidth="1"/>
    <col min="8709" max="8709" width="9" style="2"/>
    <col min="8710" max="8710" width="41.125" style="2" customWidth="1"/>
    <col min="8711" max="8960" width="9" style="2"/>
    <col min="8961" max="8961" width="11.625" style="2" customWidth="1"/>
    <col min="8962" max="8962" width="9" style="2"/>
    <col min="8963" max="8963" width="20.75" style="2" customWidth="1"/>
    <col min="8964" max="8964" width="11.625" style="2" customWidth="1"/>
    <col min="8965" max="8965" width="9" style="2"/>
    <col min="8966" max="8966" width="41.125" style="2" customWidth="1"/>
    <col min="8967" max="9216" width="9" style="2"/>
    <col min="9217" max="9217" width="11.625" style="2" customWidth="1"/>
    <col min="9218" max="9218" width="9" style="2"/>
    <col min="9219" max="9219" width="20.75" style="2" customWidth="1"/>
    <col min="9220" max="9220" width="11.625" style="2" customWidth="1"/>
    <col min="9221" max="9221" width="9" style="2"/>
    <col min="9222" max="9222" width="41.125" style="2" customWidth="1"/>
    <col min="9223" max="9472" width="9" style="2"/>
    <col min="9473" max="9473" width="11.625" style="2" customWidth="1"/>
    <col min="9474" max="9474" width="9" style="2"/>
    <col min="9475" max="9475" width="20.75" style="2" customWidth="1"/>
    <col min="9476" max="9476" width="11.625" style="2" customWidth="1"/>
    <col min="9477" max="9477" width="9" style="2"/>
    <col min="9478" max="9478" width="41.125" style="2" customWidth="1"/>
    <col min="9479" max="9728" width="9" style="2"/>
    <col min="9729" max="9729" width="11.625" style="2" customWidth="1"/>
    <col min="9730" max="9730" width="9" style="2"/>
    <col min="9731" max="9731" width="20.75" style="2" customWidth="1"/>
    <col min="9732" max="9732" width="11.625" style="2" customWidth="1"/>
    <col min="9733" max="9733" width="9" style="2"/>
    <col min="9734" max="9734" width="41.125" style="2" customWidth="1"/>
    <col min="9735" max="9984" width="9" style="2"/>
    <col min="9985" max="9985" width="11.625" style="2" customWidth="1"/>
    <col min="9986" max="9986" width="9" style="2"/>
    <col min="9987" max="9987" width="20.75" style="2" customWidth="1"/>
    <col min="9988" max="9988" width="11.625" style="2" customWidth="1"/>
    <col min="9989" max="9989" width="9" style="2"/>
    <col min="9990" max="9990" width="41.125" style="2" customWidth="1"/>
    <col min="9991" max="10240" width="9" style="2"/>
    <col min="10241" max="10241" width="11.625" style="2" customWidth="1"/>
    <col min="10242" max="10242" width="9" style="2"/>
    <col min="10243" max="10243" width="20.75" style="2" customWidth="1"/>
    <col min="10244" max="10244" width="11.625" style="2" customWidth="1"/>
    <col min="10245" max="10245" width="9" style="2"/>
    <col min="10246" max="10246" width="41.125" style="2" customWidth="1"/>
    <col min="10247" max="10496" width="9" style="2"/>
    <col min="10497" max="10497" width="11.625" style="2" customWidth="1"/>
    <col min="10498" max="10498" width="9" style="2"/>
    <col min="10499" max="10499" width="20.75" style="2" customWidth="1"/>
    <col min="10500" max="10500" width="11.625" style="2" customWidth="1"/>
    <col min="10501" max="10501" width="9" style="2"/>
    <col min="10502" max="10502" width="41.125" style="2" customWidth="1"/>
    <col min="10503" max="10752" width="9" style="2"/>
    <col min="10753" max="10753" width="11.625" style="2" customWidth="1"/>
    <col min="10754" max="10754" width="9" style="2"/>
    <col min="10755" max="10755" width="20.75" style="2" customWidth="1"/>
    <col min="10756" max="10756" width="11.625" style="2" customWidth="1"/>
    <col min="10757" max="10757" width="9" style="2"/>
    <col min="10758" max="10758" width="41.125" style="2" customWidth="1"/>
    <col min="10759" max="11008" width="9" style="2"/>
    <col min="11009" max="11009" width="11.625" style="2" customWidth="1"/>
    <col min="11010" max="11010" width="9" style="2"/>
    <col min="11011" max="11011" width="20.75" style="2" customWidth="1"/>
    <col min="11012" max="11012" width="11.625" style="2" customWidth="1"/>
    <col min="11013" max="11013" width="9" style="2"/>
    <col min="11014" max="11014" width="41.125" style="2" customWidth="1"/>
    <col min="11015" max="11264" width="9" style="2"/>
    <col min="11265" max="11265" width="11.625" style="2" customWidth="1"/>
    <col min="11266" max="11266" width="9" style="2"/>
    <col min="11267" max="11267" width="20.75" style="2" customWidth="1"/>
    <col min="11268" max="11268" width="11.625" style="2" customWidth="1"/>
    <col min="11269" max="11269" width="9" style="2"/>
    <col min="11270" max="11270" width="41.125" style="2" customWidth="1"/>
    <col min="11271" max="11520" width="9" style="2"/>
    <col min="11521" max="11521" width="11.625" style="2" customWidth="1"/>
    <col min="11522" max="11522" width="9" style="2"/>
    <col min="11523" max="11523" width="20.75" style="2" customWidth="1"/>
    <col min="11524" max="11524" width="11.625" style="2" customWidth="1"/>
    <col min="11525" max="11525" width="9" style="2"/>
    <col min="11526" max="11526" width="41.125" style="2" customWidth="1"/>
    <col min="11527" max="11776" width="9" style="2"/>
    <col min="11777" max="11777" width="11.625" style="2" customWidth="1"/>
    <col min="11778" max="11778" width="9" style="2"/>
    <col min="11779" max="11779" width="20.75" style="2" customWidth="1"/>
    <col min="11780" max="11780" width="11.625" style="2" customWidth="1"/>
    <col min="11781" max="11781" width="9" style="2"/>
    <col min="11782" max="11782" width="41.125" style="2" customWidth="1"/>
    <col min="11783" max="12032" width="9" style="2"/>
    <col min="12033" max="12033" width="11.625" style="2" customWidth="1"/>
    <col min="12034" max="12034" width="9" style="2"/>
    <col min="12035" max="12035" width="20.75" style="2" customWidth="1"/>
    <col min="12036" max="12036" width="11.625" style="2" customWidth="1"/>
    <col min="12037" max="12037" width="9" style="2"/>
    <col min="12038" max="12038" width="41.125" style="2" customWidth="1"/>
    <col min="12039" max="12288" width="9" style="2"/>
    <col min="12289" max="12289" width="11.625" style="2" customWidth="1"/>
    <col min="12290" max="12290" width="9" style="2"/>
    <col min="12291" max="12291" width="20.75" style="2" customWidth="1"/>
    <col min="12292" max="12292" width="11.625" style="2" customWidth="1"/>
    <col min="12293" max="12293" width="9" style="2"/>
    <col min="12294" max="12294" width="41.125" style="2" customWidth="1"/>
    <col min="12295" max="12544" width="9" style="2"/>
    <col min="12545" max="12545" width="11.625" style="2" customWidth="1"/>
    <col min="12546" max="12546" width="9" style="2"/>
    <col min="12547" max="12547" width="20.75" style="2" customWidth="1"/>
    <col min="12548" max="12548" width="11.625" style="2" customWidth="1"/>
    <col min="12549" max="12549" width="9" style="2"/>
    <col min="12550" max="12550" width="41.125" style="2" customWidth="1"/>
    <col min="12551" max="12800" width="9" style="2"/>
    <col min="12801" max="12801" width="11.625" style="2" customWidth="1"/>
    <col min="12802" max="12802" width="9" style="2"/>
    <col min="12803" max="12803" width="20.75" style="2" customWidth="1"/>
    <col min="12804" max="12804" width="11.625" style="2" customWidth="1"/>
    <col min="12805" max="12805" width="9" style="2"/>
    <col min="12806" max="12806" width="41.125" style="2" customWidth="1"/>
    <col min="12807" max="13056" width="9" style="2"/>
    <col min="13057" max="13057" width="11.625" style="2" customWidth="1"/>
    <col min="13058" max="13058" width="9" style="2"/>
    <col min="13059" max="13059" width="20.75" style="2" customWidth="1"/>
    <col min="13060" max="13060" width="11.625" style="2" customWidth="1"/>
    <col min="13061" max="13061" width="9" style="2"/>
    <col min="13062" max="13062" width="41.125" style="2" customWidth="1"/>
    <col min="13063" max="13312" width="9" style="2"/>
    <col min="13313" max="13313" width="11.625" style="2" customWidth="1"/>
    <col min="13314" max="13314" width="9" style="2"/>
    <col min="13315" max="13315" width="20.75" style="2" customWidth="1"/>
    <col min="13316" max="13316" width="11.625" style="2" customWidth="1"/>
    <col min="13317" max="13317" width="9" style="2"/>
    <col min="13318" max="13318" width="41.125" style="2" customWidth="1"/>
    <col min="13319" max="13568" width="9" style="2"/>
    <col min="13569" max="13569" width="11.625" style="2" customWidth="1"/>
    <col min="13570" max="13570" width="9" style="2"/>
    <col min="13571" max="13571" width="20.75" style="2" customWidth="1"/>
    <col min="13572" max="13572" width="11.625" style="2" customWidth="1"/>
    <col min="13573" max="13573" width="9" style="2"/>
    <col min="13574" max="13574" width="41.125" style="2" customWidth="1"/>
    <col min="13575" max="13824" width="9" style="2"/>
    <col min="13825" max="13825" width="11.625" style="2" customWidth="1"/>
    <col min="13826" max="13826" width="9" style="2"/>
    <col min="13827" max="13827" width="20.75" style="2" customWidth="1"/>
    <col min="13828" max="13828" width="11.625" style="2" customWidth="1"/>
    <col min="13829" max="13829" width="9" style="2"/>
    <col min="13830" max="13830" width="41.125" style="2" customWidth="1"/>
    <col min="13831" max="14080" width="9" style="2"/>
    <col min="14081" max="14081" width="11.625" style="2" customWidth="1"/>
    <col min="14082" max="14082" width="9" style="2"/>
    <col min="14083" max="14083" width="20.75" style="2" customWidth="1"/>
    <col min="14084" max="14084" width="11.625" style="2" customWidth="1"/>
    <col min="14085" max="14085" width="9" style="2"/>
    <col min="14086" max="14086" width="41.125" style="2" customWidth="1"/>
    <col min="14087" max="14336" width="9" style="2"/>
    <col min="14337" max="14337" width="11.625" style="2" customWidth="1"/>
    <col min="14338" max="14338" width="9" style="2"/>
    <col min="14339" max="14339" width="20.75" style="2" customWidth="1"/>
    <col min="14340" max="14340" width="11.625" style="2" customWidth="1"/>
    <col min="14341" max="14341" width="9" style="2"/>
    <col min="14342" max="14342" width="41.125" style="2" customWidth="1"/>
    <col min="14343" max="14592" width="9" style="2"/>
    <col min="14593" max="14593" width="11.625" style="2" customWidth="1"/>
    <col min="14594" max="14594" width="9" style="2"/>
    <col min="14595" max="14595" width="20.75" style="2" customWidth="1"/>
    <col min="14596" max="14596" width="11.625" style="2" customWidth="1"/>
    <col min="14597" max="14597" width="9" style="2"/>
    <col min="14598" max="14598" width="41.125" style="2" customWidth="1"/>
    <col min="14599" max="14848" width="9" style="2"/>
    <col min="14849" max="14849" width="11.625" style="2" customWidth="1"/>
    <col min="14850" max="14850" width="9" style="2"/>
    <col min="14851" max="14851" width="20.75" style="2" customWidth="1"/>
    <col min="14852" max="14852" width="11.625" style="2" customWidth="1"/>
    <col min="14853" max="14853" width="9" style="2"/>
    <col min="14854" max="14854" width="41.125" style="2" customWidth="1"/>
    <col min="14855" max="15104" width="9" style="2"/>
    <col min="15105" max="15105" width="11.625" style="2" customWidth="1"/>
    <col min="15106" max="15106" width="9" style="2"/>
    <col min="15107" max="15107" width="20.75" style="2" customWidth="1"/>
    <col min="15108" max="15108" width="11.625" style="2" customWidth="1"/>
    <col min="15109" max="15109" width="9" style="2"/>
    <col min="15110" max="15110" width="41.125" style="2" customWidth="1"/>
    <col min="15111" max="15360" width="9" style="2"/>
    <col min="15361" max="15361" width="11.625" style="2" customWidth="1"/>
    <col min="15362" max="15362" width="9" style="2"/>
    <col min="15363" max="15363" width="20.75" style="2" customWidth="1"/>
    <col min="15364" max="15364" width="11.625" style="2" customWidth="1"/>
    <col min="15365" max="15365" width="9" style="2"/>
    <col min="15366" max="15366" width="41.125" style="2" customWidth="1"/>
    <col min="15367" max="15616" width="9" style="2"/>
    <col min="15617" max="15617" width="11.625" style="2" customWidth="1"/>
    <col min="15618" max="15618" width="9" style="2"/>
    <col min="15619" max="15619" width="20.75" style="2" customWidth="1"/>
    <col min="15620" max="15620" width="11.625" style="2" customWidth="1"/>
    <col min="15621" max="15621" width="9" style="2"/>
    <col min="15622" max="15622" width="41.125" style="2" customWidth="1"/>
    <col min="15623" max="15872" width="9" style="2"/>
    <col min="15873" max="15873" width="11.625" style="2" customWidth="1"/>
    <col min="15874" max="15874" width="9" style="2"/>
    <col min="15875" max="15875" width="20.75" style="2" customWidth="1"/>
    <col min="15876" max="15876" width="11.625" style="2" customWidth="1"/>
    <col min="15877" max="15877" width="9" style="2"/>
    <col min="15878" max="15878" width="41.125" style="2" customWidth="1"/>
    <col min="15879" max="16128" width="9" style="2"/>
    <col min="16129" max="16129" width="11.625" style="2" customWidth="1"/>
    <col min="16130" max="16130" width="9" style="2"/>
    <col min="16131" max="16131" width="20.75" style="2" customWidth="1"/>
    <col min="16132" max="16132" width="11.625" style="2" customWidth="1"/>
    <col min="16133" max="16133" width="9" style="2"/>
    <col min="16134" max="16134" width="41.125" style="2" customWidth="1"/>
    <col min="16135" max="16384" width="9" style="2"/>
  </cols>
  <sheetData>
    <row r="1" spans="1:6" ht="21">
      <c r="A1" s="771"/>
      <c r="B1" s="7"/>
      <c r="C1" s="7"/>
      <c r="D1" s="833" t="s">
        <v>10</v>
      </c>
      <c r="E1" s="7"/>
      <c r="F1" s="7"/>
    </row>
    <row r="2" spans="1:6" ht="21">
      <c r="A2" s="771"/>
      <c r="B2" s="7"/>
      <c r="C2" s="7"/>
      <c r="D2" s="833" t="s">
        <v>9</v>
      </c>
      <c r="E2" s="7"/>
      <c r="F2" s="7"/>
    </row>
    <row r="3" spans="1:6" ht="21">
      <c r="A3" s="771"/>
      <c r="B3" s="5"/>
      <c r="C3" s="5"/>
      <c r="D3" s="834" t="s">
        <v>3863</v>
      </c>
      <c r="E3" s="5"/>
      <c r="F3" s="5"/>
    </row>
    <row r="4" spans="1:6" ht="17.25" thickBot="1">
      <c r="A4" s="4"/>
      <c r="B4" s="3"/>
      <c r="C4" s="3"/>
      <c r="D4" s="3" t="s">
        <v>1416</v>
      </c>
      <c r="E4" s="3"/>
      <c r="F4" s="3" t="s">
        <v>1417</v>
      </c>
    </row>
    <row r="5" spans="1:6">
      <c r="A5" s="882" t="s">
        <v>3864</v>
      </c>
      <c r="B5" s="883"/>
      <c r="C5" s="883" t="s">
        <v>3865</v>
      </c>
      <c r="D5" s="883" t="s">
        <v>3866</v>
      </c>
      <c r="E5" s="883"/>
      <c r="F5" s="885" t="s">
        <v>3867</v>
      </c>
    </row>
    <row r="6" spans="1:6" ht="17.25" thickBot="1">
      <c r="A6" s="750" t="s">
        <v>3868</v>
      </c>
      <c r="B6" s="832" t="s">
        <v>3869</v>
      </c>
      <c r="C6" s="884"/>
      <c r="D6" s="832" t="s">
        <v>3870</v>
      </c>
      <c r="E6" s="832" t="s">
        <v>3869</v>
      </c>
      <c r="F6" s="886"/>
    </row>
    <row r="7" spans="1:6">
      <c r="A7" s="751">
        <v>4395540</v>
      </c>
      <c r="B7" s="752">
        <v>100</v>
      </c>
      <c r="C7" s="753" t="s">
        <v>3536</v>
      </c>
      <c r="D7" s="754">
        <v>3459214</v>
      </c>
      <c r="E7" s="752">
        <v>100</v>
      </c>
      <c r="F7" s="772" t="s">
        <v>11</v>
      </c>
    </row>
    <row r="8" spans="1:6">
      <c r="A8" s="756">
        <v>3054892</v>
      </c>
      <c r="B8" s="757">
        <v>69.5</v>
      </c>
      <c r="C8" s="758" t="s">
        <v>3537</v>
      </c>
      <c r="D8" s="759">
        <v>3451214</v>
      </c>
      <c r="E8" s="757">
        <v>99.77</v>
      </c>
      <c r="F8" s="773" t="s">
        <v>11</v>
      </c>
    </row>
    <row r="9" spans="1:6">
      <c r="A9" s="756">
        <v>1340648</v>
      </c>
      <c r="B9" s="757">
        <v>30.5</v>
      </c>
      <c r="C9" s="758" t="s">
        <v>3538</v>
      </c>
      <c r="D9" s="759">
        <v>8000</v>
      </c>
      <c r="E9" s="757">
        <v>0.23</v>
      </c>
      <c r="F9" s="773" t="s">
        <v>11</v>
      </c>
    </row>
    <row r="10" spans="1:6">
      <c r="A10" s="756"/>
      <c r="B10" s="757"/>
      <c r="C10" s="758" t="s">
        <v>3539</v>
      </c>
      <c r="D10" s="759"/>
      <c r="E10" s="757"/>
      <c r="F10" s="773" t="s">
        <v>11</v>
      </c>
    </row>
    <row r="11" spans="1:6">
      <c r="A11" s="761">
        <v>4387540</v>
      </c>
      <c r="B11" s="762">
        <v>99.82</v>
      </c>
      <c r="C11" s="763" t="s">
        <v>3540</v>
      </c>
      <c r="D11" s="764">
        <v>3235874</v>
      </c>
      <c r="E11" s="762">
        <v>93.54</v>
      </c>
      <c r="F11" s="774" t="s">
        <v>11</v>
      </c>
    </row>
    <row r="12" spans="1:6">
      <c r="A12" s="756"/>
      <c r="B12" s="757"/>
      <c r="C12" s="758" t="s">
        <v>3541</v>
      </c>
      <c r="D12" s="759"/>
      <c r="E12" s="757"/>
      <c r="F12" s="773" t="s">
        <v>11</v>
      </c>
    </row>
    <row r="13" spans="1:6">
      <c r="A13" s="756"/>
      <c r="B13" s="757"/>
      <c r="C13" s="758" t="s">
        <v>3542</v>
      </c>
      <c r="D13" s="759"/>
      <c r="E13" s="757"/>
      <c r="F13" s="773" t="s">
        <v>11</v>
      </c>
    </row>
    <row r="14" spans="1:6">
      <c r="A14" s="756">
        <v>4387540</v>
      </c>
      <c r="B14" s="757">
        <v>99.82</v>
      </c>
      <c r="C14" s="758" t="s">
        <v>3543</v>
      </c>
      <c r="D14" s="759">
        <v>3235874</v>
      </c>
      <c r="E14" s="757">
        <v>93.54</v>
      </c>
      <c r="F14" s="773" t="s">
        <v>11</v>
      </c>
    </row>
    <row r="15" spans="1:6">
      <c r="A15" s="756"/>
      <c r="B15" s="757"/>
      <c r="C15" s="758" t="s">
        <v>3544</v>
      </c>
      <c r="D15" s="759"/>
      <c r="E15" s="757"/>
      <c r="F15" s="773" t="s">
        <v>11</v>
      </c>
    </row>
    <row r="16" spans="1:6">
      <c r="A16" s="756"/>
      <c r="B16" s="757"/>
      <c r="C16" s="758" t="s">
        <v>3545</v>
      </c>
      <c r="D16" s="759"/>
      <c r="E16" s="757"/>
      <c r="F16" s="773" t="s">
        <v>11</v>
      </c>
    </row>
    <row r="17" spans="1:6">
      <c r="A17" s="761">
        <v>8000</v>
      </c>
      <c r="B17" s="762">
        <v>0.18</v>
      </c>
      <c r="C17" s="763" t="s">
        <v>3546</v>
      </c>
      <c r="D17" s="764">
        <v>223340</v>
      </c>
      <c r="E17" s="762">
        <v>6.46</v>
      </c>
      <c r="F17" s="774" t="s">
        <v>11</v>
      </c>
    </row>
    <row r="18" spans="1:6">
      <c r="A18" s="761"/>
      <c r="B18" s="762"/>
      <c r="C18" s="763" t="s">
        <v>3547</v>
      </c>
      <c r="D18" s="764"/>
      <c r="E18" s="762"/>
      <c r="F18" s="774" t="s">
        <v>11</v>
      </c>
    </row>
    <row r="19" spans="1:6">
      <c r="A19" s="756"/>
      <c r="B19" s="757"/>
      <c r="C19" s="758" t="s">
        <v>3548</v>
      </c>
      <c r="D19" s="759"/>
      <c r="E19" s="757"/>
      <c r="F19" s="773" t="s">
        <v>11</v>
      </c>
    </row>
    <row r="20" spans="1:6">
      <c r="A20" s="756"/>
      <c r="B20" s="757"/>
      <c r="C20" s="758" t="s">
        <v>3549</v>
      </c>
      <c r="D20" s="759"/>
      <c r="E20" s="757"/>
      <c r="F20" s="773" t="s">
        <v>11</v>
      </c>
    </row>
    <row r="21" spans="1:6">
      <c r="A21" s="761"/>
      <c r="B21" s="762"/>
      <c r="C21" s="763" t="s">
        <v>3550</v>
      </c>
      <c r="D21" s="764"/>
      <c r="E21" s="762"/>
      <c r="F21" s="774" t="s">
        <v>11</v>
      </c>
    </row>
    <row r="22" spans="1:6">
      <c r="A22" s="756"/>
      <c r="B22" s="757"/>
      <c r="C22" s="758" t="s">
        <v>3551</v>
      </c>
      <c r="D22" s="759"/>
      <c r="E22" s="757"/>
      <c r="F22" s="773" t="s">
        <v>11</v>
      </c>
    </row>
    <row r="23" spans="1:6">
      <c r="A23" s="756"/>
      <c r="B23" s="757"/>
      <c r="C23" s="758" t="s">
        <v>3552</v>
      </c>
      <c r="D23" s="759"/>
      <c r="E23" s="757"/>
      <c r="F23" s="773" t="s">
        <v>11</v>
      </c>
    </row>
    <row r="24" spans="1:6">
      <c r="A24" s="756"/>
      <c r="B24" s="757"/>
      <c r="C24" s="758" t="s">
        <v>3553</v>
      </c>
      <c r="D24" s="759"/>
      <c r="E24" s="757"/>
      <c r="F24" s="773" t="s">
        <v>11</v>
      </c>
    </row>
    <row r="25" spans="1:6">
      <c r="A25" s="756"/>
      <c r="B25" s="757"/>
      <c r="C25" s="758" t="s">
        <v>3554</v>
      </c>
      <c r="D25" s="759"/>
      <c r="E25" s="757"/>
      <c r="F25" s="773" t="s">
        <v>11</v>
      </c>
    </row>
    <row r="26" spans="1:6" ht="17.25" thickBot="1">
      <c r="A26" s="766"/>
      <c r="B26" s="767"/>
      <c r="C26" s="768" t="s">
        <v>3555</v>
      </c>
      <c r="D26" s="769"/>
      <c r="E26" s="767"/>
      <c r="F26" s="775" t="s">
        <v>11</v>
      </c>
    </row>
    <row r="27" spans="1:6">
      <c r="A27" s="887"/>
      <c r="B27" s="887"/>
      <c r="C27" s="887"/>
      <c r="D27" s="887"/>
      <c r="E27" s="887"/>
      <c r="F27" s="887"/>
    </row>
  </sheetData>
  <mergeCells count="5">
    <mergeCell ref="A5:B5"/>
    <mergeCell ref="C5:C6"/>
    <mergeCell ref="D5:E5"/>
    <mergeCell ref="F5:F6"/>
    <mergeCell ref="A27:F27"/>
  </mergeCells>
  <phoneticPr fontId="1"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sheetPr>
  <dimension ref="A1:C30"/>
  <sheetViews>
    <sheetView topLeftCell="A19" workbookViewId="0">
      <selection activeCell="G15" sqref="G15"/>
    </sheetView>
  </sheetViews>
  <sheetFormatPr defaultRowHeight="16.5"/>
  <cols>
    <col min="1" max="1" width="36.875" style="2" customWidth="1"/>
    <col min="2" max="2" width="14.375" style="2" customWidth="1"/>
    <col min="3" max="3" width="46.625" style="2" customWidth="1"/>
    <col min="4" max="16384" width="9" style="2"/>
  </cols>
  <sheetData>
    <row r="1" spans="1:3" ht="21">
      <c r="A1" s="482"/>
      <c r="B1" s="726" t="s">
        <v>10</v>
      </c>
      <c r="C1" s="483"/>
    </row>
    <row r="2" spans="1:3" ht="21">
      <c r="A2" s="482"/>
      <c r="B2" s="726" t="s">
        <v>9</v>
      </c>
      <c r="C2" s="483"/>
    </row>
    <row r="3" spans="1:3" ht="21">
      <c r="A3" s="482"/>
      <c r="B3" s="727" t="s">
        <v>3556</v>
      </c>
      <c r="C3" s="485"/>
    </row>
    <row r="4" spans="1:3" ht="17.25" thickBot="1">
      <c r="A4" s="407"/>
      <c r="B4" s="487" t="s">
        <v>1416</v>
      </c>
      <c r="C4" s="487" t="s">
        <v>1417</v>
      </c>
    </row>
    <row r="5" spans="1:3" ht="17.25" thickBot="1">
      <c r="A5" s="491" t="s">
        <v>3557</v>
      </c>
      <c r="B5" s="492" t="s">
        <v>3558</v>
      </c>
      <c r="C5" s="493" t="s">
        <v>3559</v>
      </c>
    </row>
    <row r="6" spans="1:3">
      <c r="A6" s="494" t="s">
        <v>20</v>
      </c>
      <c r="B6" s="476">
        <v>9224803</v>
      </c>
      <c r="C6" s="488" t="s">
        <v>11</v>
      </c>
    </row>
    <row r="7" spans="1:3">
      <c r="A7" s="495" t="s">
        <v>3560</v>
      </c>
      <c r="B7" s="477">
        <v>3451214</v>
      </c>
      <c r="C7" s="489" t="s">
        <v>11</v>
      </c>
    </row>
    <row r="8" spans="1:3">
      <c r="A8" s="495" t="s">
        <v>3561</v>
      </c>
      <c r="B8" s="477">
        <v>5773589</v>
      </c>
      <c r="C8" s="489" t="s">
        <v>11</v>
      </c>
    </row>
    <row r="9" spans="1:3">
      <c r="A9" s="495" t="s">
        <v>3562</v>
      </c>
      <c r="B9" s="477">
        <v>16424</v>
      </c>
      <c r="C9" s="489" t="s">
        <v>1421</v>
      </c>
    </row>
    <row r="10" spans="1:3">
      <c r="A10" s="495" t="s">
        <v>3563</v>
      </c>
      <c r="B10" s="477">
        <v>5742205</v>
      </c>
      <c r="C10" s="489" t="s">
        <v>1422</v>
      </c>
    </row>
    <row r="11" spans="1:3">
      <c r="A11" s="495" t="s">
        <v>3564</v>
      </c>
      <c r="B11" s="477">
        <v>14960</v>
      </c>
      <c r="C11" s="489" t="s">
        <v>1423</v>
      </c>
    </row>
    <row r="12" spans="1:3">
      <c r="A12" s="495" t="s">
        <v>3565</v>
      </c>
      <c r="B12" s="477">
        <v>9224803</v>
      </c>
      <c r="C12" s="489" t="s">
        <v>11</v>
      </c>
    </row>
    <row r="13" spans="1:3">
      <c r="A13" s="496" t="s">
        <v>19</v>
      </c>
      <c r="B13" s="480">
        <v>-3064576</v>
      </c>
      <c r="C13" s="490" t="s">
        <v>11</v>
      </c>
    </row>
    <row r="14" spans="1:3">
      <c r="A14" s="495" t="s">
        <v>3566</v>
      </c>
      <c r="B14" s="477">
        <v>-3052076</v>
      </c>
      <c r="C14" s="489" t="s">
        <v>11</v>
      </c>
    </row>
    <row r="15" spans="1:3" ht="115.5">
      <c r="A15" s="495" t="s">
        <v>3567</v>
      </c>
      <c r="B15" s="477">
        <v>-3052076</v>
      </c>
      <c r="C15" s="497" t="s">
        <v>1424</v>
      </c>
    </row>
    <row r="16" spans="1:3" ht="66">
      <c r="A16" s="495" t="s">
        <v>3568</v>
      </c>
      <c r="B16" s="477">
        <v>-12500</v>
      </c>
      <c r="C16" s="497" t="s">
        <v>1425</v>
      </c>
    </row>
    <row r="17" spans="1:3">
      <c r="A17" s="495" t="s">
        <v>3569</v>
      </c>
      <c r="B17" s="477">
        <v>-12500</v>
      </c>
      <c r="C17" s="489" t="s">
        <v>11</v>
      </c>
    </row>
    <row r="18" spans="1:3">
      <c r="A18" s="495" t="s">
        <v>3570</v>
      </c>
      <c r="B18" s="477">
        <v>-3064576</v>
      </c>
      <c r="C18" s="489" t="s">
        <v>11</v>
      </c>
    </row>
    <row r="19" spans="1:3">
      <c r="A19" s="496" t="s">
        <v>18</v>
      </c>
      <c r="B19" s="480">
        <v>-4100382</v>
      </c>
      <c r="C19" s="490" t="s">
        <v>11</v>
      </c>
    </row>
    <row r="20" spans="1:3" ht="33">
      <c r="A20" s="495" t="s">
        <v>3571</v>
      </c>
      <c r="B20" s="477">
        <v>228100</v>
      </c>
      <c r="C20" s="489" t="s">
        <v>11</v>
      </c>
    </row>
    <row r="21" spans="1:3">
      <c r="A21" s="495" t="s">
        <v>3572</v>
      </c>
      <c r="B21" s="477">
        <v>228100</v>
      </c>
      <c r="C21" s="489" t="s">
        <v>11</v>
      </c>
    </row>
    <row r="22" spans="1:3">
      <c r="A22" s="495" t="s">
        <v>3573</v>
      </c>
      <c r="B22" s="477">
        <v>850985</v>
      </c>
      <c r="C22" s="489" t="s">
        <v>11</v>
      </c>
    </row>
    <row r="23" spans="1:3">
      <c r="A23" s="495" t="s">
        <v>3574</v>
      </c>
      <c r="B23" s="477">
        <v>850985</v>
      </c>
      <c r="C23" s="489" t="s">
        <v>11</v>
      </c>
    </row>
    <row r="24" spans="1:3" ht="33">
      <c r="A24" s="495" t="s">
        <v>3575</v>
      </c>
      <c r="B24" s="477">
        <v>-5179467</v>
      </c>
      <c r="C24" s="489" t="s">
        <v>11</v>
      </c>
    </row>
    <row r="25" spans="1:3">
      <c r="A25" s="495" t="s">
        <v>3576</v>
      </c>
      <c r="B25" s="477">
        <v>-5179467</v>
      </c>
      <c r="C25" s="489" t="s">
        <v>11</v>
      </c>
    </row>
    <row r="26" spans="1:3">
      <c r="A26" s="495" t="s">
        <v>3577</v>
      </c>
      <c r="B26" s="477">
        <v>-4100382</v>
      </c>
      <c r="C26" s="489" t="s">
        <v>11</v>
      </c>
    </row>
    <row r="27" spans="1:3">
      <c r="A27" s="496" t="s">
        <v>17</v>
      </c>
      <c r="B27" s="480">
        <v>2059845</v>
      </c>
      <c r="C27" s="490" t="s">
        <v>11</v>
      </c>
    </row>
    <row r="28" spans="1:3">
      <c r="A28" s="496" t="s">
        <v>16</v>
      </c>
      <c r="B28" s="480">
        <v>679617</v>
      </c>
      <c r="C28" s="490" t="s">
        <v>11</v>
      </c>
    </row>
    <row r="29" spans="1:3">
      <c r="A29" s="496" t="s">
        <v>15</v>
      </c>
      <c r="B29" s="480">
        <v>2739462</v>
      </c>
      <c r="C29" s="490" t="s">
        <v>11</v>
      </c>
    </row>
    <row r="30" spans="1:3" ht="149.25" thickBot="1">
      <c r="A30" s="498" t="s">
        <v>14</v>
      </c>
      <c r="B30" s="481">
        <v>4471683</v>
      </c>
      <c r="C30" s="499" t="s">
        <v>1426</v>
      </c>
    </row>
  </sheetData>
  <phoneticPr fontId="1"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E17" sqref="E17"/>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402" t="s">
        <v>1524</v>
      </c>
      <c r="E1" s="7"/>
      <c r="F1" s="7"/>
    </row>
    <row r="2" spans="1:6" ht="21">
      <c r="A2" s="7"/>
      <c r="B2" s="7"/>
      <c r="C2" s="7"/>
      <c r="D2" s="402" t="s">
        <v>1525</v>
      </c>
      <c r="E2" s="7"/>
      <c r="F2" s="7"/>
    </row>
    <row r="3" spans="1:6" ht="21">
      <c r="A3" s="5"/>
      <c r="B3" s="5"/>
      <c r="C3" s="5"/>
      <c r="D3" s="403" t="s">
        <v>1593</v>
      </c>
      <c r="E3" s="5"/>
      <c r="F3" s="5"/>
    </row>
    <row r="4" spans="1:6" ht="17.25" thickBot="1">
      <c r="A4" s="18" t="s">
        <v>164</v>
      </c>
      <c r="B4" s="3"/>
      <c r="C4" s="3"/>
      <c r="D4" s="3" t="s">
        <v>1416</v>
      </c>
      <c r="E4" s="3"/>
      <c r="F4" s="20" t="s">
        <v>1417</v>
      </c>
    </row>
    <row r="5" spans="1:6">
      <c r="A5" s="888" t="s">
        <v>1586</v>
      </c>
      <c r="B5" s="890" t="s">
        <v>1594</v>
      </c>
      <c r="C5" s="890" t="s">
        <v>1595</v>
      </c>
      <c r="D5" s="890"/>
      <c r="E5" s="890"/>
      <c r="F5" s="892" t="s">
        <v>1420</v>
      </c>
    </row>
    <row r="6" spans="1:6" ht="17.25" thickBot="1">
      <c r="A6" s="889"/>
      <c r="B6" s="891"/>
      <c r="C6" s="401" t="s">
        <v>1596</v>
      </c>
      <c r="D6" s="401" t="s">
        <v>170</v>
      </c>
      <c r="E6" s="401" t="s">
        <v>1480</v>
      </c>
      <c r="F6" s="893"/>
    </row>
    <row r="7" spans="1:6">
      <c r="A7" s="16" t="s">
        <v>172</v>
      </c>
      <c r="B7" s="22"/>
      <c r="C7" s="23"/>
      <c r="D7" s="24"/>
      <c r="E7" s="23"/>
      <c r="F7" s="15"/>
    </row>
    <row r="8" spans="1:6">
      <c r="A8" s="25" t="s">
        <v>173</v>
      </c>
      <c r="B8" s="26" t="s">
        <v>65</v>
      </c>
      <c r="C8" s="27">
        <v>0</v>
      </c>
      <c r="D8" s="28">
        <v>0</v>
      </c>
      <c r="E8" s="27">
        <v>2579389</v>
      </c>
      <c r="F8" s="29"/>
    </row>
    <row r="9" spans="1:6">
      <c r="A9" s="14" t="s">
        <v>174</v>
      </c>
      <c r="B9" s="30" t="s">
        <v>65</v>
      </c>
      <c r="C9" s="31">
        <v>0</v>
      </c>
      <c r="D9" s="32">
        <v>0</v>
      </c>
      <c r="E9" s="31">
        <v>567507</v>
      </c>
      <c r="F9" s="13"/>
    </row>
    <row r="10" spans="1:6">
      <c r="A10" s="14" t="s">
        <v>175</v>
      </c>
      <c r="B10" s="30" t="s">
        <v>65</v>
      </c>
      <c r="C10" s="31">
        <v>0</v>
      </c>
      <c r="D10" s="32">
        <v>0</v>
      </c>
      <c r="E10" s="31">
        <v>558450</v>
      </c>
      <c r="F10" s="13"/>
    </row>
    <row r="11" spans="1:6" ht="33">
      <c r="A11" s="14" t="s">
        <v>176</v>
      </c>
      <c r="B11" s="30" t="s">
        <v>76</v>
      </c>
      <c r="C11" s="31">
        <v>41975000</v>
      </c>
      <c r="D11" s="32">
        <v>13.3</v>
      </c>
      <c r="E11" s="31">
        <v>558450</v>
      </c>
      <c r="F11" s="13" t="s">
        <v>1597</v>
      </c>
    </row>
    <row r="12" spans="1:6">
      <c r="A12" s="14" t="s">
        <v>177</v>
      </c>
      <c r="B12" s="30" t="s">
        <v>65</v>
      </c>
      <c r="C12" s="31">
        <v>0</v>
      </c>
      <c r="D12" s="32">
        <v>0</v>
      </c>
      <c r="E12" s="31">
        <v>9057</v>
      </c>
      <c r="F12" s="13"/>
    </row>
    <row r="13" spans="1:6" ht="165">
      <c r="A13" s="14" t="s">
        <v>178</v>
      </c>
      <c r="B13" s="30" t="s">
        <v>179</v>
      </c>
      <c r="C13" s="31">
        <v>12</v>
      </c>
      <c r="D13" s="32">
        <v>0</v>
      </c>
      <c r="E13" s="31">
        <v>9057</v>
      </c>
      <c r="F13" s="13" t="s">
        <v>1598</v>
      </c>
    </row>
    <row r="14" spans="1:6" ht="66.75" thickBot="1">
      <c r="A14" s="33" t="s">
        <v>180</v>
      </c>
      <c r="B14" s="34" t="s">
        <v>65</v>
      </c>
      <c r="C14" s="35">
        <v>0</v>
      </c>
      <c r="D14" s="36">
        <v>0</v>
      </c>
      <c r="E14" s="35">
        <v>2011882</v>
      </c>
      <c r="F14" s="37" t="s">
        <v>1599</v>
      </c>
    </row>
    <row r="15" spans="1:6">
      <c r="A15" s="894"/>
      <c r="B15" s="894"/>
      <c r="C15" s="894"/>
      <c r="D15" s="894"/>
      <c r="E15" s="894"/>
      <c r="F15" s="894"/>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I9" sqref="I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402" t="s">
        <v>1600</v>
      </c>
      <c r="E1" s="7"/>
      <c r="F1" s="7"/>
    </row>
    <row r="2" spans="1:6" ht="21">
      <c r="A2" s="7"/>
      <c r="B2" s="7"/>
      <c r="C2" s="7"/>
      <c r="D2" s="402" t="s">
        <v>1601</v>
      </c>
      <c r="E2" s="7"/>
      <c r="F2" s="7"/>
    </row>
    <row r="3" spans="1:6" ht="21">
      <c r="A3" s="5"/>
      <c r="B3" s="5"/>
      <c r="C3" s="5"/>
      <c r="D3" s="403" t="s">
        <v>1602</v>
      </c>
      <c r="E3" s="5"/>
      <c r="F3" s="5"/>
    </row>
    <row r="4" spans="1:6" ht="17.25" thickBot="1">
      <c r="A4" s="18" t="s">
        <v>164</v>
      </c>
      <c r="B4" s="3"/>
      <c r="C4" s="3"/>
      <c r="D4" s="3" t="s">
        <v>1416</v>
      </c>
      <c r="E4" s="3"/>
      <c r="F4" s="20" t="s">
        <v>1417</v>
      </c>
    </row>
    <row r="5" spans="1:6">
      <c r="A5" s="888" t="s">
        <v>1603</v>
      </c>
      <c r="B5" s="890" t="s">
        <v>1604</v>
      </c>
      <c r="C5" s="890" t="s">
        <v>1605</v>
      </c>
      <c r="D5" s="890"/>
      <c r="E5" s="890"/>
      <c r="F5" s="892" t="s">
        <v>1606</v>
      </c>
    </row>
    <row r="6" spans="1:6" ht="17.25" thickBot="1">
      <c r="A6" s="889"/>
      <c r="B6" s="891"/>
      <c r="C6" s="401" t="s">
        <v>1607</v>
      </c>
      <c r="D6" s="401" t="s">
        <v>170</v>
      </c>
      <c r="E6" s="401" t="s">
        <v>1608</v>
      </c>
      <c r="F6" s="893"/>
    </row>
    <row r="7" spans="1:6">
      <c r="A7" s="16" t="s">
        <v>172</v>
      </c>
      <c r="B7" s="22"/>
      <c r="C7" s="23"/>
      <c r="D7" s="24"/>
      <c r="E7" s="23"/>
      <c r="F7" s="15"/>
    </row>
    <row r="8" spans="1:6" ht="33">
      <c r="A8" s="25" t="s">
        <v>182</v>
      </c>
      <c r="B8" s="26" t="s">
        <v>74</v>
      </c>
      <c r="C8" s="27">
        <v>3453102</v>
      </c>
      <c r="D8" s="28">
        <v>0</v>
      </c>
      <c r="E8" s="27">
        <v>2634287</v>
      </c>
      <c r="F8" s="29"/>
    </row>
    <row r="9" spans="1:6" ht="165">
      <c r="A9" s="14" t="s">
        <v>183</v>
      </c>
      <c r="B9" s="30" t="s">
        <v>74</v>
      </c>
      <c r="C9" s="31">
        <v>3008157</v>
      </c>
      <c r="D9" s="32">
        <v>52.39</v>
      </c>
      <c r="E9" s="31">
        <v>1891074</v>
      </c>
      <c r="F9" s="13" t="s">
        <v>184</v>
      </c>
    </row>
    <row r="10" spans="1:6" ht="247.5">
      <c r="A10" s="14" t="s">
        <v>185</v>
      </c>
      <c r="B10" s="30" t="s">
        <v>74</v>
      </c>
      <c r="C10" s="31">
        <v>322236</v>
      </c>
      <c r="D10" s="32">
        <v>134.05000000000001</v>
      </c>
      <c r="E10" s="31">
        <v>518356</v>
      </c>
      <c r="F10" s="13" t="s">
        <v>1609</v>
      </c>
    </row>
    <row r="11" spans="1:6" ht="82.5">
      <c r="A11" s="14" t="s">
        <v>186</v>
      </c>
      <c r="B11" s="30" t="s">
        <v>74</v>
      </c>
      <c r="C11" s="31">
        <v>117265</v>
      </c>
      <c r="D11" s="32">
        <v>149.34</v>
      </c>
      <c r="E11" s="31">
        <v>210144</v>
      </c>
      <c r="F11" s="13" t="s">
        <v>1610</v>
      </c>
    </row>
    <row r="12" spans="1:6" ht="49.5">
      <c r="A12" s="14" t="s">
        <v>187</v>
      </c>
      <c r="B12" s="30" t="s">
        <v>74</v>
      </c>
      <c r="C12" s="31">
        <v>5444</v>
      </c>
      <c r="D12" s="32">
        <v>138.86000000000001</v>
      </c>
      <c r="E12" s="31">
        <v>9072</v>
      </c>
      <c r="F12" s="13" t="s">
        <v>1611</v>
      </c>
    </row>
    <row r="13" spans="1:6" ht="66.75" thickBot="1">
      <c r="A13" s="33" t="s">
        <v>188</v>
      </c>
      <c r="B13" s="34" t="s">
        <v>65</v>
      </c>
      <c r="C13" s="35">
        <v>0</v>
      </c>
      <c r="D13" s="36">
        <v>0</v>
      </c>
      <c r="E13" s="35">
        <v>5641</v>
      </c>
      <c r="F13" s="37" t="s">
        <v>1612</v>
      </c>
    </row>
    <row r="14" spans="1:6">
      <c r="A14" s="894"/>
      <c r="B14" s="894"/>
      <c r="C14" s="894"/>
      <c r="D14" s="894"/>
      <c r="E14" s="894"/>
      <c r="F14" s="894"/>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8"/>
  <sheetViews>
    <sheetView workbookViewId="0">
      <selection activeCell="J14" sqref="J14"/>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726" t="s">
        <v>3578</v>
      </c>
      <c r="E1" s="483"/>
      <c r="F1" s="483"/>
    </row>
    <row r="2" spans="1:6" ht="21">
      <c r="A2" s="483"/>
      <c r="B2" s="483"/>
      <c r="C2" s="483"/>
      <c r="D2" s="726" t="s">
        <v>3579</v>
      </c>
      <c r="E2" s="483"/>
      <c r="F2" s="483"/>
    </row>
    <row r="3" spans="1:6" ht="21">
      <c r="A3" s="485"/>
      <c r="B3" s="485"/>
      <c r="C3" s="485"/>
      <c r="D3" s="727" t="s">
        <v>3580</v>
      </c>
      <c r="E3" s="485"/>
      <c r="F3" s="485"/>
    </row>
    <row r="4" spans="1:6" ht="17.25" thickBot="1">
      <c r="A4" s="508" t="s">
        <v>164</v>
      </c>
      <c r="B4" s="487"/>
      <c r="C4" s="487"/>
      <c r="D4" s="487" t="s">
        <v>1416</v>
      </c>
      <c r="E4" s="487"/>
      <c r="F4" s="507" t="s">
        <v>1417</v>
      </c>
    </row>
    <row r="5" spans="1:6">
      <c r="A5" s="895" t="s">
        <v>3581</v>
      </c>
      <c r="B5" s="897" t="s">
        <v>3582</v>
      </c>
      <c r="C5" s="897" t="s">
        <v>3583</v>
      </c>
      <c r="D5" s="897"/>
      <c r="E5" s="897"/>
      <c r="F5" s="899" t="s">
        <v>3559</v>
      </c>
    </row>
    <row r="6" spans="1:6" ht="17.25" thickBot="1">
      <c r="A6" s="896"/>
      <c r="B6" s="898"/>
      <c r="C6" s="725" t="s">
        <v>3584</v>
      </c>
      <c r="D6" s="725" t="s">
        <v>170</v>
      </c>
      <c r="E6" s="725" t="s">
        <v>3585</v>
      </c>
      <c r="F6" s="900"/>
    </row>
    <row r="7" spans="1:6">
      <c r="A7" s="510" t="s">
        <v>172</v>
      </c>
      <c r="B7" s="635"/>
      <c r="C7" s="511"/>
      <c r="D7" s="636"/>
      <c r="E7" s="511"/>
      <c r="F7" s="573"/>
    </row>
    <row r="8" spans="1:6">
      <c r="A8" s="512" t="s">
        <v>189</v>
      </c>
      <c r="B8" s="637" t="s">
        <v>65</v>
      </c>
      <c r="C8" s="513">
        <v>0</v>
      </c>
      <c r="D8" s="638">
        <v>0</v>
      </c>
      <c r="E8" s="513">
        <v>56622</v>
      </c>
      <c r="F8" s="517"/>
    </row>
    <row r="9" spans="1:6">
      <c r="A9" s="512" t="s">
        <v>190</v>
      </c>
      <c r="B9" s="637" t="s">
        <v>65</v>
      </c>
      <c r="C9" s="513">
        <v>0</v>
      </c>
      <c r="D9" s="638">
        <v>0</v>
      </c>
      <c r="E9" s="513">
        <v>1000</v>
      </c>
      <c r="F9" s="517"/>
    </row>
    <row r="10" spans="1:6">
      <c r="A10" s="514" t="s">
        <v>191</v>
      </c>
      <c r="B10" s="639" t="s">
        <v>65</v>
      </c>
      <c r="C10" s="515">
        <v>0</v>
      </c>
      <c r="D10" s="640">
        <v>0</v>
      </c>
      <c r="E10" s="515">
        <v>1000</v>
      </c>
      <c r="F10" s="516" t="s">
        <v>1613</v>
      </c>
    </row>
    <row r="11" spans="1:6">
      <c r="A11" s="512" t="s">
        <v>192</v>
      </c>
      <c r="B11" s="637" t="s">
        <v>65</v>
      </c>
      <c r="C11" s="513">
        <v>0</v>
      </c>
      <c r="D11" s="638">
        <v>0</v>
      </c>
      <c r="E11" s="513">
        <v>55622</v>
      </c>
      <c r="F11" s="517"/>
    </row>
    <row r="12" spans="1:6" ht="66">
      <c r="A12" s="514" t="s">
        <v>193</v>
      </c>
      <c r="B12" s="639" t="s">
        <v>65</v>
      </c>
      <c r="C12" s="515">
        <v>0</v>
      </c>
      <c r="D12" s="640">
        <v>0</v>
      </c>
      <c r="E12" s="515">
        <v>17100</v>
      </c>
      <c r="F12" s="516" t="s">
        <v>1614</v>
      </c>
    </row>
    <row r="13" spans="1:6">
      <c r="A13" s="514" t="s">
        <v>194</v>
      </c>
      <c r="B13" s="639" t="s">
        <v>65</v>
      </c>
      <c r="C13" s="515">
        <v>0</v>
      </c>
      <c r="D13" s="640">
        <v>0</v>
      </c>
      <c r="E13" s="515">
        <v>38522</v>
      </c>
      <c r="F13" s="516"/>
    </row>
    <row r="14" spans="1:6">
      <c r="A14" s="514" t="s">
        <v>195</v>
      </c>
      <c r="B14" s="639" t="s">
        <v>65</v>
      </c>
      <c r="C14" s="515">
        <v>0</v>
      </c>
      <c r="D14" s="640">
        <v>0</v>
      </c>
      <c r="E14" s="515">
        <v>38522</v>
      </c>
      <c r="F14" s="516"/>
    </row>
    <row r="15" spans="1:6">
      <c r="A15" s="514" t="s">
        <v>196</v>
      </c>
      <c r="B15" s="639" t="s">
        <v>65</v>
      </c>
      <c r="C15" s="515">
        <v>0</v>
      </c>
      <c r="D15" s="640">
        <v>0</v>
      </c>
      <c r="E15" s="515">
        <v>750</v>
      </c>
      <c r="F15" s="516" t="s">
        <v>1615</v>
      </c>
    </row>
    <row r="16" spans="1:6" ht="33">
      <c r="A16" s="514" t="s">
        <v>197</v>
      </c>
      <c r="B16" s="639" t="s">
        <v>65</v>
      </c>
      <c r="C16" s="515">
        <v>0</v>
      </c>
      <c r="D16" s="640">
        <v>0</v>
      </c>
      <c r="E16" s="515">
        <v>5100</v>
      </c>
      <c r="F16" s="516" t="s">
        <v>1616</v>
      </c>
    </row>
    <row r="17" spans="1:6" ht="17.25" thickBot="1">
      <c r="A17" s="548" t="s">
        <v>198</v>
      </c>
      <c r="B17" s="641" t="s">
        <v>65</v>
      </c>
      <c r="C17" s="549">
        <v>0</v>
      </c>
      <c r="D17" s="642">
        <v>0</v>
      </c>
      <c r="E17" s="549">
        <v>32672</v>
      </c>
      <c r="F17" s="643" t="s">
        <v>3586</v>
      </c>
    </row>
    <row r="18" spans="1:6">
      <c r="A18" s="894"/>
      <c r="B18" s="894"/>
      <c r="C18" s="894"/>
      <c r="D18" s="894"/>
      <c r="E18" s="894"/>
      <c r="F18" s="894"/>
    </row>
  </sheetData>
  <mergeCells count="5">
    <mergeCell ref="A5:A6"/>
    <mergeCell ref="B5:B6"/>
    <mergeCell ref="C5:E5"/>
    <mergeCell ref="F5:F6"/>
    <mergeCell ref="A18:F18"/>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18"/>
  <sheetViews>
    <sheetView workbookViewId="0">
      <selection activeCell="E17" sqref="E17"/>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1593</v>
      </c>
      <c r="E3" s="485"/>
      <c r="F3" s="485"/>
    </row>
    <row r="4" spans="1:6" ht="17.25" thickBot="1">
      <c r="A4" s="508" t="s">
        <v>199</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200</v>
      </c>
      <c r="B7" s="635"/>
      <c r="C7" s="511"/>
      <c r="D7" s="636"/>
      <c r="E7" s="511"/>
      <c r="F7" s="573"/>
    </row>
    <row r="8" spans="1:6">
      <c r="A8" s="512" t="s">
        <v>173</v>
      </c>
      <c r="B8" s="637" t="s">
        <v>65</v>
      </c>
      <c r="C8" s="513">
        <v>0</v>
      </c>
      <c r="D8" s="638">
        <v>0</v>
      </c>
      <c r="E8" s="513">
        <v>339250</v>
      </c>
      <c r="F8" s="517"/>
    </row>
    <row r="9" spans="1:6">
      <c r="A9" s="514" t="s">
        <v>174</v>
      </c>
      <c r="B9" s="639" t="s">
        <v>65</v>
      </c>
      <c r="C9" s="515">
        <v>0</v>
      </c>
      <c r="D9" s="640">
        <v>0</v>
      </c>
      <c r="E9" s="515">
        <v>202823</v>
      </c>
      <c r="F9" s="516"/>
    </row>
    <row r="10" spans="1:6">
      <c r="A10" s="514" t="s">
        <v>1617</v>
      </c>
      <c r="B10" s="639" t="s">
        <v>65</v>
      </c>
      <c r="C10" s="515">
        <v>0</v>
      </c>
      <c r="D10" s="640">
        <v>0</v>
      </c>
      <c r="E10" s="515">
        <v>201553</v>
      </c>
      <c r="F10" s="516"/>
    </row>
    <row r="11" spans="1:6">
      <c r="A11" s="514" t="s">
        <v>175</v>
      </c>
      <c r="B11" s="639" t="s">
        <v>65</v>
      </c>
      <c r="C11" s="515">
        <v>0</v>
      </c>
      <c r="D11" s="640">
        <v>0</v>
      </c>
      <c r="E11" s="515">
        <v>201553</v>
      </c>
      <c r="F11" s="516"/>
    </row>
    <row r="12" spans="1:6" ht="33">
      <c r="A12" s="514" t="s">
        <v>176</v>
      </c>
      <c r="B12" s="639" t="s">
        <v>76</v>
      </c>
      <c r="C12" s="515">
        <v>8030000</v>
      </c>
      <c r="D12" s="640">
        <v>25.1</v>
      </c>
      <c r="E12" s="515">
        <v>201553</v>
      </c>
      <c r="F12" s="516" t="s">
        <v>201</v>
      </c>
    </row>
    <row r="13" spans="1:6">
      <c r="A13" s="514" t="s">
        <v>1618</v>
      </c>
      <c r="B13" s="639" t="s">
        <v>65</v>
      </c>
      <c r="C13" s="515">
        <v>0</v>
      </c>
      <c r="D13" s="640">
        <v>0</v>
      </c>
      <c r="E13" s="515">
        <v>1270</v>
      </c>
      <c r="F13" s="516"/>
    </row>
    <row r="14" spans="1:6">
      <c r="A14" s="514" t="s">
        <v>177</v>
      </c>
      <c r="B14" s="639" t="s">
        <v>65</v>
      </c>
      <c r="C14" s="515">
        <v>0</v>
      </c>
      <c r="D14" s="640">
        <v>0</v>
      </c>
      <c r="E14" s="515">
        <v>1270</v>
      </c>
      <c r="F14" s="516"/>
    </row>
    <row r="15" spans="1:6" ht="33">
      <c r="A15" s="514" t="s">
        <v>178</v>
      </c>
      <c r="B15" s="639" t="s">
        <v>179</v>
      </c>
      <c r="C15" s="515">
        <v>12</v>
      </c>
      <c r="D15" s="640">
        <v>0</v>
      </c>
      <c r="E15" s="515">
        <v>1210</v>
      </c>
      <c r="F15" s="516" t="s">
        <v>1619</v>
      </c>
    </row>
    <row r="16" spans="1:6" ht="33">
      <c r="A16" s="514" t="s">
        <v>202</v>
      </c>
      <c r="B16" s="639" t="s">
        <v>179</v>
      </c>
      <c r="C16" s="515">
        <v>12</v>
      </c>
      <c r="D16" s="640">
        <v>0</v>
      </c>
      <c r="E16" s="515">
        <v>60</v>
      </c>
      <c r="F16" s="516" t="s">
        <v>1620</v>
      </c>
    </row>
    <row r="17" spans="1:6">
      <c r="A17" s="514" t="s">
        <v>180</v>
      </c>
      <c r="B17" s="639" t="s">
        <v>65</v>
      </c>
      <c r="C17" s="515">
        <v>0</v>
      </c>
      <c r="D17" s="640">
        <v>0</v>
      </c>
      <c r="E17" s="515">
        <v>136427</v>
      </c>
      <c r="F17" s="516"/>
    </row>
    <row r="18" spans="1:6" ht="50.25" thickBot="1">
      <c r="A18" s="548" t="s">
        <v>232</v>
      </c>
      <c r="B18" s="641" t="s">
        <v>65</v>
      </c>
      <c r="C18" s="549">
        <v>0</v>
      </c>
      <c r="D18" s="642">
        <v>0</v>
      </c>
      <c r="E18" s="549">
        <v>136427</v>
      </c>
      <c r="F18" s="643" t="s">
        <v>1621</v>
      </c>
    </row>
  </sheetData>
  <mergeCells count="4">
    <mergeCell ref="A5:A6"/>
    <mergeCell ref="B5:B6"/>
    <mergeCell ref="C5:E5"/>
    <mergeCell ref="F5:F6"/>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2"/>
  <sheetViews>
    <sheetView workbookViewId="0">
      <selection sqref="A1:F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1622</v>
      </c>
      <c r="E3" s="485"/>
      <c r="F3" s="485"/>
    </row>
    <row r="4" spans="1:6" ht="17.25" thickBot="1">
      <c r="A4" s="508" t="s">
        <v>199</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200</v>
      </c>
      <c r="B7" s="635"/>
      <c r="C7" s="511"/>
      <c r="D7" s="636"/>
      <c r="E7" s="511"/>
      <c r="F7" s="573"/>
    </row>
    <row r="8" spans="1:6" ht="33">
      <c r="A8" s="512" t="s">
        <v>182</v>
      </c>
      <c r="B8" s="637" t="s">
        <v>74</v>
      </c>
      <c r="C8" s="513">
        <v>863210</v>
      </c>
      <c r="D8" s="638">
        <v>0</v>
      </c>
      <c r="E8" s="513">
        <v>357307</v>
      </c>
      <c r="F8" s="517"/>
    </row>
    <row r="9" spans="1:6" ht="33">
      <c r="A9" s="514" t="s">
        <v>183</v>
      </c>
      <c r="B9" s="639" t="s">
        <v>74</v>
      </c>
      <c r="C9" s="515">
        <v>788804</v>
      </c>
      <c r="D9" s="640">
        <v>26.58</v>
      </c>
      <c r="E9" s="515">
        <v>251639</v>
      </c>
      <c r="F9" s="516"/>
    </row>
    <row r="10" spans="1:6" ht="33">
      <c r="A10" s="514" t="s">
        <v>235</v>
      </c>
      <c r="B10" s="639" t="s">
        <v>74</v>
      </c>
      <c r="C10" s="515">
        <v>788804</v>
      </c>
      <c r="D10" s="640">
        <v>26.58</v>
      </c>
      <c r="E10" s="515">
        <v>251639</v>
      </c>
      <c r="F10" s="516" t="s">
        <v>1623</v>
      </c>
    </row>
    <row r="11" spans="1:6" ht="33">
      <c r="A11" s="514" t="s">
        <v>185</v>
      </c>
      <c r="B11" s="639" t="s">
        <v>74</v>
      </c>
      <c r="C11" s="515">
        <v>74406</v>
      </c>
      <c r="D11" s="640">
        <v>118.35</v>
      </c>
      <c r="E11" s="515">
        <v>105668</v>
      </c>
      <c r="F11" s="516"/>
    </row>
    <row r="12" spans="1:6" ht="83.25" thickBot="1">
      <c r="A12" s="548" t="s">
        <v>235</v>
      </c>
      <c r="B12" s="641" t="s">
        <v>74</v>
      </c>
      <c r="C12" s="549">
        <v>74406</v>
      </c>
      <c r="D12" s="642">
        <v>118.35</v>
      </c>
      <c r="E12" s="549">
        <v>105668</v>
      </c>
      <c r="F12" s="643" t="s">
        <v>1624</v>
      </c>
    </row>
  </sheetData>
  <mergeCells count="4">
    <mergeCell ref="A5:A6"/>
    <mergeCell ref="B5:B6"/>
    <mergeCell ref="C5:E5"/>
    <mergeCell ref="F5:F6"/>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11"/>
  <sheetViews>
    <sheetView workbookViewId="0">
      <selection activeCell="D20" sqref="D20"/>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1625</v>
      </c>
      <c r="E3" s="485"/>
      <c r="F3" s="485"/>
    </row>
    <row r="4" spans="1:6" ht="17.25" thickBot="1">
      <c r="A4" s="508" t="s">
        <v>199</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200</v>
      </c>
      <c r="B7" s="635"/>
      <c r="C7" s="511"/>
      <c r="D7" s="636"/>
      <c r="E7" s="511"/>
      <c r="F7" s="573"/>
    </row>
    <row r="8" spans="1:6">
      <c r="A8" s="512" t="s">
        <v>189</v>
      </c>
      <c r="B8" s="637" t="s">
        <v>65</v>
      </c>
      <c r="C8" s="513">
        <v>0</v>
      </c>
      <c r="D8" s="638">
        <v>0</v>
      </c>
      <c r="E8" s="513">
        <v>106</v>
      </c>
      <c r="F8" s="517"/>
    </row>
    <row r="9" spans="1:6">
      <c r="A9" s="512" t="s">
        <v>190</v>
      </c>
      <c r="B9" s="637" t="s">
        <v>65</v>
      </c>
      <c r="C9" s="513">
        <v>0</v>
      </c>
      <c r="D9" s="638">
        <v>0</v>
      </c>
      <c r="E9" s="513">
        <v>106</v>
      </c>
      <c r="F9" s="517"/>
    </row>
    <row r="10" spans="1:6">
      <c r="A10" s="514" t="s">
        <v>191</v>
      </c>
      <c r="B10" s="639" t="s">
        <v>65</v>
      </c>
      <c r="C10" s="515">
        <v>0</v>
      </c>
      <c r="D10" s="640">
        <v>0</v>
      </c>
      <c r="E10" s="515">
        <v>106</v>
      </c>
      <c r="F10" s="516"/>
    </row>
    <row r="11" spans="1:6" ht="33.75" thickBot="1">
      <c r="A11" s="548" t="s">
        <v>235</v>
      </c>
      <c r="B11" s="641" t="s">
        <v>65</v>
      </c>
      <c r="C11" s="549">
        <v>0</v>
      </c>
      <c r="D11" s="642">
        <v>0</v>
      </c>
      <c r="E11" s="549">
        <v>106</v>
      </c>
      <c r="F11" s="643" t="s">
        <v>1626</v>
      </c>
    </row>
  </sheetData>
  <mergeCells count="4">
    <mergeCell ref="A5:A6"/>
    <mergeCell ref="B5:B6"/>
    <mergeCell ref="C5:E5"/>
    <mergeCell ref="F5:F6"/>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13"/>
  <sheetViews>
    <sheetView workbookViewId="0">
      <selection sqref="A1:F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1593</v>
      </c>
      <c r="E3" s="485"/>
      <c r="F3" s="485"/>
    </row>
    <row r="4" spans="1:6" ht="17.25" thickBot="1">
      <c r="A4" s="508" t="s">
        <v>204</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210</v>
      </c>
      <c r="B7" s="635"/>
      <c r="C7" s="511"/>
      <c r="D7" s="636"/>
      <c r="E7" s="511"/>
      <c r="F7" s="573"/>
    </row>
    <row r="8" spans="1:6">
      <c r="A8" s="512" t="s">
        <v>173</v>
      </c>
      <c r="B8" s="637" t="s">
        <v>65</v>
      </c>
      <c r="C8" s="513">
        <v>0</v>
      </c>
      <c r="D8" s="638">
        <v>0</v>
      </c>
      <c r="E8" s="513">
        <v>28218</v>
      </c>
      <c r="F8" s="517"/>
    </row>
    <row r="9" spans="1:6">
      <c r="A9" s="514" t="s">
        <v>174</v>
      </c>
      <c r="B9" s="639" t="s">
        <v>65</v>
      </c>
      <c r="C9" s="515">
        <v>0</v>
      </c>
      <c r="D9" s="640">
        <v>0</v>
      </c>
      <c r="E9" s="515">
        <v>14509</v>
      </c>
      <c r="F9" s="516"/>
    </row>
    <row r="10" spans="1:6">
      <c r="A10" s="514" t="s">
        <v>175</v>
      </c>
      <c r="B10" s="639" t="s">
        <v>65</v>
      </c>
      <c r="C10" s="515">
        <v>0</v>
      </c>
      <c r="D10" s="640">
        <v>0</v>
      </c>
      <c r="E10" s="515">
        <v>14509</v>
      </c>
      <c r="F10" s="516"/>
    </row>
    <row r="11" spans="1:6" ht="33">
      <c r="A11" s="514" t="s">
        <v>176</v>
      </c>
      <c r="B11" s="639" t="s">
        <v>76</v>
      </c>
      <c r="C11" s="515">
        <v>547500</v>
      </c>
      <c r="D11" s="640">
        <v>26.5</v>
      </c>
      <c r="E11" s="515">
        <v>14509</v>
      </c>
      <c r="F11" s="516" t="s">
        <v>1627</v>
      </c>
    </row>
    <row r="12" spans="1:6" ht="50.25" thickBot="1">
      <c r="A12" s="548" t="s">
        <v>180</v>
      </c>
      <c r="B12" s="641" t="s">
        <v>65</v>
      </c>
      <c r="C12" s="549">
        <v>0</v>
      </c>
      <c r="D12" s="642">
        <v>0</v>
      </c>
      <c r="E12" s="549">
        <v>13709</v>
      </c>
      <c r="F12" s="643" t="s">
        <v>1628</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10"/>
  <sheetViews>
    <sheetView workbookViewId="0">
      <selection activeCell="F22" sqref="F2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1622</v>
      </c>
      <c r="E3" s="485"/>
      <c r="F3" s="485"/>
    </row>
    <row r="4" spans="1:6" ht="17.25" thickBot="1">
      <c r="A4" s="508" t="s">
        <v>204</v>
      </c>
      <c r="B4" s="487"/>
      <c r="C4" s="487"/>
      <c r="D4" s="487" t="s">
        <v>1416</v>
      </c>
      <c r="E4" s="487"/>
      <c r="F4" s="507" t="s">
        <v>1417</v>
      </c>
    </row>
    <row r="5" spans="1:6">
      <c r="A5" s="901" t="s">
        <v>1586</v>
      </c>
      <c r="B5" s="903" t="s">
        <v>1594</v>
      </c>
      <c r="C5" s="905" t="s">
        <v>1595</v>
      </c>
      <c r="D5" s="906"/>
      <c r="E5" s="907"/>
      <c r="F5" s="908" t="s">
        <v>1420</v>
      </c>
    </row>
    <row r="6" spans="1:6" ht="17.25" thickBot="1">
      <c r="A6" s="902"/>
      <c r="B6" s="904"/>
      <c r="C6" s="634" t="s">
        <v>1596</v>
      </c>
      <c r="D6" s="634" t="s">
        <v>170</v>
      </c>
      <c r="E6" s="634" t="s">
        <v>1480</v>
      </c>
      <c r="F6" s="909"/>
    </row>
    <row r="7" spans="1:6">
      <c r="A7" s="510" t="s">
        <v>210</v>
      </c>
      <c r="B7" s="635"/>
      <c r="C7" s="511"/>
      <c r="D7" s="636"/>
      <c r="E7" s="511"/>
      <c r="F7" s="573"/>
    </row>
    <row r="8" spans="1:6">
      <c r="A8" s="512" t="s">
        <v>182</v>
      </c>
      <c r="B8" s="637" t="s">
        <v>65</v>
      </c>
      <c r="C8" s="513">
        <v>700000</v>
      </c>
      <c r="D8" s="638">
        <v>0</v>
      </c>
      <c r="E8" s="513">
        <v>152292</v>
      </c>
      <c r="F8" s="517"/>
    </row>
    <row r="9" spans="1:6" ht="33.75" thickBot="1">
      <c r="A9" s="548" t="s">
        <v>183</v>
      </c>
      <c r="B9" s="641" t="s">
        <v>74</v>
      </c>
      <c r="C9" s="549">
        <v>700000</v>
      </c>
      <c r="D9" s="642">
        <v>18.13</v>
      </c>
      <c r="E9" s="549">
        <v>152292</v>
      </c>
      <c r="F9" s="643" t="s">
        <v>1629</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13"/>
  <sheetViews>
    <sheetView workbookViewId="0">
      <selection sqref="A1:F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1593</v>
      </c>
      <c r="E3" s="485"/>
      <c r="F3" s="485"/>
    </row>
    <row r="4" spans="1:6" ht="17.25" thickBot="1">
      <c r="A4" s="508" t="s">
        <v>212</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213</v>
      </c>
      <c r="B7" s="635"/>
      <c r="C7" s="511"/>
      <c r="D7" s="636"/>
      <c r="E7" s="511"/>
      <c r="F7" s="573"/>
    </row>
    <row r="8" spans="1:6">
      <c r="A8" s="512" t="s">
        <v>173</v>
      </c>
      <c r="B8" s="637" t="s">
        <v>65</v>
      </c>
      <c r="C8" s="513">
        <v>0</v>
      </c>
      <c r="D8" s="638">
        <v>0</v>
      </c>
      <c r="E8" s="513">
        <v>139359</v>
      </c>
      <c r="F8" s="517"/>
    </row>
    <row r="9" spans="1:6">
      <c r="A9" s="514" t="s">
        <v>174</v>
      </c>
      <c r="B9" s="639" t="s">
        <v>65</v>
      </c>
      <c r="C9" s="515">
        <v>0</v>
      </c>
      <c r="D9" s="640">
        <v>0</v>
      </c>
      <c r="E9" s="515">
        <v>40214</v>
      </c>
      <c r="F9" s="516"/>
    </row>
    <row r="10" spans="1:6">
      <c r="A10" s="514" t="s">
        <v>175</v>
      </c>
      <c r="B10" s="639" t="s">
        <v>65</v>
      </c>
      <c r="C10" s="515">
        <v>0</v>
      </c>
      <c r="D10" s="640">
        <v>0</v>
      </c>
      <c r="E10" s="515">
        <v>40214</v>
      </c>
      <c r="F10" s="516"/>
    </row>
    <row r="11" spans="1:6" ht="33">
      <c r="A11" s="514" t="s">
        <v>176</v>
      </c>
      <c r="B11" s="639" t="s">
        <v>76</v>
      </c>
      <c r="C11" s="515">
        <v>2372500</v>
      </c>
      <c r="D11" s="640">
        <v>16.95</v>
      </c>
      <c r="E11" s="515">
        <v>40214</v>
      </c>
      <c r="F11" s="516" t="s">
        <v>214</v>
      </c>
    </row>
    <row r="12" spans="1:6" ht="33.75" thickBot="1">
      <c r="A12" s="548" t="s">
        <v>180</v>
      </c>
      <c r="B12" s="641" t="s">
        <v>65</v>
      </c>
      <c r="C12" s="549">
        <v>0</v>
      </c>
      <c r="D12" s="642">
        <v>0</v>
      </c>
      <c r="E12" s="549">
        <v>99145</v>
      </c>
      <c r="F12" s="643" t="s">
        <v>1630</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10"/>
  <sheetViews>
    <sheetView workbookViewId="0">
      <selection sqref="A1:F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1622</v>
      </c>
      <c r="E3" s="485"/>
      <c r="F3" s="485"/>
    </row>
    <row r="4" spans="1:6" ht="17.25" thickBot="1">
      <c r="A4" s="508" t="s">
        <v>212</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213</v>
      </c>
      <c r="B7" s="635"/>
      <c r="C7" s="511"/>
      <c r="D7" s="636"/>
      <c r="E7" s="511"/>
      <c r="F7" s="573"/>
    </row>
    <row r="8" spans="1:6">
      <c r="A8" s="512" t="s">
        <v>182</v>
      </c>
      <c r="B8" s="637" t="s">
        <v>65</v>
      </c>
      <c r="C8" s="513">
        <v>400000</v>
      </c>
      <c r="D8" s="638">
        <v>0</v>
      </c>
      <c r="E8" s="513">
        <v>108384</v>
      </c>
      <c r="F8" s="517"/>
    </row>
    <row r="9" spans="1:6" ht="33.75" thickBot="1">
      <c r="A9" s="548" t="s">
        <v>183</v>
      </c>
      <c r="B9" s="641" t="s">
        <v>74</v>
      </c>
      <c r="C9" s="549">
        <v>400000</v>
      </c>
      <c r="D9" s="642">
        <v>22.58</v>
      </c>
      <c r="E9" s="549">
        <v>108384</v>
      </c>
      <c r="F9" s="643" t="s">
        <v>215</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13"/>
  <sheetViews>
    <sheetView workbookViewId="0">
      <selection sqref="A1:F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1593</v>
      </c>
      <c r="E3" s="485"/>
      <c r="F3" s="485"/>
    </row>
    <row r="4" spans="1:6" ht="17.25" thickBot="1">
      <c r="A4" s="508" t="s">
        <v>216</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217</v>
      </c>
      <c r="B7" s="635"/>
      <c r="C7" s="511"/>
      <c r="D7" s="636"/>
      <c r="E7" s="511"/>
      <c r="F7" s="573"/>
    </row>
    <row r="8" spans="1:6">
      <c r="A8" s="512" t="s">
        <v>173</v>
      </c>
      <c r="B8" s="637" t="s">
        <v>65</v>
      </c>
      <c r="C8" s="513">
        <v>0</v>
      </c>
      <c r="D8" s="638">
        <v>0</v>
      </c>
      <c r="E8" s="513">
        <v>2700</v>
      </c>
      <c r="F8" s="517"/>
    </row>
    <row r="9" spans="1:6">
      <c r="A9" s="514" t="s">
        <v>174</v>
      </c>
      <c r="B9" s="639" t="s">
        <v>65</v>
      </c>
      <c r="C9" s="515">
        <v>0</v>
      </c>
      <c r="D9" s="640">
        <v>0</v>
      </c>
      <c r="E9" s="515">
        <v>2190</v>
      </c>
      <c r="F9" s="516"/>
    </row>
    <row r="10" spans="1:6">
      <c r="A10" s="514" t="s">
        <v>175</v>
      </c>
      <c r="B10" s="639" t="s">
        <v>65</v>
      </c>
      <c r="C10" s="515">
        <v>0</v>
      </c>
      <c r="D10" s="640">
        <v>0</v>
      </c>
      <c r="E10" s="515">
        <v>2190</v>
      </c>
      <c r="F10" s="516"/>
    </row>
    <row r="11" spans="1:6" ht="33">
      <c r="A11" s="514" t="s">
        <v>176</v>
      </c>
      <c r="B11" s="639" t="s">
        <v>76</v>
      </c>
      <c r="C11" s="515">
        <v>109500</v>
      </c>
      <c r="D11" s="640">
        <v>20</v>
      </c>
      <c r="E11" s="515">
        <v>2190</v>
      </c>
      <c r="F11" s="516" t="s">
        <v>218</v>
      </c>
    </row>
    <row r="12" spans="1:6" ht="50.25" thickBot="1">
      <c r="A12" s="548" t="s">
        <v>180</v>
      </c>
      <c r="B12" s="641" t="s">
        <v>65</v>
      </c>
      <c r="C12" s="549">
        <v>0</v>
      </c>
      <c r="D12" s="642">
        <v>0</v>
      </c>
      <c r="E12" s="549">
        <v>510</v>
      </c>
      <c r="F12" s="643" t="s">
        <v>1631</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11"/>
  <sheetViews>
    <sheetView workbookViewId="0">
      <selection activeCell="G17" sqref="G17"/>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1622</v>
      </c>
      <c r="E3" s="485"/>
      <c r="F3" s="485"/>
    </row>
    <row r="4" spans="1:6" ht="17.25" thickBot="1">
      <c r="A4" s="508" t="s">
        <v>216</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217</v>
      </c>
      <c r="B7" s="635"/>
      <c r="C7" s="511"/>
      <c r="D7" s="636"/>
      <c r="E7" s="511"/>
      <c r="F7" s="573"/>
    </row>
    <row r="8" spans="1:6">
      <c r="A8" s="512" t="s">
        <v>182</v>
      </c>
      <c r="B8" s="637" t="s">
        <v>65</v>
      </c>
      <c r="C8" s="513">
        <v>102780</v>
      </c>
      <c r="D8" s="638">
        <v>0</v>
      </c>
      <c r="E8" s="513">
        <v>28642</v>
      </c>
      <c r="F8" s="517"/>
    </row>
    <row r="9" spans="1:6" ht="33">
      <c r="A9" s="514" t="s">
        <v>183</v>
      </c>
      <c r="B9" s="639" t="s">
        <v>74</v>
      </c>
      <c r="C9" s="515">
        <v>100000</v>
      </c>
      <c r="D9" s="640">
        <v>20.81</v>
      </c>
      <c r="E9" s="515">
        <v>24972</v>
      </c>
      <c r="F9" s="516" t="s">
        <v>219</v>
      </c>
    </row>
    <row r="10" spans="1:6" ht="17.25" thickBot="1">
      <c r="A10" s="548" t="s">
        <v>185</v>
      </c>
      <c r="B10" s="641" t="s">
        <v>65</v>
      </c>
      <c r="C10" s="549">
        <v>2780</v>
      </c>
      <c r="D10" s="642">
        <v>110</v>
      </c>
      <c r="E10" s="549">
        <v>3670</v>
      </c>
      <c r="F10" s="643" t="s">
        <v>1632</v>
      </c>
    </row>
    <row r="11" spans="1:6">
      <c r="A11" s="894"/>
      <c r="B11" s="894"/>
      <c r="C11" s="894"/>
      <c r="D11" s="894"/>
      <c r="E11" s="894"/>
      <c r="F11" s="894"/>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F10"/>
  <sheetViews>
    <sheetView workbookViewId="0">
      <selection activeCell="J9" sqref="J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1593</v>
      </c>
      <c r="E3" s="485"/>
      <c r="F3" s="485"/>
    </row>
    <row r="4" spans="1:6" ht="17.25" thickBot="1">
      <c r="A4" s="508" t="s">
        <v>220</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221</v>
      </c>
      <c r="B7" s="635"/>
      <c r="C7" s="511"/>
      <c r="D7" s="636"/>
      <c r="E7" s="511"/>
      <c r="F7" s="573"/>
    </row>
    <row r="8" spans="1:6">
      <c r="A8" s="512" t="s">
        <v>173</v>
      </c>
      <c r="B8" s="637" t="s">
        <v>65</v>
      </c>
      <c r="C8" s="513">
        <v>0</v>
      </c>
      <c r="D8" s="638">
        <v>0</v>
      </c>
      <c r="E8" s="513">
        <v>5501</v>
      </c>
      <c r="F8" s="517"/>
    </row>
    <row r="9" spans="1:6" ht="83.25" thickBot="1">
      <c r="A9" s="548" t="s">
        <v>180</v>
      </c>
      <c r="B9" s="641" t="s">
        <v>65</v>
      </c>
      <c r="C9" s="549">
        <v>0</v>
      </c>
      <c r="D9" s="642">
        <v>0</v>
      </c>
      <c r="E9" s="549">
        <v>5501</v>
      </c>
      <c r="F9" s="643" t="s">
        <v>1633</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11"/>
  <sheetViews>
    <sheetView workbookViewId="0">
      <selection activeCell="J10" sqref="J10"/>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484" t="s">
        <v>1524</v>
      </c>
      <c r="E1" s="483"/>
      <c r="F1" s="483"/>
    </row>
    <row r="2" spans="1:6" ht="21">
      <c r="A2" s="483"/>
      <c r="B2" s="483"/>
      <c r="C2" s="483"/>
      <c r="D2" s="484" t="s">
        <v>1525</v>
      </c>
      <c r="E2" s="483"/>
      <c r="F2" s="483"/>
    </row>
    <row r="3" spans="1:6" ht="21">
      <c r="A3" s="485"/>
      <c r="B3" s="485"/>
      <c r="C3" s="485"/>
      <c r="D3" s="486" t="s">
        <v>1622</v>
      </c>
      <c r="E3" s="485"/>
      <c r="F3" s="485"/>
    </row>
    <row r="4" spans="1:6" ht="17.25" thickBot="1">
      <c r="A4" s="508" t="s">
        <v>220</v>
      </c>
      <c r="B4" s="487"/>
      <c r="C4" s="487"/>
      <c r="D4" s="487" t="s">
        <v>1416</v>
      </c>
      <c r="E4" s="487"/>
      <c r="F4" s="507" t="s">
        <v>1417</v>
      </c>
    </row>
    <row r="5" spans="1:6">
      <c r="A5" s="895" t="s">
        <v>1586</v>
      </c>
      <c r="B5" s="897" t="s">
        <v>1594</v>
      </c>
      <c r="C5" s="897" t="s">
        <v>1595</v>
      </c>
      <c r="D5" s="897"/>
      <c r="E5" s="897"/>
      <c r="F5" s="899" t="s">
        <v>1420</v>
      </c>
    </row>
    <row r="6" spans="1:6" ht="17.25" thickBot="1">
      <c r="A6" s="896"/>
      <c r="B6" s="898"/>
      <c r="C6" s="634" t="s">
        <v>1596</v>
      </c>
      <c r="D6" s="634" t="s">
        <v>170</v>
      </c>
      <c r="E6" s="634" t="s">
        <v>1480</v>
      </c>
      <c r="F6" s="900"/>
    </row>
    <row r="7" spans="1:6">
      <c r="A7" s="510" t="s">
        <v>221</v>
      </c>
      <c r="B7" s="635"/>
      <c r="C7" s="511"/>
      <c r="D7" s="636"/>
      <c r="E7" s="511"/>
      <c r="F7" s="573"/>
    </row>
    <row r="8" spans="1:6">
      <c r="A8" s="512" t="s">
        <v>182</v>
      </c>
      <c r="B8" s="637" t="s">
        <v>65</v>
      </c>
      <c r="C8" s="513">
        <v>154698</v>
      </c>
      <c r="D8" s="638">
        <v>0</v>
      </c>
      <c r="E8" s="513">
        <v>169668</v>
      </c>
      <c r="F8" s="517"/>
    </row>
    <row r="9" spans="1:6" ht="33">
      <c r="A9" s="514" t="s">
        <v>183</v>
      </c>
      <c r="B9" s="639" t="s">
        <v>74</v>
      </c>
      <c r="C9" s="515">
        <v>80000</v>
      </c>
      <c r="D9" s="640">
        <v>73.510000000000005</v>
      </c>
      <c r="E9" s="515">
        <v>70570</v>
      </c>
      <c r="F9" s="516" t="s">
        <v>1634</v>
      </c>
    </row>
    <row r="10" spans="1:6" ht="165.75" thickBot="1">
      <c r="A10" s="548" t="s">
        <v>185</v>
      </c>
      <c r="B10" s="641" t="s">
        <v>74</v>
      </c>
      <c r="C10" s="549">
        <v>74698</v>
      </c>
      <c r="D10" s="642">
        <v>110.55</v>
      </c>
      <c r="E10" s="549">
        <v>99098</v>
      </c>
      <c r="F10" s="643" t="s">
        <v>1635</v>
      </c>
    </row>
    <row r="11" spans="1:6">
      <c r="A11" s="894"/>
      <c r="B11" s="894"/>
      <c r="C11" s="894"/>
      <c r="D11" s="894"/>
      <c r="E11" s="894"/>
      <c r="F11" s="894"/>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21"/>
  <sheetViews>
    <sheetView workbookViewId="0">
      <selection activeCell="A18" sqref="A18"/>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8" t="s">
        <v>25</v>
      </c>
      <c r="E1" s="7"/>
      <c r="F1" s="7"/>
    </row>
    <row r="2" spans="1:6" ht="21">
      <c r="A2" s="7"/>
      <c r="B2" s="7"/>
      <c r="C2" s="7"/>
      <c r="D2" s="8" t="s">
        <v>24</v>
      </c>
      <c r="E2" s="7"/>
      <c r="F2" s="7"/>
    </row>
    <row r="3" spans="1:6" ht="21">
      <c r="A3" s="5"/>
      <c r="B3" s="5"/>
      <c r="C3" s="5"/>
      <c r="D3" s="6" t="s">
        <v>203</v>
      </c>
      <c r="E3" s="5"/>
      <c r="F3" s="5"/>
    </row>
    <row r="4" spans="1:6" ht="17.25" thickBot="1">
      <c r="A4" s="18" t="s">
        <v>222</v>
      </c>
      <c r="B4" s="3"/>
      <c r="C4" s="3"/>
      <c r="D4" s="3" t="s">
        <v>8</v>
      </c>
      <c r="E4" s="3"/>
      <c r="F4" s="20" t="s">
        <v>7</v>
      </c>
    </row>
    <row r="5" spans="1:6">
      <c r="A5" s="888" t="s">
        <v>205</v>
      </c>
      <c r="B5" s="890" t="s">
        <v>206</v>
      </c>
      <c r="C5" s="890" t="s">
        <v>207</v>
      </c>
      <c r="D5" s="890"/>
      <c r="E5" s="890"/>
      <c r="F5" s="892" t="s">
        <v>21</v>
      </c>
    </row>
    <row r="6" spans="1:6" ht="17.25" thickBot="1">
      <c r="A6" s="889"/>
      <c r="B6" s="891"/>
      <c r="C6" s="21" t="s">
        <v>208</v>
      </c>
      <c r="D6" s="21" t="s">
        <v>170</v>
      </c>
      <c r="E6" s="21" t="s">
        <v>209</v>
      </c>
      <c r="F6" s="893"/>
    </row>
    <row r="7" spans="1:6" ht="33">
      <c r="A7" s="16" t="s">
        <v>223</v>
      </c>
      <c r="B7" s="22"/>
      <c r="C7" s="23"/>
      <c r="D7" s="24"/>
      <c r="E7" s="23"/>
      <c r="F7" s="15"/>
    </row>
    <row r="8" spans="1:6">
      <c r="A8" s="25" t="s">
        <v>173</v>
      </c>
      <c r="B8" s="26" t="s">
        <v>65</v>
      </c>
      <c r="C8" s="27">
        <v>0</v>
      </c>
      <c r="D8" s="28">
        <v>0</v>
      </c>
      <c r="E8" s="27">
        <v>2244392</v>
      </c>
      <c r="F8" s="29"/>
    </row>
    <row r="9" spans="1:6">
      <c r="A9" s="14" t="s">
        <v>174</v>
      </c>
      <c r="B9" s="30" t="s">
        <v>65</v>
      </c>
      <c r="C9" s="31">
        <v>0</v>
      </c>
      <c r="D9" s="32">
        <v>0</v>
      </c>
      <c r="E9" s="31">
        <v>832234</v>
      </c>
      <c r="F9" s="13"/>
    </row>
    <row r="10" spans="1:6">
      <c r="A10" s="14" t="s">
        <v>224</v>
      </c>
      <c r="B10" s="30" t="s">
        <v>65</v>
      </c>
      <c r="C10" s="31">
        <v>0</v>
      </c>
      <c r="D10" s="32">
        <v>0</v>
      </c>
      <c r="E10" s="31">
        <v>668972</v>
      </c>
      <c r="F10" s="13"/>
    </row>
    <row r="11" spans="1:6">
      <c r="A11" s="14" t="s">
        <v>175</v>
      </c>
      <c r="B11" s="30" t="s">
        <v>65</v>
      </c>
      <c r="C11" s="31">
        <v>0</v>
      </c>
      <c r="D11" s="32">
        <v>0</v>
      </c>
      <c r="E11" s="31">
        <v>668972</v>
      </c>
      <c r="F11" s="13"/>
    </row>
    <row r="12" spans="1:6" ht="49.5">
      <c r="A12" s="14" t="s">
        <v>176</v>
      </c>
      <c r="B12" s="30" t="s">
        <v>76</v>
      </c>
      <c r="C12" s="31">
        <v>42340000</v>
      </c>
      <c r="D12" s="32">
        <v>15.8</v>
      </c>
      <c r="E12" s="31">
        <v>668972</v>
      </c>
      <c r="F12" s="13" t="s">
        <v>225</v>
      </c>
    </row>
    <row r="13" spans="1:6">
      <c r="A13" s="14" t="s">
        <v>226</v>
      </c>
      <c r="B13" s="30" t="s">
        <v>65</v>
      </c>
      <c r="C13" s="31">
        <v>0</v>
      </c>
      <c r="D13" s="32">
        <v>0</v>
      </c>
      <c r="E13" s="31">
        <v>146000</v>
      </c>
      <c r="F13" s="13"/>
    </row>
    <row r="14" spans="1:6">
      <c r="A14" s="14" t="s">
        <v>227</v>
      </c>
      <c r="B14" s="30" t="s">
        <v>65</v>
      </c>
      <c r="C14" s="31">
        <v>0</v>
      </c>
      <c r="D14" s="32">
        <v>0</v>
      </c>
      <c r="E14" s="31">
        <v>146000</v>
      </c>
      <c r="F14" s="13"/>
    </row>
    <row r="15" spans="1:6" ht="33">
      <c r="A15" s="14" t="s">
        <v>228</v>
      </c>
      <c r="B15" s="30" t="s">
        <v>72</v>
      </c>
      <c r="C15" s="31">
        <v>29200</v>
      </c>
      <c r="D15" s="32">
        <v>5000</v>
      </c>
      <c r="E15" s="31">
        <v>146000</v>
      </c>
      <c r="F15" s="13" t="s">
        <v>229</v>
      </c>
    </row>
    <row r="16" spans="1:6">
      <c r="A16" s="14" t="s">
        <v>230</v>
      </c>
      <c r="B16" s="30" t="s">
        <v>65</v>
      </c>
      <c r="C16" s="31">
        <v>0</v>
      </c>
      <c r="D16" s="32">
        <v>0</v>
      </c>
      <c r="E16" s="31">
        <v>17262</v>
      </c>
      <c r="F16" s="13"/>
    </row>
    <row r="17" spans="1:6">
      <c r="A17" s="14" t="s">
        <v>177</v>
      </c>
      <c r="B17" s="30" t="s">
        <v>65</v>
      </c>
      <c r="C17" s="31">
        <v>0</v>
      </c>
      <c r="D17" s="32">
        <v>0</v>
      </c>
      <c r="E17" s="31">
        <v>17262</v>
      </c>
      <c r="F17" s="13"/>
    </row>
    <row r="18" spans="1:6" ht="181.5">
      <c r="A18" s="14" t="s">
        <v>178</v>
      </c>
      <c r="B18" s="30" t="s">
        <v>65</v>
      </c>
      <c r="C18" s="31">
        <v>0</v>
      </c>
      <c r="D18" s="32">
        <v>0</v>
      </c>
      <c r="E18" s="31">
        <v>17262</v>
      </c>
      <c r="F18" s="13" t="s">
        <v>231</v>
      </c>
    </row>
    <row r="19" spans="1:6">
      <c r="A19" s="14" t="s">
        <v>180</v>
      </c>
      <c r="B19" s="30" t="s">
        <v>65</v>
      </c>
      <c r="C19" s="31">
        <v>0</v>
      </c>
      <c r="D19" s="32">
        <v>0</v>
      </c>
      <c r="E19" s="31">
        <v>1412158</v>
      </c>
      <c r="F19" s="13"/>
    </row>
    <row r="20" spans="1:6" ht="99.75" thickBot="1">
      <c r="A20" s="33" t="s">
        <v>232</v>
      </c>
      <c r="B20" s="34" t="s">
        <v>65</v>
      </c>
      <c r="C20" s="35">
        <v>0</v>
      </c>
      <c r="D20" s="36">
        <v>0</v>
      </c>
      <c r="E20" s="35">
        <v>1412158</v>
      </c>
      <c r="F20" s="37" t="s">
        <v>233</v>
      </c>
    </row>
    <row r="21" spans="1:6">
      <c r="A21" s="894"/>
      <c r="B21" s="894"/>
      <c r="C21" s="894"/>
      <c r="D21" s="894"/>
      <c r="E21" s="894"/>
      <c r="F21" s="894"/>
    </row>
  </sheetData>
  <mergeCells count="5">
    <mergeCell ref="A5:A6"/>
    <mergeCell ref="B5:B6"/>
    <mergeCell ref="C5:E5"/>
    <mergeCell ref="F5:F6"/>
    <mergeCell ref="A21:F2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15"/>
  <sheetViews>
    <sheetView workbookViewId="0">
      <selection activeCell="A18" sqref="A18"/>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8" t="s">
        <v>25</v>
      </c>
      <c r="E1" s="7"/>
      <c r="F1" s="7"/>
    </row>
    <row r="2" spans="1:6" ht="21">
      <c r="A2" s="7"/>
      <c r="B2" s="7"/>
      <c r="C2" s="7"/>
      <c r="D2" s="8" t="s">
        <v>24</v>
      </c>
      <c r="E2" s="7"/>
      <c r="F2" s="7"/>
    </row>
    <row r="3" spans="1:6" ht="21">
      <c r="A3" s="5"/>
      <c r="B3" s="5"/>
      <c r="C3" s="5"/>
      <c r="D3" s="6" t="s">
        <v>211</v>
      </c>
      <c r="E3" s="5"/>
      <c r="F3" s="5"/>
    </row>
    <row r="4" spans="1:6" ht="17.25" thickBot="1">
      <c r="A4" s="18" t="s">
        <v>222</v>
      </c>
      <c r="B4" s="3"/>
      <c r="C4" s="3"/>
      <c r="D4" s="3" t="s">
        <v>8</v>
      </c>
      <c r="E4" s="3"/>
      <c r="F4" s="20" t="s">
        <v>7</v>
      </c>
    </row>
    <row r="5" spans="1:6">
      <c r="A5" s="888" t="s">
        <v>205</v>
      </c>
      <c r="B5" s="890" t="s">
        <v>206</v>
      </c>
      <c r="C5" s="890" t="s">
        <v>207</v>
      </c>
      <c r="D5" s="890"/>
      <c r="E5" s="890"/>
      <c r="F5" s="892" t="s">
        <v>21</v>
      </c>
    </row>
    <row r="6" spans="1:6" ht="17.25" thickBot="1">
      <c r="A6" s="889"/>
      <c r="B6" s="891"/>
      <c r="C6" s="21" t="s">
        <v>208</v>
      </c>
      <c r="D6" s="21" t="s">
        <v>170</v>
      </c>
      <c r="E6" s="21" t="s">
        <v>209</v>
      </c>
      <c r="F6" s="893"/>
    </row>
    <row r="7" spans="1:6" ht="33">
      <c r="A7" s="16" t="s">
        <v>223</v>
      </c>
      <c r="B7" s="22"/>
      <c r="C7" s="23"/>
      <c r="D7" s="24"/>
      <c r="E7" s="23"/>
      <c r="F7" s="15"/>
    </row>
    <row r="8" spans="1:6">
      <c r="A8" s="25" t="s">
        <v>182</v>
      </c>
      <c r="B8" s="26" t="s">
        <v>65</v>
      </c>
      <c r="C8" s="27">
        <v>4924794</v>
      </c>
      <c r="D8" s="28">
        <v>0</v>
      </c>
      <c r="E8" s="27">
        <v>1983202</v>
      </c>
      <c r="F8" s="29"/>
    </row>
    <row r="9" spans="1:6" ht="33">
      <c r="A9" s="14" t="s">
        <v>183</v>
      </c>
      <c r="B9" s="30" t="s">
        <v>74</v>
      </c>
      <c r="C9" s="31">
        <v>4650000</v>
      </c>
      <c r="D9" s="32">
        <v>360</v>
      </c>
      <c r="E9" s="31">
        <v>1674000</v>
      </c>
      <c r="F9" s="13" t="s">
        <v>234</v>
      </c>
    </row>
    <row r="10" spans="1:6" ht="33">
      <c r="A10" s="14" t="s">
        <v>235</v>
      </c>
      <c r="B10" s="30" t="s">
        <v>74</v>
      </c>
      <c r="C10" s="31">
        <v>4650000</v>
      </c>
      <c r="D10" s="32">
        <v>360</v>
      </c>
      <c r="E10" s="31">
        <v>1674000</v>
      </c>
      <c r="F10" s="13"/>
    </row>
    <row r="11" spans="1:6" ht="33">
      <c r="A11" s="14" t="s">
        <v>185</v>
      </c>
      <c r="B11" s="30" t="s">
        <v>74</v>
      </c>
      <c r="C11" s="31">
        <v>135040</v>
      </c>
      <c r="D11" s="32">
        <v>1212</v>
      </c>
      <c r="E11" s="31">
        <v>163668</v>
      </c>
      <c r="F11" s="13" t="s">
        <v>236</v>
      </c>
    </row>
    <row r="12" spans="1:6" ht="33">
      <c r="A12" s="14" t="s">
        <v>235</v>
      </c>
      <c r="B12" s="30" t="s">
        <v>74</v>
      </c>
      <c r="C12" s="31">
        <v>135040</v>
      </c>
      <c r="D12" s="32">
        <v>1212</v>
      </c>
      <c r="E12" s="31">
        <v>163668</v>
      </c>
      <c r="F12" s="13"/>
    </row>
    <row r="13" spans="1:6" ht="115.5">
      <c r="A13" s="14" t="s">
        <v>186</v>
      </c>
      <c r="B13" s="30" t="s">
        <v>74</v>
      </c>
      <c r="C13" s="31">
        <v>139754</v>
      </c>
      <c r="D13" s="32">
        <v>1041.3599999999999</v>
      </c>
      <c r="E13" s="31">
        <v>145534</v>
      </c>
      <c r="F13" s="13" t="s">
        <v>237</v>
      </c>
    </row>
    <row r="14" spans="1:6" ht="33.75" thickBot="1">
      <c r="A14" s="33" t="s">
        <v>235</v>
      </c>
      <c r="B14" s="34" t="s">
        <v>74</v>
      </c>
      <c r="C14" s="35">
        <v>139754</v>
      </c>
      <c r="D14" s="36">
        <v>1041.3599999999999</v>
      </c>
      <c r="E14" s="35">
        <v>145534</v>
      </c>
      <c r="F14" s="37"/>
    </row>
    <row r="15" spans="1:6">
      <c r="A15" s="894"/>
      <c r="B15" s="894"/>
      <c r="C15" s="894"/>
      <c r="D15" s="894"/>
      <c r="E15" s="894"/>
      <c r="F15" s="894"/>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15"/>
  <sheetViews>
    <sheetView workbookViewId="0">
      <selection activeCell="A18" sqref="A18"/>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8" t="s">
        <v>161</v>
      </c>
      <c r="E1" s="7"/>
      <c r="F1" s="7"/>
    </row>
    <row r="2" spans="1:6" ht="21">
      <c r="A2" s="7"/>
      <c r="B2" s="7"/>
      <c r="C2" s="7"/>
      <c r="D2" s="8" t="s">
        <v>162</v>
      </c>
      <c r="E2" s="7"/>
      <c r="F2" s="7"/>
    </row>
    <row r="3" spans="1:6" ht="21">
      <c r="A3" s="5"/>
      <c r="B3" s="5"/>
      <c r="C3" s="5"/>
      <c r="D3" s="6" t="s">
        <v>163</v>
      </c>
      <c r="E3" s="5"/>
      <c r="F3" s="5"/>
    </row>
    <row r="4" spans="1:6" ht="17.25" thickBot="1">
      <c r="A4" s="18" t="s">
        <v>238</v>
      </c>
      <c r="B4" s="3"/>
      <c r="C4" s="3"/>
      <c r="D4" s="3" t="s">
        <v>8</v>
      </c>
      <c r="E4" s="3"/>
      <c r="F4" s="20" t="s">
        <v>7</v>
      </c>
    </row>
    <row r="5" spans="1:6">
      <c r="A5" s="888" t="s">
        <v>165</v>
      </c>
      <c r="B5" s="890" t="s">
        <v>166</v>
      </c>
      <c r="C5" s="890" t="s">
        <v>167</v>
      </c>
      <c r="D5" s="890"/>
      <c r="E5" s="890"/>
      <c r="F5" s="892" t="s">
        <v>168</v>
      </c>
    </row>
    <row r="6" spans="1:6" ht="17.25" thickBot="1">
      <c r="A6" s="889"/>
      <c r="B6" s="891"/>
      <c r="C6" s="21" t="s">
        <v>169</v>
      </c>
      <c r="D6" s="21" t="s">
        <v>170</v>
      </c>
      <c r="E6" s="21" t="s">
        <v>171</v>
      </c>
      <c r="F6" s="893"/>
    </row>
    <row r="7" spans="1:6" ht="33">
      <c r="A7" s="16" t="s">
        <v>239</v>
      </c>
      <c r="B7" s="22"/>
      <c r="C7" s="23"/>
      <c r="D7" s="24"/>
      <c r="E7" s="23"/>
      <c r="F7" s="15"/>
    </row>
    <row r="8" spans="1:6">
      <c r="A8" s="25" t="s">
        <v>173</v>
      </c>
      <c r="B8" s="26" t="s">
        <v>65</v>
      </c>
      <c r="C8" s="27">
        <v>0</v>
      </c>
      <c r="D8" s="28">
        <v>0</v>
      </c>
      <c r="E8" s="27">
        <v>236153</v>
      </c>
      <c r="F8" s="29"/>
    </row>
    <row r="9" spans="1:6">
      <c r="A9" s="14" t="s">
        <v>174</v>
      </c>
      <c r="B9" s="30" t="s">
        <v>65</v>
      </c>
      <c r="C9" s="31">
        <v>0</v>
      </c>
      <c r="D9" s="32">
        <v>0</v>
      </c>
      <c r="E9" s="31">
        <v>121107</v>
      </c>
      <c r="F9" s="13"/>
    </row>
    <row r="10" spans="1:6">
      <c r="A10" s="14" t="s">
        <v>224</v>
      </c>
      <c r="B10" s="30" t="s">
        <v>65</v>
      </c>
      <c r="C10" s="31">
        <v>0</v>
      </c>
      <c r="D10" s="32">
        <v>0</v>
      </c>
      <c r="E10" s="31">
        <v>121107</v>
      </c>
      <c r="F10" s="13"/>
    </row>
    <row r="11" spans="1:6">
      <c r="A11" s="14" t="s">
        <v>175</v>
      </c>
      <c r="B11" s="30" t="s">
        <v>65</v>
      </c>
      <c r="C11" s="31">
        <v>0</v>
      </c>
      <c r="D11" s="32">
        <v>0</v>
      </c>
      <c r="E11" s="31">
        <v>121107</v>
      </c>
      <c r="F11" s="13"/>
    </row>
    <row r="12" spans="1:6" ht="49.5">
      <c r="A12" s="14" t="s">
        <v>176</v>
      </c>
      <c r="B12" s="30" t="s">
        <v>76</v>
      </c>
      <c r="C12" s="31">
        <v>7665000</v>
      </c>
      <c r="D12" s="32">
        <v>15.8</v>
      </c>
      <c r="E12" s="31">
        <v>121107</v>
      </c>
      <c r="F12" s="13" t="s">
        <v>240</v>
      </c>
    </row>
    <row r="13" spans="1:6">
      <c r="A13" s="14" t="s">
        <v>180</v>
      </c>
      <c r="B13" s="30" t="s">
        <v>65</v>
      </c>
      <c r="C13" s="31">
        <v>0</v>
      </c>
      <c r="D13" s="32">
        <v>0</v>
      </c>
      <c r="E13" s="31">
        <v>115046</v>
      </c>
      <c r="F13" s="13"/>
    </row>
    <row r="14" spans="1:6" ht="99.75" thickBot="1">
      <c r="A14" s="33" t="s">
        <v>232</v>
      </c>
      <c r="B14" s="34" t="s">
        <v>65</v>
      </c>
      <c r="C14" s="35">
        <v>0</v>
      </c>
      <c r="D14" s="36">
        <v>0</v>
      </c>
      <c r="E14" s="35">
        <v>115046</v>
      </c>
      <c r="F14" s="37" t="s">
        <v>241</v>
      </c>
    </row>
    <row r="15" spans="1:6">
      <c r="A15" s="894"/>
      <c r="B15" s="894"/>
      <c r="C15" s="894"/>
      <c r="D15" s="894"/>
      <c r="E15" s="894"/>
      <c r="F15" s="894"/>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17"/>
  <sheetViews>
    <sheetView workbookViewId="0">
      <selection activeCell="A18" sqref="A18"/>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8" t="s">
        <v>161</v>
      </c>
      <c r="E1" s="7"/>
      <c r="F1" s="7"/>
    </row>
    <row r="2" spans="1:6" ht="21">
      <c r="A2" s="7"/>
      <c r="B2" s="7"/>
      <c r="C2" s="7"/>
      <c r="D2" s="8" t="s">
        <v>162</v>
      </c>
      <c r="E2" s="7"/>
      <c r="F2" s="7"/>
    </row>
    <row r="3" spans="1:6" ht="21">
      <c r="A3" s="5"/>
      <c r="B3" s="5"/>
      <c r="C3" s="5"/>
      <c r="D3" s="6" t="s">
        <v>181</v>
      </c>
      <c r="E3" s="5"/>
      <c r="F3" s="5"/>
    </row>
    <row r="4" spans="1:6" ht="17.25" thickBot="1">
      <c r="A4" s="18" t="s">
        <v>238</v>
      </c>
      <c r="B4" s="3"/>
      <c r="C4" s="3"/>
      <c r="D4" s="3" t="s">
        <v>8</v>
      </c>
      <c r="E4" s="3"/>
      <c r="F4" s="20" t="s">
        <v>7</v>
      </c>
    </row>
    <row r="5" spans="1:6">
      <c r="A5" s="888" t="s">
        <v>165</v>
      </c>
      <c r="B5" s="890" t="s">
        <v>166</v>
      </c>
      <c r="C5" s="890" t="s">
        <v>167</v>
      </c>
      <c r="D5" s="890"/>
      <c r="E5" s="890"/>
      <c r="F5" s="892" t="s">
        <v>168</v>
      </c>
    </row>
    <row r="6" spans="1:6" ht="17.25" thickBot="1">
      <c r="A6" s="889"/>
      <c r="B6" s="891"/>
      <c r="C6" s="21" t="s">
        <v>169</v>
      </c>
      <c r="D6" s="21" t="s">
        <v>170</v>
      </c>
      <c r="E6" s="21" t="s">
        <v>171</v>
      </c>
      <c r="F6" s="893"/>
    </row>
    <row r="7" spans="1:6" ht="33">
      <c r="A7" s="16" t="s">
        <v>239</v>
      </c>
      <c r="B7" s="22"/>
      <c r="C7" s="23"/>
      <c r="D7" s="24"/>
      <c r="E7" s="23"/>
      <c r="F7" s="15"/>
    </row>
    <row r="8" spans="1:6">
      <c r="A8" s="25" t="s">
        <v>182</v>
      </c>
      <c r="B8" s="26" t="s">
        <v>65</v>
      </c>
      <c r="C8" s="27">
        <v>1811971</v>
      </c>
      <c r="D8" s="28">
        <v>0</v>
      </c>
      <c r="E8" s="27">
        <v>488881</v>
      </c>
      <c r="F8" s="29"/>
    </row>
    <row r="9" spans="1:6" ht="33">
      <c r="A9" s="14" t="s">
        <v>183</v>
      </c>
      <c r="B9" s="30" t="s">
        <v>74</v>
      </c>
      <c r="C9" s="31">
        <v>1700000</v>
      </c>
      <c r="D9" s="32">
        <v>210</v>
      </c>
      <c r="E9" s="31">
        <v>357000</v>
      </c>
      <c r="F9" s="13" t="s">
        <v>242</v>
      </c>
    </row>
    <row r="10" spans="1:6" ht="33">
      <c r="A10" s="14" t="s">
        <v>235</v>
      </c>
      <c r="B10" s="30" t="s">
        <v>74</v>
      </c>
      <c r="C10" s="31">
        <v>1700000</v>
      </c>
      <c r="D10" s="32">
        <v>210</v>
      </c>
      <c r="E10" s="31">
        <v>357000</v>
      </c>
      <c r="F10" s="13"/>
    </row>
    <row r="11" spans="1:6" ht="33">
      <c r="A11" s="14" t="s">
        <v>185</v>
      </c>
      <c r="B11" s="30" t="s">
        <v>74</v>
      </c>
      <c r="C11" s="31">
        <v>80300</v>
      </c>
      <c r="D11" s="32">
        <v>1248</v>
      </c>
      <c r="E11" s="31">
        <v>100214</v>
      </c>
      <c r="F11" s="13" t="s">
        <v>243</v>
      </c>
    </row>
    <row r="12" spans="1:6" ht="33">
      <c r="A12" s="14" t="s">
        <v>235</v>
      </c>
      <c r="B12" s="30" t="s">
        <v>74</v>
      </c>
      <c r="C12" s="31">
        <v>80300</v>
      </c>
      <c r="D12" s="32">
        <v>1248</v>
      </c>
      <c r="E12" s="31">
        <v>100214</v>
      </c>
      <c r="F12" s="13"/>
    </row>
    <row r="13" spans="1:6" ht="99">
      <c r="A13" s="14" t="s">
        <v>186</v>
      </c>
      <c r="B13" s="30" t="s">
        <v>74</v>
      </c>
      <c r="C13" s="31">
        <v>30395</v>
      </c>
      <c r="D13" s="32">
        <v>1008.6</v>
      </c>
      <c r="E13" s="31">
        <v>30656</v>
      </c>
      <c r="F13" s="13" t="s">
        <v>244</v>
      </c>
    </row>
    <row r="14" spans="1:6" ht="33">
      <c r="A14" s="14" t="s">
        <v>235</v>
      </c>
      <c r="B14" s="30" t="s">
        <v>74</v>
      </c>
      <c r="C14" s="31">
        <v>30395</v>
      </c>
      <c r="D14" s="32">
        <v>1008.6</v>
      </c>
      <c r="E14" s="31">
        <v>30656</v>
      </c>
      <c r="F14" s="13"/>
    </row>
    <row r="15" spans="1:6" ht="33">
      <c r="A15" s="14" t="s">
        <v>187</v>
      </c>
      <c r="B15" s="30" t="s">
        <v>74</v>
      </c>
      <c r="C15" s="31">
        <v>1276</v>
      </c>
      <c r="D15" s="32">
        <v>792</v>
      </c>
      <c r="E15" s="31">
        <v>1011</v>
      </c>
      <c r="F15" s="13" t="s">
        <v>245</v>
      </c>
    </row>
    <row r="16" spans="1:6" ht="33.75" thickBot="1">
      <c r="A16" s="33" t="s">
        <v>235</v>
      </c>
      <c r="B16" s="34" t="s">
        <v>74</v>
      </c>
      <c r="C16" s="35">
        <v>1276</v>
      </c>
      <c r="D16" s="36">
        <v>792</v>
      </c>
      <c r="E16" s="35">
        <v>1011</v>
      </c>
      <c r="F16" s="37"/>
    </row>
    <row r="17" spans="1:6">
      <c r="A17" s="894"/>
      <c r="B17" s="894"/>
      <c r="C17" s="894"/>
      <c r="D17" s="894"/>
      <c r="E17" s="894"/>
      <c r="F17" s="894"/>
    </row>
  </sheetData>
  <mergeCells count="5">
    <mergeCell ref="A5:A6"/>
    <mergeCell ref="B5:B6"/>
    <mergeCell ref="C5:E5"/>
    <mergeCell ref="F5:F6"/>
    <mergeCell ref="A17:F17"/>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F18"/>
  <sheetViews>
    <sheetView topLeftCell="A4" workbookViewId="0">
      <selection activeCell="F24" sqref="F24"/>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726" t="s">
        <v>3578</v>
      </c>
      <c r="E1" s="483"/>
      <c r="F1" s="483"/>
    </row>
    <row r="2" spans="1:6" ht="21">
      <c r="A2" s="483"/>
      <c r="B2" s="483"/>
      <c r="C2" s="483"/>
      <c r="D2" s="726" t="s">
        <v>3579</v>
      </c>
      <c r="E2" s="483"/>
      <c r="F2" s="483"/>
    </row>
    <row r="3" spans="1:6" ht="21">
      <c r="A3" s="485"/>
      <c r="B3" s="485"/>
      <c r="C3" s="485"/>
      <c r="D3" s="727" t="s">
        <v>3580</v>
      </c>
      <c r="E3" s="485"/>
      <c r="F3" s="485"/>
    </row>
    <row r="4" spans="1:6" ht="17.25" thickBot="1">
      <c r="A4" s="508" t="s">
        <v>222</v>
      </c>
      <c r="B4" s="487"/>
      <c r="C4" s="487"/>
      <c r="D4" s="487" t="s">
        <v>1416</v>
      </c>
      <c r="E4" s="487"/>
      <c r="F4" s="507" t="s">
        <v>1417</v>
      </c>
    </row>
    <row r="5" spans="1:6">
      <c r="A5" s="895" t="s">
        <v>3581</v>
      </c>
      <c r="B5" s="897" t="s">
        <v>3582</v>
      </c>
      <c r="C5" s="897" t="s">
        <v>3583</v>
      </c>
      <c r="D5" s="897"/>
      <c r="E5" s="897"/>
      <c r="F5" s="899" t="s">
        <v>3559</v>
      </c>
    </row>
    <row r="6" spans="1:6" ht="17.25" thickBot="1">
      <c r="A6" s="896"/>
      <c r="B6" s="898"/>
      <c r="C6" s="725" t="s">
        <v>3584</v>
      </c>
      <c r="D6" s="725" t="s">
        <v>170</v>
      </c>
      <c r="E6" s="725" t="s">
        <v>3585</v>
      </c>
      <c r="F6" s="900"/>
    </row>
    <row r="7" spans="1:6" ht="33">
      <c r="A7" s="510" t="s">
        <v>223</v>
      </c>
      <c r="B7" s="635"/>
      <c r="C7" s="511"/>
      <c r="D7" s="636"/>
      <c r="E7" s="511"/>
      <c r="F7" s="573"/>
    </row>
    <row r="8" spans="1:6">
      <c r="A8" s="512" t="s">
        <v>189</v>
      </c>
      <c r="B8" s="637" t="s">
        <v>65</v>
      </c>
      <c r="C8" s="513">
        <v>0</v>
      </c>
      <c r="D8" s="638">
        <v>0</v>
      </c>
      <c r="E8" s="513">
        <v>163321</v>
      </c>
      <c r="F8" s="517"/>
    </row>
    <row r="9" spans="1:6">
      <c r="A9" s="512" t="s">
        <v>190</v>
      </c>
      <c r="B9" s="637" t="s">
        <v>65</v>
      </c>
      <c r="C9" s="513">
        <v>0</v>
      </c>
      <c r="D9" s="638">
        <v>0</v>
      </c>
      <c r="E9" s="513">
        <v>3600</v>
      </c>
      <c r="F9" s="517"/>
    </row>
    <row r="10" spans="1:6" ht="49.5">
      <c r="A10" s="514" t="s">
        <v>191</v>
      </c>
      <c r="B10" s="639" t="s">
        <v>65</v>
      </c>
      <c r="C10" s="515">
        <v>0</v>
      </c>
      <c r="D10" s="640">
        <v>0</v>
      </c>
      <c r="E10" s="515">
        <v>3600</v>
      </c>
      <c r="F10" s="516" t="s">
        <v>3587</v>
      </c>
    </row>
    <row r="11" spans="1:6">
      <c r="A11" s="512" t="s">
        <v>192</v>
      </c>
      <c r="B11" s="637" t="s">
        <v>65</v>
      </c>
      <c r="C11" s="513">
        <v>0</v>
      </c>
      <c r="D11" s="638">
        <v>0</v>
      </c>
      <c r="E11" s="513">
        <v>159721</v>
      </c>
      <c r="F11" s="517"/>
    </row>
    <row r="12" spans="1:6" ht="33">
      <c r="A12" s="514" t="s">
        <v>246</v>
      </c>
      <c r="B12" s="639" t="s">
        <v>65</v>
      </c>
      <c r="C12" s="515">
        <v>0</v>
      </c>
      <c r="D12" s="640">
        <v>0</v>
      </c>
      <c r="E12" s="515">
        <v>77112</v>
      </c>
      <c r="F12" s="516" t="s">
        <v>3588</v>
      </c>
    </row>
    <row r="13" spans="1:6">
      <c r="A13" s="514" t="s">
        <v>194</v>
      </c>
      <c r="B13" s="639" t="s">
        <v>65</v>
      </c>
      <c r="C13" s="515">
        <v>0</v>
      </c>
      <c r="D13" s="640">
        <v>0</v>
      </c>
      <c r="E13" s="515">
        <v>82609</v>
      </c>
      <c r="F13" s="516"/>
    </row>
    <row r="14" spans="1:6">
      <c r="A14" s="514" t="s">
        <v>195</v>
      </c>
      <c r="B14" s="639" t="s">
        <v>65</v>
      </c>
      <c r="C14" s="515">
        <v>0</v>
      </c>
      <c r="D14" s="640">
        <v>0</v>
      </c>
      <c r="E14" s="515">
        <v>82609</v>
      </c>
      <c r="F14" s="516"/>
    </row>
    <row r="15" spans="1:6">
      <c r="A15" s="514" t="s">
        <v>196</v>
      </c>
      <c r="B15" s="639" t="s">
        <v>65</v>
      </c>
      <c r="C15" s="515">
        <v>0</v>
      </c>
      <c r="D15" s="640">
        <v>0</v>
      </c>
      <c r="E15" s="515">
        <v>500</v>
      </c>
      <c r="F15" s="516" t="s">
        <v>247</v>
      </c>
    </row>
    <row r="16" spans="1:6">
      <c r="A16" s="514" t="s">
        <v>3589</v>
      </c>
      <c r="B16" s="639" t="s">
        <v>65</v>
      </c>
      <c r="C16" s="515">
        <v>0</v>
      </c>
      <c r="D16" s="640">
        <v>0</v>
      </c>
      <c r="E16" s="515">
        <v>77862</v>
      </c>
      <c r="F16" s="516" t="s">
        <v>3590</v>
      </c>
    </row>
    <row r="17" spans="1:6" ht="83.25" thickBot="1">
      <c r="A17" s="548" t="s">
        <v>198</v>
      </c>
      <c r="B17" s="641" t="s">
        <v>65</v>
      </c>
      <c r="C17" s="549">
        <v>0</v>
      </c>
      <c r="D17" s="642">
        <v>0</v>
      </c>
      <c r="E17" s="549">
        <v>4247</v>
      </c>
      <c r="F17" s="643" t="s">
        <v>3591</v>
      </c>
    </row>
    <row r="18" spans="1:6">
      <c r="A18" s="894"/>
      <c r="B18" s="894"/>
      <c r="C18" s="894"/>
      <c r="D18" s="894"/>
      <c r="E18" s="894"/>
      <c r="F18" s="894"/>
    </row>
  </sheetData>
  <mergeCells count="5">
    <mergeCell ref="A5:A6"/>
    <mergeCell ref="B5:B6"/>
    <mergeCell ref="C5:E5"/>
    <mergeCell ref="F5:F6"/>
    <mergeCell ref="A18:F18"/>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F13"/>
  <sheetViews>
    <sheetView workbookViewId="0">
      <selection activeCell="F15" sqref="F15"/>
    </sheetView>
  </sheetViews>
  <sheetFormatPr defaultRowHeight="16.5"/>
  <cols>
    <col min="1" max="1" width="22.625" style="2" customWidth="1"/>
    <col min="2" max="2" width="5.625" style="2" customWidth="1"/>
    <col min="3" max="3" width="12.25" style="2" customWidth="1"/>
    <col min="4" max="4" width="11.625" style="2" customWidth="1"/>
    <col min="5" max="5" width="12.625" style="2" customWidth="1"/>
    <col min="6" max="6" width="42.625" style="2" customWidth="1"/>
    <col min="7" max="256" width="9" style="2"/>
    <col min="257" max="257" width="22.625" style="2" customWidth="1"/>
    <col min="258" max="258" width="5.625" style="2" customWidth="1"/>
    <col min="259" max="259" width="12.25" style="2" customWidth="1"/>
    <col min="260"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5" width="12.25" style="2" customWidth="1"/>
    <col min="516"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1" width="12.25" style="2" customWidth="1"/>
    <col min="772"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7" width="12.25" style="2" customWidth="1"/>
    <col min="1028"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3" width="12.25" style="2" customWidth="1"/>
    <col min="1284"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39" width="12.25" style="2" customWidth="1"/>
    <col min="1540"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5" width="12.25" style="2" customWidth="1"/>
    <col min="1796"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1" width="12.25" style="2" customWidth="1"/>
    <col min="2052"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7" width="12.25" style="2" customWidth="1"/>
    <col min="2308"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3" width="12.25" style="2" customWidth="1"/>
    <col min="2564"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19" width="12.25" style="2" customWidth="1"/>
    <col min="2820"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5" width="12.25" style="2" customWidth="1"/>
    <col min="3076"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1" width="12.25" style="2" customWidth="1"/>
    <col min="3332"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7" width="12.25" style="2" customWidth="1"/>
    <col min="3588"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3" width="12.25" style="2" customWidth="1"/>
    <col min="3844"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099" width="12.25" style="2" customWidth="1"/>
    <col min="4100"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5" width="12.25" style="2" customWidth="1"/>
    <col min="4356"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1" width="12.25" style="2" customWidth="1"/>
    <col min="4612"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7" width="12.25" style="2" customWidth="1"/>
    <col min="4868"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3" width="12.25" style="2" customWidth="1"/>
    <col min="5124"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79" width="12.25" style="2" customWidth="1"/>
    <col min="5380"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5" width="12.25" style="2" customWidth="1"/>
    <col min="5636"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1" width="12.25" style="2" customWidth="1"/>
    <col min="5892"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7" width="12.25" style="2" customWidth="1"/>
    <col min="6148"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3" width="12.25" style="2" customWidth="1"/>
    <col min="6404"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59" width="12.25" style="2" customWidth="1"/>
    <col min="6660"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5" width="12.25" style="2" customWidth="1"/>
    <col min="6916"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1" width="12.25" style="2" customWidth="1"/>
    <col min="7172"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7" width="12.25" style="2" customWidth="1"/>
    <col min="7428"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3" width="12.25" style="2" customWidth="1"/>
    <col min="7684"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39" width="12.25" style="2" customWidth="1"/>
    <col min="7940"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5" width="12.25" style="2" customWidth="1"/>
    <col min="8196"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1" width="12.25" style="2" customWidth="1"/>
    <col min="8452"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7" width="12.25" style="2" customWidth="1"/>
    <col min="8708"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3" width="12.25" style="2" customWidth="1"/>
    <col min="8964"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19" width="12.25" style="2" customWidth="1"/>
    <col min="9220"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5" width="12.25" style="2" customWidth="1"/>
    <col min="9476"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1" width="12.25" style="2" customWidth="1"/>
    <col min="9732"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7" width="12.25" style="2" customWidth="1"/>
    <col min="9988"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3" width="12.25" style="2" customWidth="1"/>
    <col min="10244"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499" width="12.25" style="2" customWidth="1"/>
    <col min="10500"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5" width="12.25" style="2" customWidth="1"/>
    <col min="10756"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1" width="12.25" style="2" customWidth="1"/>
    <col min="11012"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7" width="12.25" style="2" customWidth="1"/>
    <col min="11268"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3" width="12.25" style="2" customWidth="1"/>
    <col min="11524"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79" width="12.25" style="2" customWidth="1"/>
    <col min="11780"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5" width="12.25" style="2" customWidth="1"/>
    <col min="12036"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1" width="12.25" style="2" customWidth="1"/>
    <col min="12292"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7" width="12.25" style="2" customWidth="1"/>
    <col min="12548"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3" width="12.25" style="2" customWidth="1"/>
    <col min="12804"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59" width="12.25" style="2" customWidth="1"/>
    <col min="13060"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5" width="12.25" style="2" customWidth="1"/>
    <col min="13316"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1" width="12.25" style="2" customWidth="1"/>
    <col min="13572"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7" width="12.25" style="2" customWidth="1"/>
    <col min="13828"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3" width="12.25" style="2" customWidth="1"/>
    <col min="14084"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39" width="12.25" style="2" customWidth="1"/>
    <col min="14340"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5" width="12.25" style="2" customWidth="1"/>
    <col min="14596"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1" width="12.25" style="2" customWidth="1"/>
    <col min="14852"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7" width="12.25" style="2" customWidth="1"/>
    <col min="15108"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3" width="12.25" style="2" customWidth="1"/>
    <col min="15364"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19" width="12.25" style="2" customWidth="1"/>
    <col min="15620"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5" width="12.25" style="2" customWidth="1"/>
    <col min="15876"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1" width="12.25" style="2" customWidth="1"/>
    <col min="16132"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3155</v>
      </c>
      <c r="E3" s="485"/>
      <c r="F3" s="485"/>
    </row>
    <row r="4" spans="1:6" ht="17.25" thickBot="1">
      <c r="A4" s="508" t="s">
        <v>3156</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987</v>
      </c>
      <c r="B7" s="635"/>
      <c r="C7" s="511"/>
      <c r="D7" s="636"/>
      <c r="E7" s="511"/>
      <c r="F7" s="573"/>
    </row>
    <row r="8" spans="1:6">
      <c r="A8" s="512" t="s">
        <v>173</v>
      </c>
      <c r="B8" s="637" t="s">
        <v>65</v>
      </c>
      <c r="C8" s="513"/>
      <c r="D8" s="638"/>
      <c r="E8" s="513">
        <v>1449446</v>
      </c>
      <c r="F8" s="517"/>
    </row>
    <row r="9" spans="1:6" ht="33">
      <c r="A9" s="514" t="s">
        <v>174</v>
      </c>
      <c r="B9" s="639" t="s">
        <v>76</v>
      </c>
      <c r="C9" s="515">
        <v>30630435</v>
      </c>
      <c r="D9" s="640">
        <v>15.6</v>
      </c>
      <c r="E9" s="515">
        <v>477804</v>
      </c>
      <c r="F9" s="516"/>
    </row>
    <row r="10" spans="1:6">
      <c r="A10" s="514" t="s">
        <v>175</v>
      </c>
      <c r="B10" s="639" t="s">
        <v>65</v>
      </c>
      <c r="C10" s="515"/>
      <c r="D10" s="640"/>
      <c r="E10" s="515">
        <v>477804</v>
      </c>
      <c r="F10" s="516"/>
    </row>
    <row r="11" spans="1:6" ht="99">
      <c r="A11" s="514" t="s">
        <v>176</v>
      </c>
      <c r="B11" s="639" t="s">
        <v>76</v>
      </c>
      <c r="C11" s="515">
        <v>30630435</v>
      </c>
      <c r="D11" s="640">
        <v>15.6</v>
      </c>
      <c r="E11" s="515">
        <v>477804</v>
      </c>
      <c r="F11" s="516" t="s">
        <v>3163</v>
      </c>
    </row>
    <row r="12" spans="1:6" ht="132.75" thickBot="1">
      <c r="A12" s="548" t="s">
        <v>180</v>
      </c>
      <c r="B12" s="641" t="s">
        <v>65</v>
      </c>
      <c r="C12" s="549"/>
      <c r="D12" s="642"/>
      <c r="E12" s="549">
        <v>971642</v>
      </c>
      <c r="F12" s="643" t="s">
        <v>3164</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14"/>
  <sheetViews>
    <sheetView workbookViewId="0">
      <selection sqref="A1:F13"/>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3165</v>
      </c>
      <c r="E3" s="485"/>
      <c r="F3" s="485"/>
    </row>
    <row r="4" spans="1:6" ht="17.25" thickBot="1">
      <c r="A4" s="508" t="s">
        <v>3156</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987</v>
      </c>
      <c r="B7" s="635"/>
      <c r="C7" s="511"/>
      <c r="D7" s="636"/>
      <c r="E7" s="511"/>
      <c r="F7" s="573"/>
    </row>
    <row r="8" spans="1:6">
      <c r="A8" s="512" t="s">
        <v>182</v>
      </c>
      <c r="B8" s="637" t="s">
        <v>65</v>
      </c>
      <c r="C8" s="513"/>
      <c r="D8" s="638"/>
      <c r="E8" s="513">
        <v>1087721</v>
      </c>
      <c r="F8" s="517"/>
    </row>
    <row r="9" spans="1:6" ht="99">
      <c r="A9" s="514" t="s">
        <v>183</v>
      </c>
      <c r="B9" s="639" t="s">
        <v>74</v>
      </c>
      <c r="C9" s="515">
        <v>2265600</v>
      </c>
      <c r="D9" s="640">
        <v>30.17</v>
      </c>
      <c r="E9" s="515">
        <v>820349</v>
      </c>
      <c r="F9" s="516" t="s">
        <v>3166</v>
      </c>
    </row>
    <row r="10" spans="1:6" ht="33">
      <c r="A10" s="514" t="s">
        <v>185</v>
      </c>
      <c r="B10" s="639" t="s">
        <v>74</v>
      </c>
      <c r="C10" s="515">
        <v>148900</v>
      </c>
      <c r="D10" s="640">
        <v>91</v>
      </c>
      <c r="E10" s="515">
        <v>162599</v>
      </c>
      <c r="F10" s="516" t="s">
        <v>988</v>
      </c>
    </row>
    <row r="11" spans="1:6" ht="115.5">
      <c r="A11" s="514" t="s">
        <v>186</v>
      </c>
      <c r="B11" s="639" t="s">
        <v>74</v>
      </c>
      <c r="C11" s="515">
        <v>32444</v>
      </c>
      <c r="D11" s="640">
        <v>103.89</v>
      </c>
      <c r="E11" s="515">
        <v>40448</v>
      </c>
      <c r="F11" s="516" t="s">
        <v>989</v>
      </c>
    </row>
    <row r="12" spans="1:6" ht="49.5">
      <c r="A12" s="514" t="s">
        <v>187</v>
      </c>
      <c r="B12" s="639" t="s">
        <v>74</v>
      </c>
      <c r="C12" s="515">
        <v>7056</v>
      </c>
      <c r="D12" s="640">
        <v>129.5</v>
      </c>
      <c r="E12" s="515">
        <v>10965</v>
      </c>
      <c r="F12" s="516" t="s">
        <v>3167</v>
      </c>
    </row>
    <row r="13" spans="1:6" ht="66.75" thickBot="1">
      <c r="A13" s="548" t="s">
        <v>188</v>
      </c>
      <c r="B13" s="641" t="s">
        <v>65</v>
      </c>
      <c r="C13" s="549"/>
      <c r="D13" s="642"/>
      <c r="E13" s="549">
        <v>53360</v>
      </c>
      <c r="F13" s="643" t="s">
        <v>3168</v>
      </c>
    </row>
    <row r="14" spans="1:6">
      <c r="A14" s="894"/>
      <c r="B14" s="894"/>
      <c r="C14" s="894"/>
      <c r="D14" s="894"/>
      <c r="E14" s="894"/>
      <c r="F14" s="894"/>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8"/>
  <sheetViews>
    <sheetView workbookViewId="0">
      <selection activeCell="J12" sqref="J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3811</v>
      </c>
      <c r="E1" s="7"/>
      <c r="F1" s="7"/>
    </row>
    <row r="2" spans="1:6" ht="21">
      <c r="A2" s="7"/>
      <c r="B2" s="7"/>
      <c r="C2" s="7"/>
      <c r="D2" s="796" t="s">
        <v>3812</v>
      </c>
      <c r="E2" s="7"/>
      <c r="F2" s="7"/>
    </row>
    <row r="3" spans="1:6" ht="21">
      <c r="A3" s="5"/>
      <c r="B3" s="5"/>
      <c r="C3" s="5"/>
      <c r="D3" s="797" t="s">
        <v>3813</v>
      </c>
      <c r="E3" s="5"/>
      <c r="F3" s="5"/>
    </row>
    <row r="4" spans="1:6" ht="17.25" thickBot="1">
      <c r="A4" s="18" t="s">
        <v>3156</v>
      </c>
      <c r="B4" s="3"/>
      <c r="C4" s="3"/>
      <c r="D4" s="3" t="s">
        <v>1416</v>
      </c>
      <c r="E4" s="3"/>
      <c r="F4" s="20" t="s">
        <v>1417</v>
      </c>
    </row>
    <row r="5" spans="1:6">
      <c r="A5" s="888" t="s">
        <v>3814</v>
      </c>
      <c r="B5" s="890" t="s">
        <v>3815</v>
      </c>
      <c r="C5" s="890" t="s">
        <v>3816</v>
      </c>
      <c r="D5" s="890"/>
      <c r="E5" s="890"/>
      <c r="F5" s="892" t="s">
        <v>3817</v>
      </c>
    </row>
    <row r="6" spans="1:6" ht="17.25" thickBot="1">
      <c r="A6" s="889"/>
      <c r="B6" s="891"/>
      <c r="C6" s="795" t="s">
        <v>3818</v>
      </c>
      <c r="D6" s="795" t="s">
        <v>170</v>
      </c>
      <c r="E6" s="795" t="s">
        <v>3819</v>
      </c>
      <c r="F6" s="893"/>
    </row>
    <row r="7" spans="1:6" ht="33">
      <c r="A7" s="16" t="s">
        <v>987</v>
      </c>
      <c r="B7" s="22"/>
      <c r="C7" s="23"/>
      <c r="D7" s="24"/>
      <c r="E7" s="23"/>
      <c r="F7" s="15"/>
    </row>
    <row r="8" spans="1:6">
      <c r="A8" s="25" t="s">
        <v>189</v>
      </c>
      <c r="B8" s="26" t="s">
        <v>65</v>
      </c>
      <c r="C8" s="27">
        <v>0</v>
      </c>
      <c r="D8" s="28">
        <v>0</v>
      </c>
      <c r="E8" s="27">
        <v>21184</v>
      </c>
      <c r="F8" s="29"/>
    </row>
    <row r="9" spans="1:6">
      <c r="A9" s="25" t="s">
        <v>190</v>
      </c>
      <c r="B9" s="26" t="s">
        <v>65</v>
      </c>
      <c r="C9" s="27">
        <v>0</v>
      </c>
      <c r="D9" s="28">
        <v>0</v>
      </c>
      <c r="E9" s="27">
        <v>800</v>
      </c>
      <c r="F9" s="29"/>
    </row>
    <row r="10" spans="1:6">
      <c r="A10" s="14" t="s">
        <v>191</v>
      </c>
      <c r="B10" s="30" t="s">
        <v>65</v>
      </c>
      <c r="C10" s="31">
        <v>0</v>
      </c>
      <c r="D10" s="32">
        <v>0</v>
      </c>
      <c r="E10" s="31">
        <v>800</v>
      </c>
      <c r="F10" s="13" t="s">
        <v>990</v>
      </c>
    </row>
    <row r="11" spans="1:6">
      <c r="A11" s="25" t="s">
        <v>192</v>
      </c>
      <c r="B11" s="26" t="s">
        <v>65</v>
      </c>
      <c r="C11" s="27">
        <v>0</v>
      </c>
      <c r="D11" s="28">
        <v>0</v>
      </c>
      <c r="E11" s="27">
        <v>20384</v>
      </c>
      <c r="F11" s="29"/>
    </row>
    <row r="12" spans="1:6" ht="33">
      <c r="A12" s="14" t="s">
        <v>193</v>
      </c>
      <c r="B12" s="30" t="s">
        <v>65</v>
      </c>
      <c r="C12" s="31">
        <v>0</v>
      </c>
      <c r="D12" s="32">
        <v>0</v>
      </c>
      <c r="E12" s="31">
        <v>6704</v>
      </c>
      <c r="F12" s="13" t="s">
        <v>3820</v>
      </c>
    </row>
    <row r="13" spans="1:6">
      <c r="A13" s="14" t="s">
        <v>246</v>
      </c>
      <c r="B13" s="30" t="s">
        <v>65</v>
      </c>
      <c r="C13" s="31">
        <v>0</v>
      </c>
      <c r="D13" s="32">
        <v>0</v>
      </c>
      <c r="E13" s="31">
        <v>8652</v>
      </c>
      <c r="F13" s="13" t="s">
        <v>3821</v>
      </c>
    </row>
    <row r="14" spans="1:6">
      <c r="A14" s="14" t="s">
        <v>194</v>
      </c>
      <c r="B14" s="30" t="s">
        <v>65</v>
      </c>
      <c r="C14" s="31">
        <v>0</v>
      </c>
      <c r="D14" s="32">
        <v>0</v>
      </c>
      <c r="E14" s="31">
        <v>5028</v>
      </c>
      <c r="F14" s="13"/>
    </row>
    <row r="15" spans="1:6">
      <c r="A15" s="14" t="s">
        <v>195</v>
      </c>
      <c r="B15" s="30" t="s">
        <v>65</v>
      </c>
      <c r="C15" s="31">
        <v>0</v>
      </c>
      <c r="D15" s="32">
        <v>0</v>
      </c>
      <c r="E15" s="31">
        <v>5028</v>
      </c>
      <c r="F15" s="13"/>
    </row>
    <row r="16" spans="1:6" ht="33">
      <c r="A16" s="14" t="s">
        <v>197</v>
      </c>
      <c r="B16" s="30" t="s">
        <v>65</v>
      </c>
      <c r="C16" s="31">
        <v>0</v>
      </c>
      <c r="D16" s="32">
        <v>0</v>
      </c>
      <c r="E16" s="31">
        <v>2460</v>
      </c>
      <c r="F16" s="13" t="s">
        <v>3169</v>
      </c>
    </row>
    <row r="17" spans="1:6" ht="83.25" thickBot="1">
      <c r="A17" s="33" t="s">
        <v>198</v>
      </c>
      <c r="B17" s="34" t="s">
        <v>65</v>
      </c>
      <c r="C17" s="35">
        <v>0</v>
      </c>
      <c r="D17" s="36">
        <v>0</v>
      </c>
      <c r="E17" s="35">
        <v>2568</v>
      </c>
      <c r="F17" s="37" t="s">
        <v>3822</v>
      </c>
    </row>
    <row r="18" spans="1:6">
      <c r="A18" s="894"/>
      <c r="B18" s="894"/>
      <c r="C18" s="894"/>
      <c r="D18" s="894"/>
      <c r="E18" s="894"/>
      <c r="F18" s="894"/>
    </row>
  </sheetData>
  <mergeCells count="5">
    <mergeCell ref="A5:A6"/>
    <mergeCell ref="B5:B6"/>
    <mergeCell ref="C5:E5"/>
    <mergeCell ref="F5:F6"/>
    <mergeCell ref="A18:F18"/>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3"/>
  <sheetViews>
    <sheetView workbookViewId="0">
      <selection activeCell="E14" sqref="E14"/>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3823</v>
      </c>
      <c r="E1" s="7"/>
      <c r="F1" s="7"/>
    </row>
    <row r="2" spans="1:6" ht="21">
      <c r="A2" s="7"/>
      <c r="B2" s="7"/>
      <c r="C2" s="7"/>
      <c r="D2" s="796" t="s">
        <v>3824</v>
      </c>
      <c r="E2" s="7"/>
      <c r="F2" s="7"/>
    </row>
    <row r="3" spans="1:6" ht="21">
      <c r="A3" s="5"/>
      <c r="B3" s="5"/>
      <c r="C3" s="5"/>
      <c r="D3" s="797" t="s">
        <v>3825</v>
      </c>
      <c r="E3" s="5"/>
      <c r="F3" s="5"/>
    </row>
    <row r="4" spans="1:6" ht="17.25" thickBot="1">
      <c r="A4" s="18" t="s">
        <v>3170</v>
      </c>
      <c r="B4" s="3"/>
      <c r="C4" s="3"/>
      <c r="D4" s="3" t="s">
        <v>1416</v>
      </c>
      <c r="E4" s="3"/>
      <c r="F4" s="20" t="s">
        <v>1417</v>
      </c>
    </row>
    <row r="5" spans="1:6">
      <c r="A5" s="888" t="s">
        <v>3826</v>
      </c>
      <c r="B5" s="890" t="s">
        <v>3827</v>
      </c>
      <c r="C5" s="890" t="s">
        <v>3828</v>
      </c>
      <c r="D5" s="890"/>
      <c r="E5" s="890"/>
      <c r="F5" s="892" t="s">
        <v>3829</v>
      </c>
    </row>
    <row r="6" spans="1:6" ht="17.25" thickBot="1">
      <c r="A6" s="889"/>
      <c r="B6" s="891"/>
      <c r="C6" s="795" t="s">
        <v>3830</v>
      </c>
      <c r="D6" s="795" t="s">
        <v>170</v>
      </c>
      <c r="E6" s="795" t="s">
        <v>3831</v>
      </c>
      <c r="F6" s="893"/>
    </row>
    <row r="7" spans="1:6" ht="33">
      <c r="A7" s="16" t="s">
        <v>991</v>
      </c>
      <c r="B7" s="22"/>
      <c r="C7" s="23"/>
      <c r="D7" s="24"/>
      <c r="E7" s="23"/>
      <c r="F7" s="15"/>
    </row>
    <row r="8" spans="1:6">
      <c r="A8" s="25" t="s">
        <v>173</v>
      </c>
      <c r="B8" s="26" t="s">
        <v>65</v>
      </c>
      <c r="C8" s="27">
        <v>0</v>
      </c>
      <c r="D8" s="28">
        <v>0</v>
      </c>
      <c r="E8" s="27">
        <v>36383</v>
      </c>
      <c r="F8" s="29"/>
    </row>
    <row r="9" spans="1:6" ht="33">
      <c r="A9" s="14" t="s">
        <v>174</v>
      </c>
      <c r="B9" s="30" t="s">
        <v>76</v>
      </c>
      <c r="C9" s="31">
        <v>580861</v>
      </c>
      <c r="D9" s="32">
        <v>15</v>
      </c>
      <c r="E9" s="31">
        <v>8713</v>
      </c>
      <c r="F9" s="13"/>
    </row>
    <row r="10" spans="1:6">
      <c r="A10" s="14" t="s">
        <v>175</v>
      </c>
      <c r="B10" s="30" t="s">
        <v>65</v>
      </c>
      <c r="C10" s="31">
        <v>0</v>
      </c>
      <c r="D10" s="32">
        <v>0</v>
      </c>
      <c r="E10" s="31">
        <v>8713</v>
      </c>
      <c r="F10" s="13"/>
    </row>
    <row r="11" spans="1:6" ht="49.5">
      <c r="A11" s="14" t="s">
        <v>176</v>
      </c>
      <c r="B11" s="30" t="s">
        <v>76</v>
      </c>
      <c r="C11" s="31">
        <v>580861</v>
      </c>
      <c r="D11" s="32">
        <v>15</v>
      </c>
      <c r="E11" s="31">
        <v>8713</v>
      </c>
      <c r="F11" s="13" t="s">
        <v>3832</v>
      </c>
    </row>
    <row r="12" spans="1:6" ht="66.75" thickBot="1">
      <c r="A12" s="33" t="s">
        <v>180</v>
      </c>
      <c r="B12" s="34" t="s">
        <v>65</v>
      </c>
      <c r="C12" s="35">
        <v>0</v>
      </c>
      <c r="D12" s="36">
        <v>0</v>
      </c>
      <c r="E12" s="35">
        <v>27670</v>
      </c>
      <c r="F12" s="37" t="s">
        <v>3171</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11"/>
  <sheetViews>
    <sheetView workbookViewId="0">
      <selection sqref="A1:F10"/>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3165</v>
      </c>
      <c r="E3" s="485"/>
      <c r="F3" s="485"/>
    </row>
    <row r="4" spans="1:6" ht="17.25" thickBot="1">
      <c r="A4" s="508" t="s">
        <v>3170</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991</v>
      </c>
      <c r="B7" s="635"/>
      <c r="C7" s="511"/>
      <c r="D7" s="636"/>
      <c r="E7" s="511"/>
      <c r="F7" s="573"/>
    </row>
    <row r="8" spans="1:6">
      <c r="A8" s="512" t="s">
        <v>182</v>
      </c>
      <c r="B8" s="637" t="s">
        <v>65</v>
      </c>
      <c r="C8" s="513"/>
      <c r="D8" s="638"/>
      <c r="E8" s="513">
        <v>101546</v>
      </c>
      <c r="F8" s="517"/>
    </row>
    <row r="9" spans="1:6" ht="49.5">
      <c r="A9" s="514" t="s">
        <v>183</v>
      </c>
      <c r="B9" s="639" t="s">
        <v>74</v>
      </c>
      <c r="C9" s="515">
        <v>400330</v>
      </c>
      <c r="D9" s="640">
        <v>21.12</v>
      </c>
      <c r="E9" s="515">
        <v>101460</v>
      </c>
      <c r="F9" s="516" t="s">
        <v>992</v>
      </c>
    </row>
    <row r="10" spans="1:6" ht="50.25" thickBot="1">
      <c r="A10" s="548" t="s">
        <v>187</v>
      </c>
      <c r="B10" s="641" t="s">
        <v>74</v>
      </c>
      <c r="C10" s="549">
        <v>36</v>
      </c>
      <c r="D10" s="642">
        <v>198.6</v>
      </c>
      <c r="E10" s="549">
        <v>86</v>
      </c>
      <c r="F10" s="643" t="s">
        <v>3172</v>
      </c>
    </row>
    <row r="11" spans="1:6">
      <c r="A11" s="894"/>
      <c r="B11" s="894"/>
      <c r="C11" s="894"/>
      <c r="D11" s="894"/>
      <c r="E11" s="894"/>
      <c r="F11" s="894"/>
    </row>
  </sheetData>
  <mergeCells count="5">
    <mergeCell ref="A5:A6"/>
    <mergeCell ref="B5:B6"/>
    <mergeCell ref="C5:E5"/>
    <mergeCell ref="F5:F6"/>
    <mergeCell ref="A11:F11"/>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4"/>
  <sheetViews>
    <sheetView workbookViewId="0">
      <selection activeCell="E19" sqref="E1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3833</v>
      </c>
      <c r="E1" s="7"/>
      <c r="F1" s="7"/>
    </row>
    <row r="2" spans="1:6" ht="21">
      <c r="A2" s="7"/>
      <c r="B2" s="7"/>
      <c r="C2" s="7"/>
      <c r="D2" s="796" t="s">
        <v>3834</v>
      </c>
      <c r="E2" s="7"/>
      <c r="F2" s="7"/>
    </row>
    <row r="3" spans="1:6" ht="21">
      <c r="A3" s="5"/>
      <c r="B3" s="5"/>
      <c r="C3" s="5"/>
      <c r="D3" s="797" t="s">
        <v>3835</v>
      </c>
      <c r="E3" s="5"/>
      <c r="F3" s="5"/>
    </row>
    <row r="4" spans="1:6" ht="17.25" thickBot="1">
      <c r="A4" s="18" t="s">
        <v>3170</v>
      </c>
      <c r="B4" s="3"/>
      <c r="C4" s="3"/>
      <c r="D4" s="3" t="s">
        <v>1416</v>
      </c>
      <c r="E4" s="3"/>
      <c r="F4" s="20" t="s">
        <v>1417</v>
      </c>
    </row>
    <row r="5" spans="1:6">
      <c r="A5" s="888" t="s">
        <v>3826</v>
      </c>
      <c r="B5" s="890" t="s">
        <v>3836</v>
      </c>
      <c r="C5" s="890" t="s">
        <v>3837</v>
      </c>
      <c r="D5" s="890"/>
      <c r="E5" s="890"/>
      <c r="F5" s="892" t="s">
        <v>3838</v>
      </c>
    </row>
    <row r="6" spans="1:6" ht="17.25" thickBot="1">
      <c r="A6" s="889"/>
      <c r="B6" s="891"/>
      <c r="C6" s="795" t="s">
        <v>3839</v>
      </c>
      <c r="D6" s="795" t="s">
        <v>170</v>
      </c>
      <c r="E6" s="795" t="s">
        <v>3831</v>
      </c>
      <c r="F6" s="893"/>
    </row>
    <row r="7" spans="1:6" ht="33">
      <c r="A7" s="16" t="s">
        <v>991</v>
      </c>
      <c r="B7" s="22"/>
      <c r="C7" s="23"/>
      <c r="D7" s="24"/>
      <c r="E7" s="23"/>
      <c r="F7" s="15"/>
    </row>
    <row r="8" spans="1:6">
      <c r="A8" s="25" t="s">
        <v>189</v>
      </c>
      <c r="B8" s="26" t="s">
        <v>65</v>
      </c>
      <c r="C8" s="27">
        <v>0</v>
      </c>
      <c r="D8" s="28">
        <v>0</v>
      </c>
      <c r="E8" s="27">
        <v>180</v>
      </c>
      <c r="F8" s="29"/>
    </row>
    <row r="9" spans="1:6">
      <c r="A9" s="25" t="s">
        <v>192</v>
      </c>
      <c r="B9" s="26" t="s">
        <v>65</v>
      </c>
      <c r="C9" s="27">
        <v>0</v>
      </c>
      <c r="D9" s="28">
        <v>0</v>
      </c>
      <c r="E9" s="27">
        <v>180</v>
      </c>
      <c r="F9" s="29"/>
    </row>
    <row r="10" spans="1:6">
      <c r="A10" s="14" t="s">
        <v>246</v>
      </c>
      <c r="B10" s="30" t="s">
        <v>65</v>
      </c>
      <c r="C10" s="31">
        <v>0</v>
      </c>
      <c r="D10" s="32">
        <v>0</v>
      </c>
      <c r="E10" s="31">
        <v>43</v>
      </c>
      <c r="F10" s="13" t="s">
        <v>3840</v>
      </c>
    </row>
    <row r="11" spans="1:6">
      <c r="A11" s="14" t="s">
        <v>194</v>
      </c>
      <c r="B11" s="30" t="s">
        <v>65</v>
      </c>
      <c r="C11" s="31">
        <v>0</v>
      </c>
      <c r="D11" s="32">
        <v>0</v>
      </c>
      <c r="E11" s="31">
        <v>137</v>
      </c>
      <c r="F11" s="13"/>
    </row>
    <row r="12" spans="1:6">
      <c r="A12" s="14" t="s">
        <v>195</v>
      </c>
      <c r="B12" s="30" t="s">
        <v>65</v>
      </c>
      <c r="C12" s="31">
        <v>0</v>
      </c>
      <c r="D12" s="32">
        <v>0</v>
      </c>
      <c r="E12" s="31">
        <v>137</v>
      </c>
      <c r="F12" s="13"/>
    </row>
    <row r="13" spans="1:6" ht="33.75" thickBot="1">
      <c r="A13" s="33" t="s">
        <v>197</v>
      </c>
      <c r="B13" s="34" t="s">
        <v>65</v>
      </c>
      <c r="C13" s="35">
        <v>0</v>
      </c>
      <c r="D13" s="36">
        <v>0</v>
      </c>
      <c r="E13" s="35">
        <v>137</v>
      </c>
      <c r="F13" s="37" t="s">
        <v>993</v>
      </c>
    </row>
    <row r="14" spans="1:6">
      <c r="A14" s="894"/>
      <c r="B14" s="894"/>
      <c r="C14" s="894"/>
      <c r="D14" s="894"/>
      <c r="E14" s="894"/>
      <c r="F14" s="894"/>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3"/>
  <sheetViews>
    <sheetView workbookViewId="0">
      <selection activeCell="F15" sqref="F15"/>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3811</v>
      </c>
      <c r="E1" s="7"/>
      <c r="F1" s="7"/>
    </row>
    <row r="2" spans="1:6" ht="21">
      <c r="A2" s="7"/>
      <c r="B2" s="7"/>
      <c r="C2" s="7"/>
      <c r="D2" s="796" t="s">
        <v>3812</v>
      </c>
      <c r="E2" s="7"/>
      <c r="F2" s="7"/>
    </row>
    <row r="3" spans="1:6" ht="21">
      <c r="A3" s="5"/>
      <c r="B3" s="5"/>
      <c r="C3" s="5"/>
      <c r="D3" s="797" t="s">
        <v>3841</v>
      </c>
      <c r="E3" s="5"/>
      <c r="F3" s="5"/>
    </row>
    <row r="4" spans="1:6" ht="17.25" thickBot="1">
      <c r="A4" s="18" t="s">
        <v>3173</v>
      </c>
      <c r="B4" s="3"/>
      <c r="C4" s="3"/>
      <c r="D4" s="3" t="s">
        <v>1416</v>
      </c>
      <c r="E4" s="3"/>
      <c r="F4" s="20" t="s">
        <v>1417</v>
      </c>
    </row>
    <row r="5" spans="1:6">
      <c r="A5" s="888" t="s">
        <v>3814</v>
      </c>
      <c r="B5" s="890" t="s">
        <v>3815</v>
      </c>
      <c r="C5" s="890" t="s">
        <v>3816</v>
      </c>
      <c r="D5" s="890"/>
      <c r="E5" s="890"/>
      <c r="F5" s="892" t="s">
        <v>3817</v>
      </c>
    </row>
    <row r="6" spans="1:6" ht="17.25" thickBot="1">
      <c r="A6" s="889"/>
      <c r="B6" s="891"/>
      <c r="C6" s="795" t="s">
        <v>3818</v>
      </c>
      <c r="D6" s="795" t="s">
        <v>170</v>
      </c>
      <c r="E6" s="795" t="s">
        <v>3819</v>
      </c>
      <c r="F6" s="893"/>
    </row>
    <row r="7" spans="1:6" ht="33">
      <c r="A7" s="16" t="s">
        <v>994</v>
      </c>
      <c r="B7" s="22"/>
      <c r="C7" s="23"/>
      <c r="D7" s="24"/>
      <c r="E7" s="23"/>
      <c r="F7" s="15"/>
    </row>
    <row r="8" spans="1:6">
      <c r="A8" s="25" t="s">
        <v>173</v>
      </c>
      <c r="B8" s="26" t="s">
        <v>65</v>
      </c>
      <c r="C8" s="27">
        <v>0</v>
      </c>
      <c r="D8" s="28">
        <v>0</v>
      </c>
      <c r="E8" s="27">
        <v>324243</v>
      </c>
      <c r="F8" s="29"/>
    </row>
    <row r="9" spans="1:6" ht="33">
      <c r="A9" s="14" t="s">
        <v>174</v>
      </c>
      <c r="B9" s="30" t="s">
        <v>76</v>
      </c>
      <c r="C9" s="31">
        <v>8663677</v>
      </c>
      <c r="D9" s="32">
        <v>15.78</v>
      </c>
      <c r="E9" s="31">
        <v>136713</v>
      </c>
      <c r="F9" s="13"/>
    </row>
    <row r="10" spans="1:6">
      <c r="A10" s="14" t="s">
        <v>175</v>
      </c>
      <c r="B10" s="30" t="s">
        <v>65</v>
      </c>
      <c r="C10" s="31">
        <v>0</v>
      </c>
      <c r="D10" s="32">
        <v>0</v>
      </c>
      <c r="E10" s="31">
        <v>136713</v>
      </c>
      <c r="F10" s="13"/>
    </row>
    <row r="11" spans="1:6" ht="49.5">
      <c r="A11" s="14" t="s">
        <v>176</v>
      </c>
      <c r="B11" s="30" t="s">
        <v>76</v>
      </c>
      <c r="C11" s="31">
        <v>8663677</v>
      </c>
      <c r="D11" s="32">
        <v>15.78</v>
      </c>
      <c r="E11" s="31">
        <v>136713</v>
      </c>
      <c r="F11" s="13" t="s">
        <v>3842</v>
      </c>
    </row>
    <row r="12" spans="1:6" ht="33.75" thickBot="1">
      <c r="A12" s="33" t="s">
        <v>180</v>
      </c>
      <c r="B12" s="34" t="s">
        <v>65</v>
      </c>
      <c r="C12" s="35">
        <v>0</v>
      </c>
      <c r="D12" s="36">
        <v>0</v>
      </c>
      <c r="E12" s="35">
        <v>187530</v>
      </c>
      <c r="F12" s="37" t="s">
        <v>3174</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10"/>
  <sheetViews>
    <sheetView workbookViewId="0">
      <selection sqref="A1:F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3165</v>
      </c>
      <c r="E3" s="485"/>
      <c r="F3" s="485"/>
    </row>
    <row r="4" spans="1:6" ht="17.25" thickBot="1">
      <c r="A4" s="508" t="s">
        <v>3173</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994</v>
      </c>
      <c r="B7" s="635"/>
      <c r="C7" s="511"/>
      <c r="D7" s="636"/>
      <c r="E7" s="511"/>
      <c r="F7" s="573"/>
    </row>
    <row r="8" spans="1:6">
      <c r="A8" s="512" t="s">
        <v>182</v>
      </c>
      <c r="B8" s="637" t="s">
        <v>65</v>
      </c>
      <c r="C8" s="513"/>
      <c r="D8" s="638"/>
      <c r="E8" s="513">
        <v>447931</v>
      </c>
      <c r="F8" s="517"/>
    </row>
    <row r="9" spans="1:6" ht="50.25" thickBot="1">
      <c r="A9" s="548" t="s">
        <v>183</v>
      </c>
      <c r="B9" s="641" t="s">
        <v>74</v>
      </c>
      <c r="C9" s="549">
        <v>1419300</v>
      </c>
      <c r="D9" s="642">
        <v>26.3</v>
      </c>
      <c r="E9" s="549">
        <v>447931</v>
      </c>
      <c r="F9" s="643" t="s">
        <v>995</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18" sqref="F18"/>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3843</v>
      </c>
      <c r="E1" s="7"/>
      <c r="F1" s="7"/>
    </row>
    <row r="2" spans="1:6" ht="21">
      <c r="A2" s="7"/>
      <c r="B2" s="7"/>
      <c r="C2" s="7"/>
      <c r="D2" s="796" t="s">
        <v>3844</v>
      </c>
      <c r="E2" s="7"/>
      <c r="F2" s="7"/>
    </row>
    <row r="3" spans="1:6" ht="21">
      <c r="A3" s="5"/>
      <c r="B3" s="5"/>
      <c r="C3" s="5"/>
      <c r="D3" s="797" t="s">
        <v>3845</v>
      </c>
      <c r="E3" s="5"/>
      <c r="F3" s="5"/>
    </row>
    <row r="4" spans="1:6" ht="17.25" thickBot="1">
      <c r="A4" s="18" t="s">
        <v>3173</v>
      </c>
      <c r="B4" s="3"/>
      <c r="C4" s="3"/>
      <c r="D4" s="3" t="s">
        <v>1416</v>
      </c>
      <c r="E4" s="3"/>
      <c r="F4" s="20" t="s">
        <v>1417</v>
      </c>
    </row>
    <row r="5" spans="1:6">
      <c r="A5" s="888" t="s">
        <v>3846</v>
      </c>
      <c r="B5" s="890" t="s">
        <v>3847</v>
      </c>
      <c r="C5" s="890" t="s">
        <v>3848</v>
      </c>
      <c r="D5" s="890"/>
      <c r="E5" s="890"/>
      <c r="F5" s="892" t="s">
        <v>3849</v>
      </c>
    </row>
    <row r="6" spans="1:6" ht="17.25" thickBot="1">
      <c r="A6" s="889"/>
      <c r="B6" s="891"/>
      <c r="C6" s="795" t="s">
        <v>3850</v>
      </c>
      <c r="D6" s="795" t="s">
        <v>170</v>
      </c>
      <c r="E6" s="795" t="s">
        <v>3851</v>
      </c>
      <c r="F6" s="893"/>
    </row>
    <row r="7" spans="1:6" ht="33">
      <c r="A7" s="16" t="s">
        <v>994</v>
      </c>
      <c r="B7" s="22"/>
      <c r="C7" s="23"/>
      <c r="D7" s="24"/>
      <c r="E7" s="23"/>
      <c r="F7" s="15"/>
    </row>
    <row r="8" spans="1:6">
      <c r="A8" s="25" t="s">
        <v>189</v>
      </c>
      <c r="B8" s="26" t="s">
        <v>65</v>
      </c>
      <c r="C8" s="27">
        <v>0</v>
      </c>
      <c r="D8" s="28">
        <v>0</v>
      </c>
      <c r="E8" s="27">
        <v>4702</v>
      </c>
      <c r="F8" s="29"/>
    </row>
    <row r="9" spans="1:6">
      <c r="A9" s="25" t="s">
        <v>192</v>
      </c>
      <c r="B9" s="26" t="s">
        <v>65</v>
      </c>
      <c r="C9" s="27">
        <v>0</v>
      </c>
      <c r="D9" s="28">
        <v>0</v>
      </c>
      <c r="E9" s="27">
        <v>4702</v>
      </c>
      <c r="F9" s="29"/>
    </row>
    <row r="10" spans="1:6">
      <c r="A10" s="14" t="s">
        <v>246</v>
      </c>
      <c r="B10" s="30" t="s">
        <v>65</v>
      </c>
      <c r="C10" s="31">
        <v>0</v>
      </c>
      <c r="D10" s="32">
        <v>0</v>
      </c>
      <c r="E10" s="31">
        <v>4402</v>
      </c>
      <c r="F10" s="13" t="s">
        <v>3852</v>
      </c>
    </row>
    <row r="11" spans="1:6">
      <c r="A11" s="14" t="s">
        <v>194</v>
      </c>
      <c r="B11" s="30" t="s">
        <v>65</v>
      </c>
      <c r="C11" s="31">
        <v>0</v>
      </c>
      <c r="D11" s="32">
        <v>0</v>
      </c>
      <c r="E11" s="31">
        <v>300</v>
      </c>
      <c r="F11" s="13"/>
    </row>
    <row r="12" spans="1:6">
      <c r="A12" s="14" t="s">
        <v>195</v>
      </c>
      <c r="B12" s="30" t="s">
        <v>65</v>
      </c>
      <c r="C12" s="31">
        <v>0</v>
      </c>
      <c r="D12" s="32">
        <v>0</v>
      </c>
      <c r="E12" s="31">
        <v>300</v>
      </c>
      <c r="F12" s="13"/>
    </row>
    <row r="13" spans="1:6" ht="33.75" thickBot="1">
      <c r="A13" s="33" t="s">
        <v>197</v>
      </c>
      <c r="B13" s="34" t="s">
        <v>65</v>
      </c>
      <c r="C13" s="35">
        <v>0</v>
      </c>
      <c r="D13" s="36">
        <v>0</v>
      </c>
      <c r="E13" s="35">
        <v>300</v>
      </c>
      <c r="F13" s="37" t="s">
        <v>996</v>
      </c>
    </row>
    <row r="14" spans="1:6">
      <c r="A14" s="894"/>
      <c r="B14" s="894"/>
      <c r="C14" s="894"/>
      <c r="D14" s="894"/>
      <c r="E14" s="894"/>
      <c r="F14" s="894"/>
    </row>
  </sheetData>
  <mergeCells count="5">
    <mergeCell ref="A5:A6"/>
    <mergeCell ref="B5:B6"/>
    <mergeCell ref="C5:E5"/>
    <mergeCell ref="F5:F6"/>
    <mergeCell ref="A14:F14"/>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10"/>
  <sheetViews>
    <sheetView workbookViewId="0">
      <selection sqref="A1:F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3155</v>
      </c>
      <c r="E3" s="485"/>
      <c r="F3" s="485"/>
    </row>
    <row r="4" spans="1:6" ht="17.25" thickBot="1">
      <c r="A4" s="508" t="s">
        <v>3175</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997</v>
      </c>
      <c r="B7" s="635"/>
      <c r="C7" s="511"/>
      <c r="D7" s="636"/>
      <c r="E7" s="511"/>
      <c r="F7" s="573"/>
    </row>
    <row r="8" spans="1:6">
      <c r="A8" s="512" t="s">
        <v>173</v>
      </c>
      <c r="B8" s="637" t="s">
        <v>65</v>
      </c>
      <c r="C8" s="513"/>
      <c r="D8" s="638"/>
      <c r="E8" s="513">
        <v>1140</v>
      </c>
      <c r="F8" s="517"/>
    </row>
    <row r="9" spans="1:6" ht="33.75" thickBot="1">
      <c r="A9" s="548" t="s">
        <v>180</v>
      </c>
      <c r="B9" s="641" t="s">
        <v>65</v>
      </c>
      <c r="C9" s="549"/>
      <c r="D9" s="642"/>
      <c r="E9" s="549">
        <v>1140</v>
      </c>
      <c r="F9" s="643" t="s">
        <v>3176</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0"/>
  <sheetViews>
    <sheetView workbookViewId="0">
      <selection sqref="A1:F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3165</v>
      </c>
      <c r="E3" s="485"/>
      <c r="F3" s="485"/>
    </row>
    <row r="4" spans="1:6" ht="17.25" thickBot="1">
      <c r="A4" s="508" t="s">
        <v>3175</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ht="33">
      <c r="A7" s="510" t="s">
        <v>997</v>
      </c>
      <c r="B7" s="635"/>
      <c r="C7" s="511"/>
      <c r="D7" s="636"/>
      <c r="E7" s="511"/>
      <c r="F7" s="573"/>
    </row>
    <row r="8" spans="1:6">
      <c r="A8" s="512" t="s">
        <v>182</v>
      </c>
      <c r="B8" s="637" t="s">
        <v>65</v>
      </c>
      <c r="C8" s="513"/>
      <c r="D8" s="638"/>
      <c r="E8" s="513">
        <v>1913</v>
      </c>
      <c r="F8" s="517"/>
    </row>
    <row r="9" spans="1:6" ht="50.25" thickBot="1">
      <c r="A9" s="548" t="s">
        <v>183</v>
      </c>
      <c r="B9" s="641" t="s">
        <v>74</v>
      </c>
      <c r="C9" s="549">
        <v>42520</v>
      </c>
      <c r="D9" s="642">
        <v>3.75</v>
      </c>
      <c r="E9" s="549">
        <v>1913</v>
      </c>
      <c r="F9" s="643" t="s">
        <v>998</v>
      </c>
    </row>
    <row r="10" spans="1:6">
      <c r="A10" s="894"/>
      <c r="B10" s="894"/>
      <c r="C10" s="894"/>
      <c r="D10" s="894"/>
      <c r="E10" s="894"/>
      <c r="F10" s="894"/>
    </row>
  </sheetData>
  <mergeCells count="5">
    <mergeCell ref="A5:A6"/>
    <mergeCell ref="B5:B6"/>
    <mergeCell ref="C5:E5"/>
    <mergeCell ref="F5:F6"/>
    <mergeCell ref="A10:F10"/>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15"/>
  <sheetViews>
    <sheetView workbookViewId="0">
      <selection sqref="A1:F14"/>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3155</v>
      </c>
      <c r="E3" s="485"/>
      <c r="F3" s="485"/>
    </row>
    <row r="4" spans="1:6" ht="17.25" thickBot="1">
      <c r="A4" s="508" t="s">
        <v>3177</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c r="A7" s="510" t="s">
        <v>999</v>
      </c>
      <c r="B7" s="635"/>
      <c r="C7" s="511"/>
      <c r="D7" s="636"/>
      <c r="E7" s="511"/>
      <c r="F7" s="573"/>
    </row>
    <row r="8" spans="1:6">
      <c r="A8" s="512" t="s">
        <v>173</v>
      </c>
      <c r="B8" s="637" t="s">
        <v>65</v>
      </c>
      <c r="C8" s="513"/>
      <c r="D8" s="638"/>
      <c r="E8" s="513">
        <v>4334</v>
      </c>
      <c r="F8" s="517"/>
    </row>
    <row r="9" spans="1:6" ht="33">
      <c r="A9" s="514" t="s">
        <v>174</v>
      </c>
      <c r="B9" s="639" t="s">
        <v>76</v>
      </c>
      <c r="C9" s="515"/>
      <c r="D9" s="640"/>
      <c r="E9" s="515">
        <v>1648</v>
      </c>
      <c r="F9" s="516"/>
    </row>
    <row r="10" spans="1:6">
      <c r="A10" s="514" t="s">
        <v>175</v>
      </c>
      <c r="B10" s="639" t="s">
        <v>65</v>
      </c>
      <c r="C10" s="515"/>
      <c r="D10" s="640"/>
      <c r="E10" s="515">
        <v>631</v>
      </c>
      <c r="F10" s="516"/>
    </row>
    <row r="11" spans="1:6" ht="49.5">
      <c r="A11" s="514" t="s">
        <v>176</v>
      </c>
      <c r="B11" s="639" t="s">
        <v>76</v>
      </c>
      <c r="C11" s="515">
        <v>36500</v>
      </c>
      <c r="D11" s="640">
        <v>17.3</v>
      </c>
      <c r="E11" s="515">
        <v>631</v>
      </c>
      <c r="F11" s="516" t="s">
        <v>3178</v>
      </c>
    </row>
    <row r="12" spans="1:6">
      <c r="A12" s="514" t="s">
        <v>1000</v>
      </c>
      <c r="B12" s="639" t="s">
        <v>65</v>
      </c>
      <c r="C12" s="515"/>
      <c r="D12" s="640"/>
      <c r="E12" s="515">
        <v>1017</v>
      </c>
      <c r="F12" s="516"/>
    </row>
    <row r="13" spans="1:6" ht="33">
      <c r="A13" s="514" t="s">
        <v>1001</v>
      </c>
      <c r="B13" s="639" t="s">
        <v>67</v>
      </c>
      <c r="C13" s="515">
        <v>30</v>
      </c>
      <c r="D13" s="640">
        <v>33900</v>
      </c>
      <c r="E13" s="515">
        <v>1017</v>
      </c>
      <c r="F13" s="516" t="s">
        <v>3179</v>
      </c>
    </row>
    <row r="14" spans="1:6" ht="99.75" thickBot="1">
      <c r="A14" s="548" t="s">
        <v>180</v>
      </c>
      <c r="B14" s="641" t="s">
        <v>65</v>
      </c>
      <c r="C14" s="549"/>
      <c r="D14" s="642"/>
      <c r="E14" s="549">
        <v>2686</v>
      </c>
      <c r="F14" s="643" t="s">
        <v>3180</v>
      </c>
    </row>
    <row r="15" spans="1:6">
      <c r="A15" s="894"/>
      <c r="B15" s="894"/>
      <c r="C15" s="894"/>
      <c r="D15" s="894"/>
      <c r="E15" s="894"/>
      <c r="F15" s="894"/>
    </row>
  </sheetData>
  <mergeCells count="5">
    <mergeCell ref="A5:A6"/>
    <mergeCell ref="B5:B6"/>
    <mergeCell ref="C5:E5"/>
    <mergeCell ref="F5:F6"/>
    <mergeCell ref="A15:F15"/>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F13"/>
  <sheetViews>
    <sheetView workbookViewId="0">
      <selection sqref="A1:F12"/>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483"/>
      <c r="B1" s="483"/>
      <c r="C1" s="483"/>
      <c r="D1" s="644" t="s">
        <v>2843</v>
      </c>
      <c r="E1" s="483"/>
      <c r="F1" s="483"/>
    </row>
    <row r="2" spans="1:6" ht="21">
      <c r="A2" s="483"/>
      <c r="B2" s="483"/>
      <c r="C2" s="483"/>
      <c r="D2" s="644" t="s">
        <v>2844</v>
      </c>
      <c r="E2" s="483"/>
      <c r="F2" s="483"/>
    </row>
    <row r="3" spans="1:6" ht="21">
      <c r="A3" s="485"/>
      <c r="B3" s="485"/>
      <c r="C3" s="485"/>
      <c r="D3" s="645" t="s">
        <v>3165</v>
      </c>
      <c r="E3" s="485"/>
      <c r="F3" s="485"/>
    </row>
    <row r="4" spans="1:6" ht="17.25" thickBot="1">
      <c r="A4" s="508" t="s">
        <v>3177</v>
      </c>
      <c r="B4" s="487"/>
      <c r="C4" s="487"/>
      <c r="D4" s="487" t="s">
        <v>1416</v>
      </c>
      <c r="E4" s="487"/>
      <c r="F4" s="507" t="s">
        <v>1417</v>
      </c>
    </row>
    <row r="5" spans="1:6">
      <c r="A5" s="895" t="s">
        <v>3157</v>
      </c>
      <c r="B5" s="897" t="s">
        <v>3158</v>
      </c>
      <c r="C5" s="897" t="s">
        <v>3159</v>
      </c>
      <c r="D5" s="897"/>
      <c r="E5" s="897"/>
      <c r="F5" s="899" t="s">
        <v>3160</v>
      </c>
    </row>
    <row r="6" spans="1:6" ht="17.25" thickBot="1">
      <c r="A6" s="896"/>
      <c r="B6" s="898"/>
      <c r="C6" s="634" t="s">
        <v>3161</v>
      </c>
      <c r="D6" s="634" t="s">
        <v>170</v>
      </c>
      <c r="E6" s="634" t="s">
        <v>3162</v>
      </c>
      <c r="F6" s="900"/>
    </row>
    <row r="7" spans="1:6">
      <c r="A7" s="510" t="s">
        <v>999</v>
      </c>
      <c r="B7" s="635"/>
      <c r="C7" s="511"/>
      <c r="D7" s="636"/>
      <c r="E7" s="511"/>
      <c r="F7" s="573"/>
    </row>
    <row r="8" spans="1:6">
      <c r="A8" s="512" t="s">
        <v>182</v>
      </c>
      <c r="B8" s="637" t="s">
        <v>65</v>
      </c>
      <c r="C8" s="513"/>
      <c r="D8" s="638"/>
      <c r="E8" s="513">
        <v>26413</v>
      </c>
      <c r="F8" s="517"/>
    </row>
    <row r="9" spans="1:6" ht="99">
      <c r="A9" s="514" t="s">
        <v>183</v>
      </c>
      <c r="B9" s="639" t="s">
        <v>74</v>
      </c>
      <c r="C9" s="515">
        <v>61224</v>
      </c>
      <c r="D9" s="640">
        <v>8.98</v>
      </c>
      <c r="E9" s="515">
        <v>6598</v>
      </c>
      <c r="F9" s="516" t="s">
        <v>1002</v>
      </c>
    </row>
    <row r="10" spans="1:6" ht="33">
      <c r="A10" s="514" t="s">
        <v>186</v>
      </c>
      <c r="B10" s="639" t="s">
        <v>74</v>
      </c>
      <c r="C10" s="515">
        <v>14847</v>
      </c>
      <c r="D10" s="640">
        <v>104</v>
      </c>
      <c r="E10" s="515">
        <v>18529</v>
      </c>
      <c r="F10" s="516" t="s">
        <v>1003</v>
      </c>
    </row>
    <row r="11" spans="1:6" ht="132">
      <c r="A11" s="514" t="s">
        <v>187</v>
      </c>
      <c r="B11" s="639" t="s">
        <v>65</v>
      </c>
      <c r="C11" s="515">
        <v>10377</v>
      </c>
      <c r="D11" s="640">
        <v>10.09</v>
      </c>
      <c r="E11" s="515">
        <v>1226</v>
      </c>
      <c r="F11" s="516" t="s">
        <v>3181</v>
      </c>
    </row>
    <row r="12" spans="1:6" ht="33.75" thickBot="1">
      <c r="A12" s="548" t="s">
        <v>188</v>
      </c>
      <c r="B12" s="641" t="s">
        <v>65</v>
      </c>
      <c r="C12" s="549"/>
      <c r="D12" s="642"/>
      <c r="E12" s="549">
        <v>60</v>
      </c>
      <c r="F12" s="643" t="s">
        <v>1004</v>
      </c>
    </row>
    <row r="13" spans="1:6">
      <c r="A13" s="894"/>
      <c r="B13" s="894"/>
      <c r="C13" s="894"/>
      <c r="D13" s="894"/>
      <c r="E13" s="894"/>
      <c r="F13" s="894"/>
    </row>
  </sheetData>
  <mergeCells count="5">
    <mergeCell ref="A5:A6"/>
    <mergeCell ref="B5:B6"/>
    <mergeCell ref="C5:E5"/>
    <mergeCell ref="F5:F6"/>
    <mergeCell ref="A13:F13"/>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2"/>
  <sheetViews>
    <sheetView workbookViewId="0">
      <selection activeCell="H19" sqref="H19"/>
    </sheetView>
  </sheetViews>
  <sheetFormatPr defaultRowHeight="16.5"/>
  <cols>
    <col min="1" max="1" width="22.625" style="2" customWidth="1"/>
    <col min="2" max="2" width="5.625" style="2" customWidth="1"/>
    <col min="3" max="4" width="11.625" style="2" customWidth="1"/>
    <col min="5" max="5" width="12.625" style="2" customWidth="1"/>
    <col min="6" max="6" width="42.625" style="2" customWidth="1"/>
    <col min="7" max="256" width="9" style="2"/>
    <col min="257" max="257" width="22.625" style="2" customWidth="1"/>
    <col min="258" max="258" width="5.625" style="2" customWidth="1"/>
    <col min="259" max="260" width="11.625" style="2" customWidth="1"/>
    <col min="261" max="261" width="12.625" style="2" customWidth="1"/>
    <col min="262" max="262" width="42.625" style="2" customWidth="1"/>
    <col min="263" max="512" width="9" style="2"/>
    <col min="513" max="513" width="22.625" style="2" customWidth="1"/>
    <col min="514" max="514" width="5.625" style="2" customWidth="1"/>
    <col min="515" max="516" width="11.625" style="2" customWidth="1"/>
    <col min="517" max="517" width="12.625" style="2" customWidth="1"/>
    <col min="518" max="518" width="42.625" style="2" customWidth="1"/>
    <col min="519" max="768" width="9" style="2"/>
    <col min="769" max="769" width="22.625" style="2" customWidth="1"/>
    <col min="770" max="770" width="5.625" style="2" customWidth="1"/>
    <col min="771" max="772" width="11.625" style="2" customWidth="1"/>
    <col min="773" max="773" width="12.625" style="2" customWidth="1"/>
    <col min="774" max="774" width="42.625" style="2" customWidth="1"/>
    <col min="775" max="1024" width="9" style="2"/>
    <col min="1025" max="1025" width="22.625" style="2" customWidth="1"/>
    <col min="1026" max="1026" width="5.625" style="2" customWidth="1"/>
    <col min="1027" max="1028" width="11.625" style="2" customWidth="1"/>
    <col min="1029" max="1029" width="12.625" style="2" customWidth="1"/>
    <col min="1030" max="1030" width="42.625" style="2" customWidth="1"/>
    <col min="1031" max="1280" width="9" style="2"/>
    <col min="1281" max="1281" width="22.625" style="2" customWidth="1"/>
    <col min="1282" max="1282" width="5.625" style="2" customWidth="1"/>
    <col min="1283" max="1284" width="11.625" style="2" customWidth="1"/>
    <col min="1285" max="1285" width="12.625" style="2" customWidth="1"/>
    <col min="1286" max="1286" width="42.625" style="2" customWidth="1"/>
    <col min="1287" max="1536" width="9" style="2"/>
    <col min="1537" max="1537" width="22.625" style="2" customWidth="1"/>
    <col min="1538" max="1538" width="5.625" style="2" customWidth="1"/>
    <col min="1539" max="1540" width="11.625" style="2" customWidth="1"/>
    <col min="1541" max="1541" width="12.625" style="2" customWidth="1"/>
    <col min="1542" max="1542" width="42.625" style="2" customWidth="1"/>
    <col min="1543" max="1792" width="9" style="2"/>
    <col min="1793" max="1793" width="22.625" style="2" customWidth="1"/>
    <col min="1794" max="1794" width="5.625" style="2" customWidth="1"/>
    <col min="1795" max="1796" width="11.625" style="2" customWidth="1"/>
    <col min="1797" max="1797" width="12.625" style="2" customWidth="1"/>
    <col min="1798" max="1798" width="42.625" style="2" customWidth="1"/>
    <col min="1799" max="2048" width="9" style="2"/>
    <col min="2049" max="2049" width="22.625" style="2" customWidth="1"/>
    <col min="2050" max="2050" width="5.625" style="2" customWidth="1"/>
    <col min="2051" max="2052" width="11.625" style="2" customWidth="1"/>
    <col min="2053" max="2053" width="12.625" style="2" customWidth="1"/>
    <col min="2054" max="2054" width="42.625" style="2" customWidth="1"/>
    <col min="2055" max="2304" width="9" style="2"/>
    <col min="2305" max="2305" width="22.625" style="2" customWidth="1"/>
    <col min="2306" max="2306" width="5.625" style="2" customWidth="1"/>
    <col min="2307" max="2308" width="11.625" style="2" customWidth="1"/>
    <col min="2309" max="2309" width="12.625" style="2" customWidth="1"/>
    <col min="2310" max="2310" width="42.625" style="2" customWidth="1"/>
    <col min="2311" max="2560" width="9" style="2"/>
    <col min="2561" max="2561" width="22.625" style="2" customWidth="1"/>
    <col min="2562" max="2562" width="5.625" style="2" customWidth="1"/>
    <col min="2563" max="2564" width="11.625" style="2" customWidth="1"/>
    <col min="2565" max="2565" width="12.625" style="2" customWidth="1"/>
    <col min="2566" max="2566" width="42.625" style="2" customWidth="1"/>
    <col min="2567" max="2816" width="9" style="2"/>
    <col min="2817" max="2817" width="22.625" style="2" customWidth="1"/>
    <col min="2818" max="2818" width="5.625" style="2" customWidth="1"/>
    <col min="2819" max="2820" width="11.625" style="2" customWidth="1"/>
    <col min="2821" max="2821" width="12.625" style="2" customWidth="1"/>
    <col min="2822" max="2822" width="42.625" style="2" customWidth="1"/>
    <col min="2823" max="3072" width="9" style="2"/>
    <col min="3073" max="3073" width="22.625" style="2" customWidth="1"/>
    <col min="3074" max="3074" width="5.625" style="2" customWidth="1"/>
    <col min="3075" max="3076" width="11.625" style="2" customWidth="1"/>
    <col min="3077" max="3077" width="12.625" style="2" customWidth="1"/>
    <col min="3078" max="3078" width="42.625" style="2" customWidth="1"/>
    <col min="3079" max="3328" width="9" style="2"/>
    <col min="3329" max="3329" width="22.625" style="2" customWidth="1"/>
    <col min="3330" max="3330" width="5.625" style="2" customWidth="1"/>
    <col min="3331" max="3332" width="11.625" style="2" customWidth="1"/>
    <col min="3333" max="3333" width="12.625" style="2" customWidth="1"/>
    <col min="3334" max="3334" width="42.625" style="2" customWidth="1"/>
    <col min="3335" max="3584" width="9" style="2"/>
    <col min="3585" max="3585" width="22.625" style="2" customWidth="1"/>
    <col min="3586" max="3586" width="5.625" style="2" customWidth="1"/>
    <col min="3587" max="3588" width="11.625" style="2" customWidth="1"/>
    <col min="3589" max="3589" width="12.625" style="2" customWidth="1"/>
    <col min="3590" max="3590" width="42.625" style="2" customWidth="1"/>
    <col min="3591" max="3840" width="9" style="2"/>
    <col min="3841" max="3841" width="22.625" style="2" customWidth="1"/>
    <col min="3842" max="3842" width="5.625" style="2" customWidth="1"/>
    <col min="3843" max="3844" width="11.625" style="2" customWidth="1"/>
    <col min="3845" max="3845" width="12.625" style="2" customWidth="1"/>
    <col min="3846" max="3846" width="42.625" style="2" customWidth="1"/>
    <col min="3847" max="4096" width="9" style="2"/>
    <col min="4097" max="4097" width="22.625" style="2" customWidth="1"/>
    <col min="4098" max="4098" width="5.625" style="2" customWidth="1"/>
    <col min="4099" max="4100" width="11.625" style="2" customWidth="1"/>
    <col min="4101" max="4101" width="12.625" style="2" customWidth="1"/>
    <col min="4102" max="4102" width="42.625" style="2" customWidth="1"/>
    <col min="4103" max="4352" width="9" style="2"/>
    <col min="4353" max="4353" width="22.625" style="2" customWidth="1"/>
    <col min="4354" max="4354" width="5.625" style="2" customWidth="1"/>
    <col min="4355" max="4356" width="11.625" style="2" customWidth="1"/>
    <col min="4357" max="4357" width="12.625" style="2" customWidth="1"/>
    <col min="4358" max="4358" width="42.625" style="2" customWidth="1"/>
    <col min="4359" max="4608" width="9" style="2"/>
    <col min="4609" max="4609" width="22.625" style="2" customWidth="1"/>
    <col min="4610" max="4610" width="5.625" style="2" customWidth="1"/>
    <col min="4611" max="4612" width="11.625" style="2" customWidth="1"/>
    <col min="4613" max="4613" width="12.625" style="2" customWidth="1"/>
    <col min="4614" max="4614" width="42.625" style="2" customWidth="1"/>
    <col min="4615" max="4864" width="9" style="2"/>
    <col min="4865" max="4865" width="22.625" style="2" customWidth="1"/>
    <col min="4866" max="4866" width="5.625" style="2" customWidth="1"/>
    <col min="4867" max="4868" width="11.625" style="2" customWidth="1"/>
    <col min="4869" max="4869" width="12.625" style="2" customWidth="1"/>
    <col min="4870" max="4870" width="42.625" style="2" customWidth="1"/>
    <col min="4871" max="5120" width="9" style="2"/>
    <col min="5121" max="5121" width="22.625" style="2" customWidth="1"/>
    <col min="5122" max="5122" width="5.625" style="2" customWidth="1"/>
    <col min="5123" max="5124" width="11.625" style="2" customWidth="1"/>
    <col min="5125" max="5125" width="12.625" style="2" customWidth="1"/>
    <col min="5126" max="5126" width="42.625" style="2" customWidth="1"/>
    <col min="5127" max="5376" width="9" style="2"/>
    <col min="5377" max="5377" width="22.625" style="2" customWidth="1"/>
    <col min="5378" max="5378" width="5.625" style="2" customWidth="1"/>
    <col min="5379" max="5380" width="11.625" style="2" customWidth="1"/>
    <col min="5381" max="5381" width="12.625" style="2" customWidth="1"/>
    <col min="5382" max="5382" width="42.625" style="2" customWidth="1"/>
    <col min="5383" max="5632" width="9" style="2"/>
    <col min="5633" max="5633" width="22.625" style="2" customWidth="1"/>
    <col min="5634" max="5634" width="5.625" style="2" customWidth="1"/>
    <col min="5635" max="5636" width="11.625" style="2" customWidth="1"/>
    <col min="5637" max="5637" width="12.625" style="2" customWidth="1"/>
    <col min="5638" max="5638" width="42.625" style="2" customWidth="1"/>
    <col min="5639" max="5888" width="9" style="2"/>
    <col min="5889" max="5889" width="22.625" style="2" customWidth="1"/>
    <col min="5890" max="5890" width="5.625" style="2" customWidth="1"/>
    <col min="5891" max="5892" width="11.625" style="2" customWidth="1"/>
    <col min="5893" max="5893" width="12.625" style="2" customWidth="1"/>
    <col min="5894" max="5894" width="42.625" style="2" customWidth="1"/>
    <col min="5895" max="6144" width="9" style="2"/>
    <col min="6145" max="6145" width="22.625" style="2" customWidth="1"/>
    <col min="6146" max="6146" width="5.625" style="2" customWidth="1"/>
    <col min="6147" max="6148" width="11.625" style="2" customWidth="1"/>
    <col min="6149" max="6149" width="12.625" style="2" customWidth="1"/>
    <col min="6150" max="6150" width="42.625" style="2" customWidth="1"/>
    <col min="6151" max="6400" width="9" style="2"/>
    <col min="6401" max="6401" width="22.625" style="2" customWidth="1"/>
    <col min="6402" max="6402" width="5.625" style="2" customWidth="1"/>
    <col min="6403" max="6404" width="11.625" style="2" customWidth="1"/>
    <col min="6405" max="6405" width="12.625" style="2" customWidth="1"/>
    <col min="6406" max="6406" width="42.625" style="2" customWidth="1"/>
    <col min="6407" max="6656" width="9" style="2"/>
    <col min="6657" max="6657" width="22.625" style="2" customWidth="1"/>
    <col min="6658" max="6658" width="5.625" style="2" customWidth="1"/>
    <col min="6659" max="6660" width="11.625" style="2" customWidth="1"/>
    <col min="6661" max="6661" width="12.625" style="2" customWidth="1"/>
    <col min="6662" max="6662" width="42.625" style="2" customWidth="1"/>
    <col min="6663" max="6912" width="9" style="2"/>
    <col min="6913" max="6913" width="22.625" style="2" customWidth="1"/>
    <col min="6914" max="6914" width="5.625" style="2" customWidth="1"/>
    <col min="6915" max="6916" width="11.625" style="2" customWidth="1"/>
    <col min="6917" max="6917" width="12.625" style="2" customWidth="1"/>
    <col min="6918" max="6918" width="42.625" style="2" customWidth="1"/>
    <col min="6919" max="7168" width="9" style="2"/>
    <col min="7169" max="7169" width="22.625" style="2" customWidth="1"/>
    <col min="7170" max="7170" width="5.625" style="2" customWidth="1"/>
    <col min="7171" max="7172" width="11.625" style="2" customWidth="1"/>
    <col min="7173" max="7173" width="12.625" style="2" customWidth="1"/>
    <col min="7174" max="7174" width="42.625" style="2" customWidth="1"/>
    <col min="7175" max="7424" width="9" style="2"/>
    <col min="7425" max="7425" width="22.625" style="2" customWidth="1"/>
    <col min="7426" max="7426" width="5.625" style="2" customWidth="1"/>
    <col min="7427" max="7428" width="11.625" style="2" customWidth="1"/>
    <col min="7429" max="7429" width="12.625" style="2" customWidth="1"/>
    <col min="7430" max="7430" width="42.625" style="2" customWidth="1"/>
    <col min="7431" max="7680" width="9" style="2"/>
    <col min="7681" max="7681" width="22.625" style="2" customWidth="1"/>
    <col min="7682" max="7682" width="5.625" style="2" customWidth="1"/>
    <col min="7683" max="7684" width="11.625" style="2" customWidth="1"/>
    <col min="7685" max="7685" width="12.625" style="2" customWidth="1"/>
    <col min="7686" max="7686" width="42.625" style="2" customWidth="1"/>
    <col min="7687" max="7936" width="9" style="2"/>
    <col min="7937" max="7937" width="22.625" style="2" customWidth="1"/>
    <col min="7938" max="7938" width="5.625" style="2" customWidth="1"/>
    <col min="7939" max="7940" width="11.625" style="2" customWidth="1"/>
    <col min="7941" max="7941" width="12.625" style="2" customWidth="1"/>
    <col min="7942" max="7942" width="42.625" style="2" customWidth="1"/>
    <col min="7943" max="8192" width="9" style="2"/>
    <col min="8193" max="8193" width="22.625" style="2" customWidth="1"/>
    <col min="8194" max="8194" width="5.625" style="2" customWidth="1"/>
    <col min="8195" max="8196" width="11.625" style="2" customWidth="1"/>
    <col min="8197" max="8197" width="12.625" style="2" customWidth="1"/>
    <col min="8198" max="8198" width="42.625" style="2" customWidth="1"/>
    <col min="8199" max="8448" width="9" style="2"/>
    <col min="8449" max="8449" width="22.625" style="2" customWidth="1"/>
    <col min="8450" max="8450" width="5.625" style="2" customWidth="1"/>
    <col min="8451" max="8452" width="11.625" style="2" customWidth="1"/>
    <col min="8453" max="8453" width="12.625" style="2" customWidth="1"/>
    <col min="8454" max="8454" width="42.625" style="2" customWidth="1"/>
    <col min="8455" max="8704" width="9" style="2"/>
    <col min="8705" max="8705" width="22.625" style="2" customWidth="1"/>
    <col min="8706" max="8706" width="5.625" style="2" customWidth="1"/>
    <col min="8707" max="8708" width="11.625" style="2" customWidth="1"/>
    <col min="8709" max="8709" width="12.625" style="2" customWidth="1"/>
    <col min="8710" max="8710" width="42.625" style="2" customWidth="1"/>
    <col min="8711" max="8960" width="9" style="2"/>
    <col min="8961" max="8961" width="22.625" style="2" customWidth="1"/>
    <col min="8962" max="8962" width="5.625" style="2" customWidth="1"/>
    <col min="8963" max="8964" width="11.625" style="2" customWidth="1"/>
    <col min="8965" max="8965" width="12.625" style="2" customWidth="1"/>
    <col min="8966" max="8966" width="42.625" style="2" customWidth="1"/>
    <col min="8967" max="9216" width="9" style="2"/>
    <col min="9217" max="9217" width="22.625" style="2" customWidth="1"/>
    <col min="9218" max="9218" width="5.625" style="2" customWidth="1"/>
    <col min="9219" max="9220" width="11.625" style="2" customWidth="1"/>
    <col min="9221" max="9221" width="12.625" style="2" customWidth="1"/>
    <col min="9222" max="9222" width="42.625" style="2" customWidth="1"/>
    <col min="9223" max="9472" width="9" style="2"/>
    <col min="9473" max="9473" width="22.625" style="2" customWidth="1"/>
    <col min="9474" max="9474" width="5.625" style="2" customWidth="1"/>
    <col min="9475" max="9476" width="11.625" style="2" customWidth="1"/>
    <col min="9477" max="9477" width="12.625" style="2" customWidth="1"/>
    <col min="9478" max="9478" width="42.625" style="2" customWidth="1"/>
    <col min="9479" max="9728" width="9" style="2"/>
    <col min="9729" max="9729" width="22.625" style="2" customWidth="1"/>
    <col min="9730" max="9730" width="5.625" style="2" customWidth="1"/>
    <col min="9731" max="9732" width="11.625" style="2" customWidth="1"/>
    <col min="9733" max="9733" width="12.625" style="2" customWidth="1"/>
    <col min="9734" max="9734" width="42.625" style="2" customWidth="1"/>
    <col min="9735" max="9984" width="9" style="2"/>
    <col min="9985" max="9985" width="22.625" style="2" customWidth="1"/>
    <col min="9986" max="9986" width="5.625" style="2" customWidth="1"/>
    <col min="9987" max="9988" width="11.625" style="2" customWidth="1"/>
    <col min="9989" max="9989" width="12.625" style="2" customWidth="1"/>
    <col min="9990" max="9990" width="42.625" style="2" customWidth="1"/>
    <col min="9991" max="10240" width="9" style="2"/>
    <col min="10241" max="10241" width="22.625" style="2" customWidth="1"/>
    <col min="10242" max="10242" width="5.625" style="2" customWidth="1"/>
    <col min="10243" max="10244" width="11.625" style="2" customWidth="1"/>
    <col min="10245" max="10245" width="12.625" style="2" customWidth="1"/>
    <col min="10246" max="10246" width="42.625" style="2" customWidth="1"/>
    <col min="10247" max="10496" width="9" style="2"/>
    <col min="10497" max="10497" width="22.625" style="2" customWidth="1"/>
    <col min="10498" max="10498" width="5.625" style="2" customWidth="1"/>
    <col min="10499" max="10500" width="11.625" style="2" customWidth="1"/>
    <col min="10501" max="10501" width="12.625" style="2" customWidth="1"/>
    <col min="10502" max="10502" width="42.625" style="2" customWidth="1"/>
    <col min="10503" max="10752" width="9" style="2"/>
    <col min="10753" max="10753" width="22.625" style="2" customWidth="1"/>
    <col min="10754" max="10754" width="5.625" style="2" customWidth="1"/>
    <col min="10755" max="10756" width="11.625" style="2" customWidth="1"/>
    <col min="10757" max="10757" width="12.625" style="2" customWidth="1"/>
    <col min="10758" max="10758" width="42.625" style="2" customWidth="1"/>
    <col min="10759" max="11008" width="9" style="2"/>
    <col min="11009" max="11009" width="22.625" style="2" customWidth="1"/>
    <col min="11010" max="11010" width="5.625" style="2" customWidth="1"/>
    <col min="11011" max="11012" width="11.625" style="2" customWidth="1"/>
    <col min="11013" max="11013" width="12.625" style="2" customWidth="1"/>
    <col min="11014" max="11014" width="42.625" style="2" customWidth="1"/>
    <col min="11015" max="11264" width="9" style="2"/>
    <col min="11265" max="11265" width="22.625" style="2" customWidth="1"/>
    <col min="11266" max="11266" width="5.625" style="2" customWidth="1"/>
    <col min="11267" max="11268" width="11.625" style="2" customWidth="1"/>
    <col min="11269" max="11269" width="12.625" style="2" customWidth="1"/>
    <col min="11270" max="11270" width="42.625" style="2" customWidth="1"/>
    <col min="11271" max="11520" width="9" style="2"/>
    <col min="11521" max="11521" width="22.625" style="2" customWidth="1"/>
    <col min="11522" max="11522" width="5.625" style="2" customWidth="1"/>
    <col min="11523" max="11524" width="11.625" style="2" customWidth="1"/>
    <col min="11525" max="11525" width="12.625" style="2" customWidth="1"/>
    <col min="11526" max="11526" width="42.625" style="2" customWidth="1"/>
    <col min="11527" max="11776" width="9" style="2"/>
    <col min="11777" max="11777" width="22.625" style="2" customWidth="1"/>
    <col min="11778" max="11778" width="5.625" style="2" customWidth="1"/>
    <col min="11779" max="11780" width="11.625" style="2" customWidth="1"/>
    <col min="11781" max="11781" width="12.625" style="2" customWidth="1"/>
    <col min="11782" max="11782" width="42.625" style="2" customWidth="1"/>
    <col min="11783" max="12032" width="9" style="2"/>
    <col min="12033" max="12033" width="22.625" style="2" customWidth="1"/>
    <col min="12034" max="12034" width="5.625" style="2" customWidth="1"/>
    <col min="12035" max="12036" width="11.625" style="2" customWidth="1"/>
    <col min="12037" max="12037" width="12.625" style="2" customWidth="1"/>
    <col min="12038" max="12038" width="42.625" style="2" customWidth="1"/>
    <col min="12039" max="12288" width="9" style="2"/>
    <col min="12289" max="12289" width="22.625" style="2" customWidth="1"/>
    <col min="12290" max="12290" width="5.625" style="2" customWidth="1"/>
    <col min="12291" max="12292" width="11.625" style="2" customWidth="1"/>
    <col min="12293" max="12293" width="12.625" style="2" customWidth="1"/>
    <col min="12294" max="12294" width="42.625" style="2" customWidth="1"/>
    <col min="12295" max="12544" width="9" style="2"/>
    <col min="12545" max="12545" width="22.625" style="2" customWidth="1"/>
    <col min="12546" max="12546" width="5.625" style="2" customWidth="1"/>
    <col min="12547" max="12548" width="11.625" style="2" customWidth="1"/>
    <col min="12549" max="12549" width="12.625" style="2" customWidth="1"/>
    <col min="12550" max="12550" width="42.625" style="2" customWidth="1"/>
    <col min="12551" max="12800" width="9" style="2"/>
    <col min="12801" max="12801" width="22.625" style="2" customWidth="1"/>
    <col min="12802" max="12802" width="5.625" style="2" customWidth="1"/>
    <col min="12803" max="12804" width="11.625" style="2" customWidth="1"/>
    <col min="12805" max="12805" width="12.625" style="2" customWidth="1"/>
    <col min="12806" max="12806" width="42.625" style="2" customWidth="1"/>
    <col min="12807" max="13056" width="9" style="2"/>
    <col min="13057" max="13057" width="22.625" style="2" customWidth="1"/>
    <col min="13058" max="13058" width="5.625" style="2" customWidth="1"/>
    <col min="13059" max="13060" width="11.625" style="2" customWidth="1"/>
    <col min="13061" max="13061" width="12.625" style="2" customWidth="1"/>
    <col min="13062" max="13062" width="42.625" style="2" customWidth="1"/>
    <col min="13063" max="13312" width="9" style="2"/>
    <col min="13313" max="13313" width="22.625" style="2" customWidth="1"/>
    <col min="13314" max="13314" width="5.625" style="2" customWidth="1"/>
    <col min="13315" max="13316" width="11.625" style="2" customWidth="1"/>
    <col min="13317" max="13317" width="12.625" style="2" customWidth="1"/>
    <col min="13318" max="13318" width="42.625" style="2" customWidth="1"/>
    <col min="13319" max="13568" width="9" style="2"/>
    <col min="13569" max="13569" width="22.625" style="2" customWidth="1"/>
    <col min="13570" max="13570" width="5.625" style="2" customWidth="1"/>
    <col min="13571" max="13572" width="11.625" style="2" customWidth="1"/>
    <col min="13573" max="13573" width="12.625" style="2" customWidth="1"/>
    <col min="13574" max="13574" width="42.625" style="2" customWidth="1"/>
    <col min="13575" max="13824" width="9" style="2"/>
    <col min="13825" max="13825" width="22.625" style="2" customWidth="1"/>
    <col min="13826" max="13826" width="5.625" style="2" customWidth="1"/>
    <col min="13827" max="13828" width="11.625" style="2" customWidth="1"/>
    <col min="13829" max="13829" width="12.625" style="2" customWidth="1"/>
    <col min="13830" max="13830" width="42.625" style="2" customWidth="1"/>
    <col min="13831" max="14080" width="9" style="2"/>
    <col min="14081" max="14081" width="22.625" style="2" customWidth="1"/>
    <col min="14082" max="14082" width="5.625" style="2" customWidth="1"/>
    <col min="14083" max="14084" width="11.625" style="2" customWidth="1"/>
    <col min="14085" max="14085" width="12.625" style="2" customWidth="1"/>
    <col min="14086" max="14086" width="42.625" style="2" customWidth="1"/>
    <col min="14087" max="14336" width="9" style="2"/>
    <col min="14337" max="14337" width="22.625" style="2" customWidth="1"/>
    <col min="14338" max="14338" width="5.625" style="2" customWidth="1"/>
    <col min="14339" max="14340" width="11.625" style="2" customWidth="1"/>
    <col min="14341" max="14341" width="12.625" style="2" customWidth="1"/>
    <col min="14342" max="14342" width="42.625" style="2" customWidth="1"/>
    <col min="14343" max="14592" width="9" style="2"/>
    <col min="14593" max="14593" width="22.625" style="2" customWidth="1"/>
    <col min="14594" max="14594" width="5.625" style="2" customWidth="1"/>
    <col min="14595" max="14596" width="11.625" style="2" customWidth="1"/>
    <col min="14597" max="14597" width="12.625" style="2" customWidth="1"/>
    <col min="14598" max="14598" width="42.625" style="2" customWidth="1"/>
    <col min="14599" max="14848" width="9" style="2"/>
    <col min="14849" max="14849" width="22.625" style="2" customWidth="1"/>
    <col min="14850" max="14850" width="5.625" style="2" customWidth="1"/>
    <col min="14851" max="14852" width="11.625" style="2" customWidth="1"/>
    <col min="14853" max="14853" width="12.625" style="2" customWidth="1"/>
    <col min="14854" max="14854" width="42.625" style="2" customWidth="1"/>
    <col min="14855" max="15104" width="9" style="2"/>
    <col min="15105" max="15105" width="22.625" style="2" customWidth="1"/>
    <col min="15106" max="15106" width="5.625" style="2" customWidth="1"/>
    <col min="15107" max="15108" width="11.625" style="2" customWidth="1"/>
    <col min="15109" max="15109" width="12.625" style="2" customWidth="1"/>
    <col min="15110" max="15110" width="42.625" style="2" customWidth="1"/>
    <col min="15111" max="15360" width="9" style="2"/>
    <col min="15361" max="15361" width="22.625" style="2" customWidth="1"/>
    <col min="15362" max="15362" width="5.625" style="2" customWidth="1"/>
    <col min="15363" max="15364" width="11.625" style="2" customWidth="1"/>
    <col min="15365" max="15365" width="12.625" style="2" customWidth="1"/>
    <col min="15366" max="15366" width="42.625" style="2" customWidth="1"/>
    <col min="15367" max="15616" width="9" style="2"/>
    <col min="15617" max="15617" width="22.625" style="2" customWidth="1"/>
    <col min="15618" max="15618" width="5.625" style="2" customWidth="1"/>
    <col min="15619" max="15620" width="11.625" style="2" customWidth="1"/>
    <col min="15621" max="15621" width="12.625" style="2" customWidth="1"/>
    <col min="15622" max="15622" width="42.625" style="2" customWidth="1"/>
    <col min="15623" max="15872" width="9" style="2"/>
    <col min="15873" max="15873" width="22.625" style="2" customWidth="1"/>
    <col min="15874" max="15874" width="5.625" style="2" customWidth="1"/>
    <col min="15875" max="15876" width="11.625" style="2" customWidth="1"/>
    <col min="15877" max="15877" width="12.625" style="2" customWidth="1"/>
    <col min="15878" max="15878" width="42.625" style="2" customWidth="1"/>
    <col min="15879" max="16128" width="9" style="2"/>
    <col min="16129" max="16129" width="22.625" style="2" customWidth="1"/>
    <col min="16130" max="16130" width="5.625" style="2" customWidth="1"/>
    <col min="16131" max="16132" width="11.625" style="2" customWidth="1"/>
    <col min="16133" max="16133" width="12.625" style="2" customWidth="1"/>
    <col min="16134" max="16134" width="42.625" style="2" customWidth="1"/>
    <col min="16135" max="16384" width="9" style="2"/>
  </cols>
  <sheetData>
    <row r="1" spans="1:6" ht="21">
      <c r="A1" s="7"/>
      <c r="B1" s="7"/>
      <c r="C1" s="7"/>
      <c r="D1" s="796" t="s">
        <v>3853</v>
      </c>
      <c r="E1" s="7"/>
      <c r="F1" s="7"/>
    </row>
    <row r="2" spans="1:6" ht="21">
      <c r="A2" s="7"/>
      <c r="B2" s="7"/>
      <c r="C2" s="7"/>
      <c r="D2" s="796" t="s">
        <v>3854</v>
      </c>
      <c r="E2" s="7"/>
      <c r="F2" s="7"/>
    </row>
    <row r="3" spans="1:6" ht="21">
      <c r="A3" s="5"/>
      <c r="B3" s="5"/>
      <c r="C3" s="5"/>
      <c r="D3" s="797" t="s">
        <v>3855</v>
      </c>
      <c r="E3" s="5"/>
      <c r="F3" s="5"/>
    </row>
    <row r="4" spans="1:6" ht="17.25" thickBot="1">
      <c r="A4" s="18" t="s">
        <v>3177</v>
      </c>
      <c r="B4" s="3"/>
      <c r="C4" s="3"/>
      <c r="D4" s="3" t="s">
        <v>1416</v>
      </c>
      <c r="E4" s="3"/>
      <c r="F4" s="20" t="s">
        <v>1417</v>
      </c>
    </row>
    <row r="5" spans="1:6">
      <c r="A5" s="888" t="s">
        <v>3856</v>
      </c>
      <c r="B5" s="890" t="s">
        <v>3857</v>
      </c>
      <c r="C5" s="890" t="s">
        <v>3858</v>
      </c>
      <c r="D5" s="890"/>
      <c r="E5" s="890"/>
      <c r="F5" s="892" t="s">
        <v>3859</v>
      </c>
    </row>
    <row r="6" spans="1:6" ht="17.25" thickBot="1">
      <c r="A6" s="889"/>
      <c r="B6" s="891"/>
      <c r="C6" s="795" t="s">
        <v>3860</v>
      </c>
      <c r="D6" s="795" t="s">
        <v>170</v>
      </c>
      <c r="E6" s="795" t="s">
        <v>3861</v>
      </c>
      <c r="F6" s="893"/>
    </row>
    <row r="7" spans="1:6">
      <c r="A7" s="16" t="s">
        <v>999</v>
      </c>
      <c r="B7" s="22"/>
      <c r="C7" s="23"/>
      <c r="D7" s="24"/>
      <c r="E7" s="23"/>
      <c r="F7" s="15"/>
    </row>
    <row r="8" spans="1:6">
      <c r="A8" s="25" t="s">
        <v>189</v>
      </c>
      <c r="B8" s="26" t="s">
        <v>65</v>
      </c>
      <c r="C8" s="27">
        <v>0</v>
      </c>
      <c r="D8" s="28">
        <v>0</v>
      </c>
      <c r="E8" s="27">
        <v>610</v>
      </c>
      <c r="F8" s="29"/>
    </row>
    <row r="9" spans="1:6">
      <c r="A9" s="25" t="s">
        <v>192</v>
      </c>
      <c r="B9" s="26" t="s">
        <v>65</v>
      </c>
      <c r="C9" s="27">
        <v>0</v>
      </c>
      <c r="D9" s="28">
        <v>0</v>
      </c>
      <c r="E9" s="27">
        <v>610</v>
      </c>
      <c r="F9" s="29"/>
    </row>
    <row r="10" spans="1:6" ht="33">
      <c r="A10" s="14" t="s">
        <v>193</v>
      </c>
      <c r="B10" s="30" t="s">
        <v>65</v>
      </c>
      <c r="C10" s="31">
        <v>0</v>
      </c>
      <c r="D10" s="32">
        <v>0</v>
      </c>
      <c r="E10" s="31">
        <v>510</v>
      </c>
      <c r="F10" s="13" t="s">
        <v>3182</v>
      </c>
    </row>
    <row r="11" spans="1:6" ht="17.25" thickBot="1">
      <c r="A11" s="33" t="s">
        <v>246</v>
      </c>
      <c r="B11" s="34" t="s">
        <v>65</v>
      </c>
      <c r="C11" s="35">
        <v>0</v>
      </c>
      <c r="D11" s="36">
        <v>0</v>
      </c>
      <c r="E11" s="35">
        <v>100</v>
      </c>
      <c r="F11" s="37" t="s">
        <v>3862</v>
      </c>
    </row>
    <row r="12" spans="1:6">
      <c r="A12" s="894"/>
      <c r="B12" s="894"/>
      <c r="C12" s="894"/>
      <c r="D12" s="894"/>
      <c r="E12" s="894"/>
      <c r="F12" s="894"/>
    </row>
  </sheetData>
  <mergeCells count="5">
    <mergeCell ref="A5:A6"/>
    <mergeCell ref="B5:B6"/>
    <mergeCell ref="C5:E5"/>
    <mergeCell ref="F5:F6"/>
    <mergeCell ref="A12:F12"/>
  </mergeCells>
  <phoneticPr fontId="1"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D272"/>
  <sheetViews>
    <sheetView topLeftCell="A187" workbookViewId="0">
      <selection activeCell="G21" sqref="G2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3578</v>
      </c>
      <c r="C1" s="913"/>
      <c r="D1" s="571"/>
    </row>
    <row r="2" spans="1:4" ht="21">
      <c r="A2" s="407"/>
      <c r="B2" s="913" t="s">
        <v>3579</v>
      </c>
      <c r="C2" s="913"/>
      <c r="D2" s="571"/>
    </row>
    <row r="3" spans="1:4" ht="21">
      <c r="A3" s="407"/>
      <c r="B3" s="915" t="s">
        <v>3700</v>
      </c>
      <c r="C3" s="915"/>
      <c r="D3" s="727"/>
    </row>
    <row r="4" spans="1:4" ht="17.25" thickBot="1">
      <c r="A4" s="577"/>
      <c r="B4" s="910" t="s">
        <v>1416</v>
      </c>
      <c r="C4" s="910"/>
      <c r="D4" s="507" t="s">
        <v>1417</v>
      </c>
    </row>
    <row r="5" spans="1:4">
      <c r="A5" s="901" t="s">
        <v>3701</v>
      </c>
      <c r="B5" s="903" t="s">
        <v>3533</v>
      </c>
      <c r="C5" s="903" t="s">
        <v>3702</v>
      </c>
      <c r="D5" s="908" t="s">
        <v>3535</v>
      </c>
    </row>
    <row r="6" spans="1:4" ht="17.25" thickBot="1">
      <c r="A6" s="902"/>
      <c r="B6" s="904"/>
      <c r="C6" s="904"/>
      <c r="D6" s="909"/>
    </row>
    <row r="7" spans="1:4">
      <c r="A7" s="646">
        <v>0</v>
      </c>
      <c r="B7" s="511">
        <v>0</v>
      </c>
      <c r="C7" s="647" t="s">
        <v>172</v>
      </c>
      <c r="D7" s="648">
        <v>0</v>
      </c>
    </row>
    <row r="8" spans="1:4">
      <c r="A8" s="649">
        <v>931665</v>
      </c>
      <c r="B8" s="513">
        <v>974728</v>
      </c>
      <c r="C8" s="650" t="s">
        <v>249</v>
      </c>
      <c r="D8" s="651">
        <v>1063415</v>
      </c>
    </row>
    <row r="9" spans="1:4">
      <c r="A9" s="649">
        <v>413587</v>
      </c>
      <c r="B9" s="513">
        <v>476132</v>
      </c>
      <c r="C9" s="650" t="s">
        <v>250</v>
      </c>
      <c r="D9" s="651">
        <v>543031</v>
      </c>
    </row>
    <row r="10" spans="1:4">
      <c r="A10" s="652">
        <v>401732</v>
      </c>
      <c r="B10" s="515">
        <v>460360</v>
      </c>
      <c r="C10" s="639" t="s">
        <v>251</v>
      </c>
      <c r="D10" s="547">
        <v>530397</v>
      </c>
    </row>
    <row r="11" spans="1:4">
      <c r="A11" s="652">
        <v>23</v>
      </c>
      <c r="B11" s="515">
        <v>22</v>
      </c>
      <c r="C11" s="639" t="s">
        <v>252</v>
      </c>
      <c r="D11" s="547">
        <v>22</v>
      </c>
    </row>
    <row r="12" spans="1:4">
      <c r="A12" s="652">
        <v>23</v>
      </c>
      <c r="B12" s="515">
        <v>22</v>
      </c>
      <c r="C12" s="639" t="s">
        <v>253</v>
      </c>
      <c r="D12" s="547">
        <v>22</v>
      </c>
    </row>
    <row r="13" spans="1:4">
      <c r="A13" s="652">
        <v>276321</v>
      </c>
      <c r="B13" s="515">
        <v>325326</v>
      </c>
      <c r="C13" s="639" t="s">
        <v>254</v>
      </c>
      <c r="D13" s="547">
        <v>422335</v>
      </c>
    </row>
    <row r="14" spans="1:4">
      <c r="A14" s="652">
        <v>25202</v>
      </c>
      <c r="B14" s="515">
        <v>28153</v>
      </c>
      <c r="C14" s="639" t="s">
        <v>255</v>
      </c>
      <c r="D14" s="547">
        <v>39492</v>
      </c>
    </row>
    <row r="15" spans="1:4">
      <c r="A15" s="652">
        <v>289</v>
      </c>
      <c r="B15" s="515">
        <v>350</v>
      </c>
      <c r="C15" s="639" t="s">
        <v>256</v>
      </c>
      <c r="D15" s="547">
        <v>350</v>
      </c>
    </row>
    <row r="16" spans="1:4">
      <c r="A16" s="652">
        <v>15</v>
      </c>
      <c r="B16" s="515">
        <v>93</v>
      </c>
      <c r="C16" s="639" t="s">
        <v>257</v>
      </c>
      <c r="D16" s="547">
        <v>93</v>
      </c>
    </row>
    <row r="17" spans="1:4">
      <c r="A17" s="652">
        <v>0</v>
      </c>
      <c r="B17" s="515">
        <v>50</v>
      </c>
      <c r="C17" s="639" t="s">
        <v>258</v>
      </c>
      <c r="D17" s="547">
        <v>50</v>
      </c>
    </row>
    <row r="18" spans="1:4">
      <c r="A18" s="652">
        <v>170</v>
      </c>
      <c r="B18" s="515">
        <v>488</v>
      </c>
      <c r="C18" s="639" t="s">
        <v>259</v>
      </c>
      <c r="D18" s="547">
        <v>488</v>
      </c>
    </row>
    <row r="19" spans="1:4">
      <c r="A19" s="652">
        <v>1968</v>
      </c>
      <c r="B19" s="515">
        <v>2894</v>
      </c>
      <c r="C19" s="639" t="s">
        <v>260</v>
      </c>
      <c r="D19" s="547">
        <v>2894</v>
      </c>
    </row>
    <row r="20" spans="1:4">
      <c r="A20" s="652">
        <v>248660</v>
      </c>
      <c r="B20" s="515">
        <v>293280</v>
      </c>
      <c r="C20" s="639" t="s">
        <v>261</v>
      </c>
      <c r="D20" s="547">
        <v>378950</v>
      </c>
    </row>
    <row r="21" spans="1:4">
      <c r="A21" s="652">
        <v>17</v>
      </c>
      <c r="B21" s="515">
        <v>18</v>
      </c>
      <c r="C21" s="639" t="s">
        <v>262</v>
      </c>
      <c r="D21" s="547">
        <v>18</v>
      </c>
    </row>
    <row r="22" spans="1:4">
      <c r="A22" s="652">
        <v>4811</v>
      </c>
      <c r="B22" s="515">
        <v>892</v>
      </c>
      <c r="C22" s="639" t="s">
        <v>263</v>
      </c>
      <c r="D22" s="547">
        <v>892</v>
      </c>
    </row>
    <row r="23" spans="1:4">
      <c r="A23" s="652">
        <v>4</v>
      </c>
      <c r="B23" s="515">
        <v>72</v>
      </c>
      <c r="C23" s="639" t="s">
        <v>264</v>
      </c>
      <c r="D23" s="547">
        <v>72</v>
      </c>
    </row>
    <row r="24" spans="1:4">
      <c r="A24" s="652">
        <v>4808</v>
      </c>
      <c r="B24" s="515">
        <v>820</v>
      </c>
      <c r="C24" s="639" t="s">
        <v>265</v>
      </c>
      <c r="D24" s="547">
        <v>820</v>
      </c>
    </row>
    <row r="25" spans="1:4">
      <c r="A25" s="652">
        <v>213</v>
      </c>
      <c r="B25" s="515">
        <v>197</v>
      </c>
      <c r="C25" s="639" t="s">
        <v>267</v>
      </c>
      <c r="D25" s="547">
        <v>197</v>
      </c>
    </row>
    <row r="26" spans="1:4">
      <c r="A26" s="652">
        <v>39</v>
      </c>
      <c r="B26" s="515">
        <v>50</v>
      </c>
      <c r="C26" s="639" t="s">
        <v>268</v>
      </c>
      <c r="D26" s="547">
        <v>50</v>
      </c>
    </row>
    <row r="27" spans="1:4">
      <c r="A27" s="652">
        <v>48</v>
      </c>
      <c r="B27" s="515">
        <v>0</v>
      </c>
      <c r="C27" s="639" t="s">
        <v>269</v>
      </c>
      <c r="D27" s="547">
        <v>0</v>
      </c>
    </row>
    <row r="28" spans="1:4">
      <c r="A28" s="652">
        <v>125</v>
      </c>
      <c r="B28" s="515">
        <v>147</v>
      </c>
      <c r="C28" s="639" t="s">
        <v>270</v>
      </c>
      <c r="D28" s="547">
        <v>147</v>
      </c>
    </row>
    <row r="29" spans="1:4">
      <c r="A29" s="652">
        <v>119866</v>
      </c>
      <c r="B29" s="515">
        <v>124304</v>
      </c>
      <c r="C29" s="639" t="s">
        <v>271</v>
      </c>
      <c r="D29" s="547">
        <v>99032</v>
      </c>
    </row>
    <row r="30" spans="1:4">
      <c r="A30" s="652">
        <v>2294</v>
      </c>
      <c r="B30" s="515">
        <v>1808</v>
      </c>
      <c r="C30" s="639" t="s">
        <v>272</v>
      </c>
      <c r="D30" s="547">
        <v>1517</v>
      </c>
    </row>
    <row r="31" spans="1:4">
      <c r="A31" s="652">
        <v>34081</v>
      </c>
      <c r="B31" s="515">
        <v>34081</v>
      </c>
      <c r="C31" s="639" t="s">
        <v>273</v>
      </c>
      <c r="D31" s="547">
        <v>34080</v>
      </c>
    </row>
    <row r="32" spans="1:4">
      <c r="A32" s="652">
        <v>68076</v>
      </c>
      <c r="B32" s="515">
        <v>73379</v>
      </c>
      <c r="C32" s="639" t="s">
        <v>274</v>
      </c>
      <c r="D32" s="547">
        <v>49099</v>
      </c>
    </row>
    <row r="33" spans="1:4">
      <c r="A33" s="652">
        <v>1736</v>
      </c>
      <c r="B33" s="515">
        <v>1767</v>
      </c>
      <c r="C33" s="639" t="s">
        <v>275</v>
      </c>
      <c r="D33" s="547">
        <v>1568</v>
      </c>
    </row>
    <row r="34" spans="1:4">
      <c r="A34" s="652">
        <v>1215</v>
      </c>
      <c r="B34" s="515">
        <v>805</v>
      </c>
      <c r="C34" s="639" t="s">
        <v>276</v>
      </c>
      <c r="D34" s="547">
        <v>300</v>
      </c>
    </row>
    <row r="35" spans="1:4">
      <c r="A35" s="652">
        <v>12464</v>
      </c>
      <c r="B35" s="515">
        <v>12464</v>
      </c>
      <c r="C35" s="639" t="s">
        <v>277</v>
      </c>
      <c r="D35" s="547">
        <v>12468</v>
      </c>
    </row>
    <row r="36" spans="1:4">
      <c r="A36" s="652">
        <v>489</v>
      </c>
      <c r="B36" s="515">
        <v>9609</v>
      </c>
      <c r="C36" s="639" t="s">
        <v>279</v>
      </c>
      <c r="D36" s="547">
        <v>7909</v>
      </c>
    </row>
    <row r="37" spans="1:4">
      <c r="A37" s="652">
        <v>489</v>
      </c>
      <c r="B37" s="515">
        <v>9609</v>
      </c>
      <c r="C37" s="639" t="s">
        <v>282</v>
      </c>
      <c r="D37" s="547">
        <v>7909</v>
      </c>
    </row>
    <row r="38" spans="1:4" ht="33">
      <c r="A38" s="652">
        <v>10</v>
      </c>
      <c r="B38" s="515">
        <v>10</v>
      </c>
      <c r="C38" s="639" t="s">
        <v>283</v>
      </c>
      <c r="D38" s="547">
        <v>10</v>
      </c>
    </row>
    <row r="39" spans="1:4" ht="17.25" thickBot="1">
      <c r="A39" s="653">
        <v>10</v>
      </c>
      <c r="B39" s="549">
        <v>10</v>
      </c>
      <c r="C39" s="641" t="s">
        <v>284</v>
      </c>
      <c r="D39" s="550">
        <v>10</v>
      </c>
    </row>
    <row r="40" spans="1:4" ht="21">
      <c r="A40" s="407"/>
      <c r="B40" s="913" t="s">
        <v>3578</v>
      </c>
      <c r="C40" s="913"/>
      <c r="D40" s="571"/>
    </row>
    <row r="41" spans="1:4" ht="21">
      <c r="A41" s="407"/>
      <c r="B41" s="913" t="s">
        <v>3579</v>
      </c>
      <c r="C41" s="913"/>
      <c r="D41" s="571"/>
    </row>
    <row r="42" spans="1:4" ht="21">
      <c r="A42" s="407"/>
      <c r="B42" s="915" t="s">
        <v>3700</v>
      </c>
      <c r="C42" s="915"/>
      <c r="D42" s="727"/>
    </row>
    <row r="43" spans="1:4" ht="17.25" thickBot="1">
      <c r="A43" s="577"/>
      <c r="B43" s="910" t="s">
        <v>3639</v>
      </c>
      <c r="C43" s="910"/>
      <c r="D43" s="507" t="s">
        <v>3703</v>
      </c>
    </row>
    <row r="44" spans="1:4">
      <c r="A44" s="901" t="s">
        <v>3701</v>
      </c>
      <c r="B44" s="903" t="s">
        <v>3533</v>
      </c>
      <c r="C44" s="903" t="s">
        <v>3702</v>
      </c>
      <c r="D44" s="908" t="s">
        <v>3535</v>
      </c>
    </row>
    <row r="45" spans="1:4" ht="17.25" thickBot="1">
      <c r="A45" s="911"/>
      <c r="B45" s="912"/>
      <c r="C45" s="912"/>
      <c r="D45" s="914"/>
    </row>
    <row r="46" spans="1:4">
      <c r="A46" s="646">
        <v>0</v>
      </c>
      <c r="B46" s="511">
        <v>0</v>
      </c>
      <c r="C46" s="647" t="s">
        <v>172</v>
      </c>
      <c r="D46" s="648">
        <v>0</v>
      </c>
    </row>
    <row r="47" spans="1:4">
      <c r="A47" s="649">
        <v>0</v>
      </c>
      <c r="B47" s="513">
        <v>0</v>
      </c>
      <c r="C47" s="650" t="s">
        <v>250</v>
      </c>
      <c r="D47" s="651">
        <v>0</v>
      </c>
    </row>
    <row r="48" spans="1:4">
      <c r="A48" s="652">
        <v>11863</v>
      </c>
      <c r="B48" s="515">
        <v>15772</v>
      </c>
      <c r="C48" s="639" t="s">
        <v>3704</v>
      </c>
      <c r="D48" s="547">
        <v>12634</v>
      </c>
    </row>
    <row r="49" spans="1:4">
      <c r="A49" s="652">
        <v>593</v>
      </c>
      <c r="B49" s="515">
        <v>591</v>
      </c>
      <c r="C49" s="639" t="s">
        <v>252</v>
      </c>
      <c r="D49" s="547">
        <v>0</v>
      </c>
    </row>
    <row r="50" spans="1:4">
      <c r="A50" s="652">
        <v>437</v>
      </c>
      <c r="B50" s="515">
        <v>437</v>
      </c>
      <c r="C50" s="639" t="s">
        <v>285</v>
      </c>
      <c r="D50" s="547">
        <v>0</v>
      </c>
    </row>
    <row r="51" spans="1:4">
      <c r="A51" s="652">
        <v>5</v>
      </c>
      <c r="B51" s="515">
        <v>4</v>
      </c>
      <c r="C51" s="639" t="s">
        <v>253</v>
      </c>
      <c r="D51" s="547">
        <v>0</v>
      </c>
    </row>
    <row r="52" spans="1:4">
      <c r="A52" s="652">
        <v>55</v>
      </c>
      <c r="B52" s="515">
        <v>55</v>
      </c>
      <c r="C52" s="639" t="s">
        <v>286</v>
      </c>
      <c r="D52" s="547">
        <v>0</v>
      </c>
    </row>
    <row r="53" spans="1:4">
      <c r="A53" s="652">
        <v>24</v>
      </c>
      <c r="B53" s="515">
        <v>25</v>
      </c>
      <c r="C53" s="639" t="s">
        <v>287</v>
      </c>
      <c r="D53" s="547">
        <v>0</v>
      </c>
    </row>
    <row r="54" spans="1:4">
      <c r="A54" s="652">
        <v>72</v>
      </c>
      <c r="B54" s="515">
        <v>70</v>
      </c>
      <c r="C54" s="639" t="s">
        <v>288</v>
      </c>
      <c r="D54" s="547">
        <v>0</v>
      </c>
    </row>
    <row r="55" spans="1:4">
      <c r="A55" s="652">
        <v>643</v>
      </c>
      <c r="B55" s="515">
        <v>1452</v>
      </c>
      <c r="C55" s="639" t="s">
        <v>254</v>
      </c>
      <c r="D55" s="547">
        <v>1325</v>
      </c>
    </row>
    <row r="56" spans="1:4">
      <c r="A56" s="652">
        <v>473</v>
      </c>
      <c r="B56" s="515">
        <v>1020</v>
      </c>
      <c r="C56" s="639" t="s">
        <v>259</v>
      </c>
      <c r="D56" s="547">
        <v>1020</v>
      </c>
    </row>
    <row r="57" spans="1:4">
      <c r="A57" s="652">
        <v>153</v>
      </c>
      <c r="B57" s="515">
        <v>229</v>
      </c>
      <c r="C57" s="639" t="s">
        <v>260</v>
      </c>
      <c r="D57" s="547">
        <v>154</v>
      </c>
    </row>
    <row r="58" spans="1:4">
      <c r="A58" s="652">
        <v>2</v>
      </c>
      <c r="B58" s="515">
        <v>3</v>
      </c>
      <c r="C58" s="639" t="s">
        <v>289</v>
      </c>
      <c r="D58" s="547">
        <v>1</v>
      </c>
    </row>
    <row r="59" spans="1:4">
      <c r="A59" s="652">
        <v>15</v>
      </c>
      <c r="B59" s="515">
        <v>200</v>
      </c>
      <c r="C59" s="639" t="s">
        <v>261</v>
      </c>
      <c r="D59" s="547">
        <v>150</v>
      </c>
    </row>
    <row r="60" spans="1:4">
      <c r="A60" s="652">
        <v>1</v>
      </c>
      <c r="B60" s="515">
        <v>0</v>
      </c>
      <c r="C60" s="639" t="s">
        <v>263</v>
      </c>
      <c r="D60" s="547">
        <v>0</v>
      </c>
    </row>
    <row r="61" spans="1:4">
      <c r="A61" s="652">
        <v>1</v>
      </c>
      <c r="B61" s="515">
        <v>0</v>
      </c>
      <c r="C61" s="639" t="s">
        <v>265</v>
      </c>
      <c r="D61" s="547">
        <v>0</v>
      </c>
    </row>
    <row r="62" spans="1:4">
      <c r="A62" s="652">
        <v>8548</v>
      </c>
      <c r="B62" s="515">
        <v>11001</v>
      </c>
      <c r="C62" s="639" t="s">
        <v>271</v>
      </c>
      <c r="D62" s="547">
        <v>8586</v>
      </c>
    </row>
    <row r="63" spans="1:4">
      <c r="A63" s="652">
        <v>4706</v>
      </c>
      <c r="B63" s="515">
        <v>4702</v>
      </c>
      <c r="C63" s="639" t="s">
        <v>273</v>
      </c>
      <c r="D63" s="547">
        <v>4707</v>
      </c>
    </row>
    <row r="64" spans="1:4">
      <c r="A64" s="652">
        <v>378</v>
      </c>
      <c r="B64" s="515">
        <v>887</v>
      </c>
      <c r="C64" s="639" t="s">
        <v>274</v>
      </c>
      <c r="D64" s="547">
        <v>488</v>
      </c>
    </row>
    <row r="65" spans="1:4">
      <c r="A65" s="652">
        <v>36</v>
      </c>
      <c r="B65" s="515">
        <v>88</v>
      </c>
      <c r="C65" s="639" t="s">
        <v>275</v>
      </c>
      <c r="D65" s="547">
        <v>0</v>
      </c>
    </row>
    <row r="66" spans="1:4">
      <c r="A66" s="652">
        <v>483</v>
      </c>
      <c r="B66" s="515">
        <v>1474</v>
      </c>
      <c r="C66" s="639" t="s">
        <v>276</v>
      </c>
      <c r="D66" s="547">
        <v>15</v>
      </c>
    </row>
    <row r="67" spans="1:4">
      <c r="A67" s="652">
        <v>287</v>
      </c>
      <c r="B67" s="515">
        <v>430</v>
      </c>
      <c r="C67" s="639" t="s">
        <v>277</v>
      </c>
      <c r="D67" s="547">
        <v>432</v>
      </c>
    </row>
    <row r="68" spans="1:4">
      <c r="A68" s="652">
        <v>2658</v>
      </c>
      <c r="B68" s="515">
        <v>3420</v>
      </c>
      <c r="C68" s="639" t="s">
        <v>278</v>
      </c>
      <c r="D68" s="547">
        <v>2944</v>
      </c>
    </row>
    <row r="69" spans="1:4">
      <c r="A69" s="652">
        <v>1888</v>
      </c>
      <c r="B69" s="515">
        <v>2728</v>
      </c>
      <c r="C69" s="639" t="s">
        <v>279</v>
      </c>
      <c r="D69" s="547">
        <v>2723</v>
      </c>
    </row>
    <row r="70" spans="1:4">
      <c r="A70" s="652">
        <v>1397</v>
      </c>
      <c r="B70" s="515">
        <v>2231</v>
      </c>
      <c r="C70" s="639" t="s">
        <v>290</v>
      </c>
      <c r="D70" s="547">
        <v>2231</v>
      </c>
    </row>
    <row r="71" spans="1:4">
      <c r="A71" s="652">
        <v>490</v>
      </c>
      <c r="B71" s="515">
        <v>495</v>
      </c>
      <c r="C71" s="639" t="s">
        <v>280</v>
      </c>
      <c r="D71" s="547">
        <v>490</v>
      </c>
    </row>
    <row r="72" spans="1:4">
      <c r="A72" s="652">
        <v>1</v>
      </c>
      <c r="B72" s="515">
        <v>0</v>
      </c>
      <c r="C72" s="639" t="s">
        <v>281</v>
      </c>
      <c r="D72" s="547">
        <v>0</v>
      </c>
    </row>
    <row r="73" spans="1:4">
      <c r="A73" s="652">
        <v>0</v>
      </c>
      <c r="B73" s="515">
        <v>2</v>
      </c>
      <c r="C73" s="639" t="s">
        <v>282</v>
      </c>
      <c r="D73" s="547">
        <v>2</v>
      </c>
    </row>
    <row r="74" spans="1:4">
      <c r="A74" s="652">
        <v>190</v>
      </c>
      <c r="B74" s="515">
        <v>0</v>
      </c>
      <c r="C74" s="639" t="s">
        <v>305</v>
      </c>
      <c r="D74" s="547">
        <v>0</v>
      </c>
    </row>
    <row r="75" spans="1:4" ht="17.25" thickBot="1">
      <c r="A75" s="653">
        <v>190</v>
      </c>
      <c r="B75" s="549">
        <v>0</v>
      </c>
      <c r="C75" s="641" t="s">
        <v>306</v>
      </c>
      <c r="D75" s="550">
        <v>0</v>
      </c>
    </row>
    <row r="76" spans="1:4" ht="21">
      <c r="A76" s="407"/>
      <c r="B76" s="913" t="s">
        <v>3578</v>
      </c>
      <c r="C76" s="913"/>
      <c r="D76" s="571"/>
    </row>
    <row r="77" spans="1:4" ht="21">
      <c r="A77" s="407"/>
      <c r="B77" s="913" t="s">
        <v>3579</v>
      </c>
      <c r="C77" s="913"/>
      <c r="D77" s="571"/>
    </row>
    <row r="78" spans="1:4" ht="21">
      <c r="A78" s="407"/>
      <c r="B78" s="915" t="s">
        <v>3700</v>
      </c>
      <c r="C78" s="915"/>
      <c r="D78" s="727"/>
    </row>
    <row r="79" spans="1:4" ht="17.25" thickBot="1">
      <c r="A79" s="577"/>
      <c r="B79" s="910" t="s">
        <v>3639</v>
      </c>
      <c r="C79" s="910"/>
      <c r="D79" s="507" t="s">
        <v>3703</v>
      </c>
    </row>
    <row r="80" spans="1:4">
      <c r="A80" s="901" t="s">
        <v>3701</v>
      </c>
      <c r="B80" s="903" t="s">
        <v>3533</v>
      </c>
      <c r="C80" s="903" t="s">
        <v>3702</v>
      </c>
      <c r="D80" s="908" t="s">
        <v>3535</v>
      </c>
    </row>
    <row r="81" spans="1:4" ht="17.25" thickBot="1">
      <c r="A81" s="911"/>
      <c r="B81" s="912"/>
      <c r="C81" s="912"/>
      <c r="D81" s="914"/>
    </row>
    <row r="82" spans="1:4">
      <c r="A82" s="646">
        <v>0</v>
      </c>
      <c r="B82" s="511">
        <v>0</v>
      </c>
      <c r="C82" s="647" t="s">
        <v>172</v>
      </c>
      <c r="D82" s="648">
        <v>0</v>
      </c>
    </row>
    <row r="83" spans="1:4">
      <c r="A83" s="649">
        <v>518078</v>
      </c>
      <c r="B83" s="513">
        <v>498596</v>
      </c>
      <c r="C83" s="650" t="s">
        <v>291</v>
      </c>
      <c r="D83" s="651">
        <v>520384</v>
      </c>
    </row>
    <row r="84" spans="1:4">
      <c r="A84" s="652">
        <v>198980</v>
      </c>
      <c r="B84" s="515">
        <v>208009</v>
      </c>
      <c r="C84" s="639" t="s">
        <v>292</v>
      </c>
      <c r="D84" s="547">
        <v>225249</v>
      </c>
    </row>
    <row r="85" spans="1:4">
      <c r="A85" s="652">
        <v>126938</v>
      </c>
      <c r="B85" s="515">
        <v>131302</v>
      </c>
      <c r="C85" s="639" t="s">
        <v>252</v>
      </c>
      <c r="D85" s="547">
        <v>135576</v>
      </c>
    </row>
    <row r="86" spans="1:4">
      <c r="A86" s="652">
        <v>66487</v>
      </c>
      <c r="B86" s="515">
        <v>66513</v>
      </c>
      <c r="C86" s="639" t="s">
        <v>293</v>
      </c>
      <c r="D86" s="547">
        <v>69206</v>
      </c>
    </row>
    <row r="87" spans="1:4">
      <c r="A87" s="652">
        <v>14625</v>
      </c>
      <c r="B87" s="515">
        <v>14947</v>
      </c>
      <c r="C87" s="639" t="s">
        <v>253</v>
      </c>
      <c r="D87" s="547">
        <v>15283</v>
      </c>
    </row>
    <row r="88" spans="1:4">
      <c r="A88" s="652">
        <v>16434</v>
      </c>
      <c r="B88" s="515">
        <v>15663</v>
      </c>
      <c r="C88" s="639" t="s">
        <v>286</v>
      </c>
      <c r="D88" s="547">
        <v>16145</v>
      </c>
    </row>
    <row r="89" spans="1:4">
      <c r="A89" s="652">
        <v>19147</v>
      </c>
      <c r="B89" s="515">
        <v>24967</v>
      </c>
      <c r="C89" s="639" t="s">
        <v>287</v>
      </c>
      <c r="D89" s="547">
        <v>25257</v>
      </c>
    </row>
    <row r="90" spans="1:4">
      <c r="A90" s="652">
        <v>10245</v>
      </c>
      <c r="B90" s="515">
        <v>9212</v>
      </c>
      <c r="C90" s="639" t="s">
        <v>288</v>
      </c>
      <c r="D90" s="547">
        <v>9685</v>
      </c>
    </row>
    <row r="91" spans="1:4">
      <c r="A91" s="652">
        <v>25465</v>
      </c>
      <c r="B91" s="515">
        <v>27838</v>
      </c>
      <c r="C91" s="639" t="s">
        <v>254</v>
      </c>
      <c r="D91" s="547">
        <v>27967</v>
      </c>
    </row>
    <row r="92" spans="1:4">
      <c r="A92" s="652">
        <v>4543</v>
      </c>
      <c r="B92" s="515">
        <v>4825</v>
      </c>
      <c r="C92" s="639" t="s">
        <v>255</v>
      </c>
      <c r="D92" s="547">
        <v>4825</v>
      </c>
    </row>
    <row r="93" spans="1:4">
      <c r="A93" s="652">
        <v>585</v>
      </c>
      <c r="B93" s="515">
        <v>511</v>
      </c>
      <c r="C93" s="639" t="s">
        <v>256</v>
      </c>
      <c r="D93" s="547">
        <v>511</v>
      </c>
    </row>
    <row r="94" spans="1:4">
      <c r="A94" s="652">
        <v>0</v>
      </c>
      <c r="B94" s="515">
        <v>5</v>
      </c>
      <c r="C94" s="639" t="s">
        <v>257</v>
      </c>
      <c r="D94" s="547">
        <v>5</v>
      </c>
    </row>
    <row r="95" spans="1:4">
      <c r="A95" s="652">
        <v>126</v>
      </c>
      <c r="B95" s="515">
        <v>220</v>
      </c>
      <c r="C95" s="639" t="s">
        <v>258</v>
      </c>
      <c r="D95" s="547">
        <v>220</v>
      </c>
    </row>
    <row r="96" spans="1:4">
      <c r="A96" s="652">
        <v>2594</v>
      </c>
      <c r="B96" s="515">
        <v>3404</v>
      </c>
      <c r="C96" s="639" t="s">
        <v>259</v>
      </c>
      <c r="D96" s="547">
        <v>3404</v>
      </c>
    </row>
    <row r="97" spans="1:4">
      <c r="A97" s="652">
        <v>432</v>
      </c>
      <c r="B97" s="515">
        <v>709</v>
      </c>
      <c r="C97" s="639" t="s">
        <v>260</v>
      </c>
      <c r="D97" s="547">
        <v>709</v>
      </c>
    </row>
    <row r="98" spans="1:4">
      <c r="A98" s="652">
        <v>11837</v>
      </c>
      <c r="B98" s="515">
        <v>13455</v>
      </c>
      <c r="C98" s="639" t="s">
        <v>289</v>
      </c>
      <c r="D98" s="547">
        <v>13459</v>
      </c>
    </row>
    <row r="99" spans="1:4">
      <c r="A99" s="652">
        <v>5294</v>
      </c>
      <c r="B99" s="515">
        <v>4655</v>
      </c>
      <c r="C99" s="639" t="s">
        <v>261</v>
      </c>
      <c r="D99" s="547">
        <v>4780</v>
      </c>
    </row>
    <row r="100" spans="1:4">
      <c r="A100" s="652">
        <v>54</v>
      </c>
      <c r="B100" s="515">
        <v>54</v>
      </c>
      <c r="C100" s="639" t="s">
        <v>262</v>
      </c>
      <c r="D100" s="547">
        <v>54</v>
      </c>
    </row>
    <row r="101" spans="1:4">
      <c r="A101" s="652">
        <v>3039</v>
      </c>
      <c r="B101" s="515">
        <v>4699</v>
      </c>
      <c r="C101" s="639" t="s">
        <v>263</v>
      </c>
      <c r="D101" s="547">
        <v>4761</v>
      </c>
    </row>
    <row r="102" spans="1:4">
      <c r="A102" s="652">
        <v>889</v>
      </c>
      <c r="B102" s="515">
        <v>2103</v>
      </c>
      <c r="C102" s="639" t="s">
        <v>264</v>
      </c>
      <c r="D102" s="547">
        <v>2103</v>
      </c>
    </row>
    <row r="103" spans="1:4">
      <c r="A103" s="652">
        <v>2150</v>
      </c>
      <c r="B103" s="515">
        <v>2596</v>
      </c>
      <c r="C103" s="639" t="s">
        <v>265</v>
      </c>
      <c r="D103" s="547">
        <v>2658</v>
      </c>
    </row>
    <row r="104" spans="1:4">
      <c r="A104" s="652">
        <v>4291</v>
      </c>
      <c r="B104" s="515">
        <v>5617</v>
      </c>
      <c r="C104" s="639" t="s">
        <v>267</v>
      </c>
      <c r="D104" s="547">
        <v>20838</v>
      </c>
    </row>
    <row r="105" spans="1:4">
      <c r="A105" s="652">
        <v>0</v>
      </c>
      <c r="B105" s="515">
        <v>120</v>
      </c>
      <c r="C105" s="639" t="s">
        <v>294</v>
      </c>
      <c r="D105" s="547">
        <v>115</v>
      </c>
    </row>
    <row r="106" spans="1:4">
      <c r="A106" s="652">
        <v>186</v>
      </c>
      <c r="B106" s="515">
        <v>186</v>
      </c>
      <c r="C106" s="639" t="s">
        <v>269</v>
      </c>
      <c r="D106" s="547">
        <v>236</v>
      </c>
    </row>
    <row r="107" spans="1:4">
      <c r="A107" s="652">
        <v>4106</v>
      </c>
      <c r="B107" s="515">
        <v>5311</v>
      </c>
      <c r="C107" s="639" t="s">
        <v>270</v>
      </c>
      <c r="D107" s="547">
        <v>20487</v>
      </c>
    </row>
    <row r="108" spans="1:4">
      <c r="A108" s="652">
        <v>16245</v>
      </c>
      <c r="B108" s="515">
        <v>15646</v>
      </c>
      <c r="C108" s="639" t="s">
        <v>271</v>
      </c>
      <c r="D108" s="547">
        <v>13625</v>
      </c>
    </row>
    <row r="109" spans="1:4">
      <c r="A109" s="652">
        <v>5923</v>
      </c>
      <c r="B109" s="515">
        <v>5914</v>
      </c>
      <c r="C109" s="639" t="s">
        <v>273</v>
      </c>
      <c r="D109" s="547">
        <v>5907</v>
      </c>
    </row>
    <row r="110" spans="1:4">
      <c r="A110" s="652">
        <v>7257</v>
      </c>
      <c r="B110" s="515">
        <v>6664</v>
      </c>
      <c r="C110" s="639" t="s">
        <v>274</v>
      </c>
      <c r="D110" s="547">
        <v>4583</v>
      </c>
    </row>
    <row r="111" spans="1:4">
      <c r="A111" s="652">
        <v>1680</v>
      </c>
      <c r="B111" s="515">
        <v>1806</v>
      </c>
      <c r="C111" s="639" t="s">
        <v>275</v>
      </c>
      <c r="D111" s="547">
        <v>1820</v>
      </c>
    </row>
    <row r="112" spans="1:4">
      <c r="A112" s="652">
        <v>954</v>
      </c>
      <c r="B112" s="515">
        <v>1049</v>
      </c>
      <c r="C112" s="639" t="s">
        <v>276</v>
      </c>
      <c r="D112" s="547">
        <v>860</v>
      </c>
    </row>
    <row r="113" spans="1:4">
      <c r="A113" s="652">
        <v>431</v>
      </c>
      <c r="B113" s="515">
        <v>213</v>
      </c>
      <c r="C113" s="639" t="s">
        <v>278</v>
      </c>
      <c r="D113" s="547">
        <v>455</v>
      </c>
    </row>
    <row r="114" spans="1:4">
      <c r="A114" s="652">
        <v>114</v>
      </c>
      <c r="B114" s="515">
        <v>101</v>
      </c>
      <c r="C114" s="639" t="s">
        <v>279</v>
      </c>
      <c r="D114" s="547">
        <v>101</v>
      </c>
    </row>
    <row r="115" spans="1:4">
      <c r="A115" s="652">
        <v>114</v>
      </c>
      <c r="B115" s="515">
        <v>101</v>
      </c>
      <c r="C115" s="639" t="s">
        <v>282</v>
      </c>
      <c r="D115" s="547">
        <v>101</v>
      </c>
    </row>
    <row r="116" spans="1:4" ht="33">
      <c r="A116" s="652">
        <v>22886</v>
      </c>
      <c r="B116" s="515">
        <v>22806</v>
      </c>
      <c r="C116" s="639" t="s">
        <v>283</v>
      </c>
      <c r="D116" s="547">
        <v>22381</v>
      </c>
    </row>
    <row r="117" spans="1:4">
      <c r="A117" s="652">
        <v>22886</v>
      </c>
      <c r="B117" s="515">
        <v>22690</v>
      </c>
      <c r="C117" s="639" t="s">
        <v>295</v>
      </c>
      <c r="D117" s="547">
        <v>22265</v>
      </c>
    </row>
    <row r="118" spans="1:4" ht="17.25" thickBot="1">
      <c r="A118" s="653">
        <v>0</v>
      </c>
      <c r="B118" s="549">
        <v>116</v>
      </c>
      <c r="C118" s="641" t="s">
        <v>296</v>
      </c>
      <c r="D118" s="550">
        <v>116</v>
      </c>
    </row>
    <row r="119" spans="1:4" ht="21">
      <c r="A119" s="407"/>
      <c r="B119" s="913" t="s">
        <v>3578</v>
      </c>
      <c r="C119" s="913"/>
      <c r="D119" s="571"/>
    </row>
    <row r="120" spans="1:4" ht="21">
      <c r="A120" s="407"/>
      <c r="B120" s="913" t="s">
        <v>3579</v>
      </c>
      <c r="C120" s="913"/>
      <c r="D120" s="571"/>
    </row>
    <row r="121" spans="1:4" ht="21">
      <c r="A121" s="407"/>
      <c r="B121" s="915" t="s">
        <v>3700</v>
      </c>
      <c r="C121" s="915"/>
      <c r="D121" s="727"/>
    </row>
    <row r="122" spans="1:4" ht="17.25" thickBot="1">
      <c r="A122" s="577"/>
      <c r="B122" s="910" t="s">
        <v>3639</v>
      </c>
      <c r="C122" s="910"/>
      <c r="D122" s="507" t="s">
        <v>3703</v>
      </c>
    </row>
    <row r="123" spans="1:4">
      <c r="A123" s="901" t="s">
        <v>3701</v>
      </c>
      <c r="B123" s="903" t="s">
        <v>3533</v>
      </c>
      <c r="C123" s="903" t="s">
        <v>3702</v>
      </c>
      <c r="D123" s="908" t="s">
        <v>3535</v>
      </c>
    </row>
    <row r="124" spans="1:4" ht="17.25" thickBot="1">
      <c r="A124" s="911"/>
      <c r="B124" s="912"/>
      <c r="C124" s="912"/>
      <c r="D124" s="914"/>
    </row>
    <row r="125" spans="1:4">
      <c r="A125" s="646">
        <v>0</v>
      </c>
      <c r="B125" s="511">
        <v>0</v>
      </c>
      <c r="C125" s="647" t="s">
        <v>172</v>
      </c>
      <c r="D125" s="648">
        <v>0</v>
      </c>
    </row>
    <row r="126" spans="1:4">
      <c r="A126" s="649">
        <v>0</v>
      </c>
      <c r="B126" s="513">
        <v>0</v>
      </c>
      <c r="C126" s="650" t="s">
        <v>291</v>
      </c>
      <c r="D126" s="651">
        <v>0</v>
      </c>
    </row>
    <row r="127" spans="1:4">
      <c r="A127" s="652">
        <v>10736</v>
      </c>
      <c r="B127" s="515">
        <v>12868</v>
      </c>
      <c r="C127" s="639" t="s">
        <v>297</v>
      </c>
      <c r="D127" s="547">
        <v>12833</v>
      </c>
    </row>
    <row r="128" spans="1:4">
      <c r="A128" s="652">
        <v>6651</v>
      </c>
      <c r="B128" s="515">
        <v>7017</v>
      </c>
      <c r="C128" s="639" t="s">
        <v>252</v>
      </c>
      <c r="D128" s="547">
        <v>7048</v>
      </c>
    </row>
    <row r="129" spans="1:4">
      <c r="A129" s="652">
        <v>3762</v>
      </c>
      <c r="B129" s="515">
        <v>3915</v>
      </c>
      <c r="C129" s="639" t="s">
        <v>285</v>
      </c>
      <c r="D129" s="547">
        <v>3922</v>
      </c>
    </row>
    <row r="130" spans="1:4">
      <c r="A130" s="652">
        <v>1525</v>
      </c>
      <c r="B130" s="515">
        <v>1666</v>
      </c>
      <c r="C130" s="639" t="s">
        <v>253</v>
      </c>
      <c r="D130" s="547">
        <v>1699</v>
      </c>
    </row>
    <row r="131" spans="1:4">
      <c r="A131" s="652">
        <v>470</v>
      </c>
      <c r="B131" s="515">
        <v>499</v>
      </c>
      <c r="C131" s="639" t="s">
        <v>286</v>
      </c>
      <c r="D131" s="547">
        <v>490</v>
      </c>
    </row>
    <row r="132" spans="1:4">
      <c r="A132" s="652">
        <v>210</v>
      </c>
      <c r="B132" s="515">
        <v>233</v>
      </c>
      <c r="C132" s="639" t="s">
        <v>287</v>
      </c>
      <c r="D132" s="547">
        <v>233</v>
      </c>
    </row>
    <row r="133" spans="1:4">
      <c r="A133" s="652">
        <v>682</v>
      </c>
      <c r="B133" s="515">
        <v>703</v>
      </c>
      <c r="C133" s="639" t="s">
        <v>288</v>
      </c>
      <c r="D133" s="547">
        <v>703</v>
      </c>
    </row>
    <row r="134" spans="1:4">
      <c r="A134" s="652">
        <v>0</v>
      </c>
      <c r="B134" s="515">
        <v>1</v>
      </c>
      <c r="C134" s="639" t="s">
        <v>298</v>
      </c>
      <c r="D134" s="547">
        <v>1</v>
      </c>
    </row>
    <row r="135" spans="1:4">
      <c r="A135" s="652">
        <v>1397</v>
      </c>
      <c r="B135" s="515">
        <v>2315</v>
      </c>
      <c r="C135" s="639" t="s">
        <v>254</v>
      </c>
      <c r="D135" s="547">
        <v>2281</v>
      </c>
    </row>
    <row r="136" spans="1:4">
      <c r="A136" s="652">
        <v>282</v>
      </c>
      <c r="B136" s="515">
        <v>356</v>
      </c>
      <c r="C136" s="639" t="s">
        <v>255</v>
      </c>
      <c r="D136" s="547">
        <v>356</v>
      </c>
    </row>
    <row r="137" spans="1:4">
      <c r="A137" s="652">
        <v>64</v>
      </c>
      <c r="B137" s="515">
        <v>252</v>
      </c>
      <c r="C137" s="639" t="s">
        <v>256</v>
      </c>
      <c r="D137" s="547">
        <v>183</v>
      </c>
    </row>
    <row r="138" spans="1:4">
      <c r="A138" s="652">
        <v>3</v>
      </c>
      <c r="B138" s="515">
        <v>8</v>
      </c>
      <c r="C138" s="639" t="s">
        <v>257</v>
      </c>
      <c r="D138" s="547">
        <v>8</v>
      </c>
    </row>
    <row r="139" spans="1:4">
      <c r="A139" s="652">
        <v>0</v>
      </c>
      <c r="B139" s="515">
        <v>29</v>
      </c>
      <c r="C139" s="639" t="s">
        <v>258</v>
      </c>
      <c r="D139" s="547">
        <v>29</v>
      </c>
    </row>
    <row r="140" spans="1:4">
      <c r="A140" s="652">
        <v>608</v>
      </c>
      <c r="B140" s="515">
        <v>696</v>
      </c>
      <c r="C140" s="639" t="s">
        <v>259</v>
      </c>
      <c r="D140" s="547">
        <v>696</v>
      </c>
    </row>
    <row r="141" spans="1:4">
      <c r="A141" s="652">
        <v>90</v>
      </c>
      <c r="B141" s="515">
        <v>131</v>
      </c>
      <c r="C141" s="639" t="s">
        <v>260</v>
      </c>
      <c r="D141" s="547">
        <v>131</v>
      </c>
    </row>
    <row r="142" spans="1:4">
      <c r="A142" s="652">
        <v>332</v>
      </c>
      <c r="B142" s="515">
        <v>330</v>
      </c>
      <c r="C142" s="639" t="s">
        <v>289</v>
      </c>
      <c r="D142" s="547">
        <v>350</v>
      </c>
    </row>
    <row r="143" spans="1:4">
      <c r="A143" s="652">
        <v>7</v>
      </c>
      <c r="B143" s="515">
        <v>500</v>
      </c>
      <c r="C143" s="639" t="s">
        <v>261</v>
      </c>
      <c r="D143" s="547">
        <v>515</v>
      </c>
    </row>
    <row r="144" spans="1:4">
      <c r="A144" s="652">
        <v>10</v>
      </c>
      <c r="B144" s="515">
        <v>13</v>
      </c>
      <c r="C144" s="639" t="s">
        <v>262</v>
      </c>
      <c r="D144" s="547">
        <v>13</v>
      </c>
    </row>
    <row r="145" spans="1:4">
      <c r="A145" s="652">
        <v>548</v>
      </c>
      <c r="B145" s="515">
        <v>1594</v>
      </c>
      <c r="C145" s="639" t="s">
        <v>263</v>
      </c>
      <c r="D145" s="547">
        <v>1594</v>
      </c>
    </row>
    <row r="146" spans="1:4">
      <c r="A146" s="652">
        <v>61</v>
      </c>
      <c r="B146" s="515">
        <v>305</v>
      </c>
      <c r="C146" s="639" t="s">
        <v>264</v>
      </c>
      <c r="D146" s="547">
        <v>305</v>
      </c>
    </row>
    <row r="147" spans="1:4">
      <c r="A147" s="652">
        <v>486</v>
      </c>
      <c r="B147" s="515">
        <v>1289</v>
      </c>
      <c r="C147" s="639" t="s">
        <v>265</v>
      </c>
      <c r="D147" s="547">
        <v>1289</v>
      </c>
    </row>
    <row r="148" spans="1:4">
      <c r="A148" s="652">
        <v>50</v>
      </c>
      <c r="B148" s="515">
        <v>60</v>
      </c>
      <c r="C148" s="639" t="s">
        <v>267</v>
      </c>
      <c r="D148" s="547">
        <v>60</v>
      </c>
    </row>
    <row r="149" spans="1:4">
      <c r="A149" s="652">
        <v>33</v>
      </c>
      <c r="B149" s="515">
        <v>36</v>
      </c>
      <c r="C149" s="639" t="s">
        <v>269</v>
      </c>
      <c r="D149" s="547">
        <v>36</v>
      </c>
    </row>
    <row r="150" spans="1:4">
      <c r="A150" s="652">
        <v>16</v>
      </c>
      <c r="B150" s="515">
        <v>24</v>
      </c>
      <c r="C150" s="639" t="s">
        <v>270</v>
      </c>
      <c r="D150" s="547">
        <v>24</v>
      </c>
    </row>
    <row r="151" spans="1:4">
      <c r="A151" s="652">
        <v>2067</v>
      </c>
      <c r="B151" s="515">
        <v>1856</v>
      </c>
      <c r="C151" s="639" t="s">
        <v>271</v>
      </c>
      <c r="D151" s="547">
        <v>1824</v>
      </c>
    </row>
    <row r="152" spans="1:4">
      <c r="A152" s="652">
        <v>111</v>
      </c>
      <c r="B152" s="515">
        <v>95</v>
      </c>
      <c r="C152" s="639" t="s">
        <v>273</v>
      </c>
      <c r="D152" s="547">
        <v>116</v>
      </c>
    </row>
    <row r="153" spans="1:4">
      <c r="A153" s="652">
        <v>250</v>
      </c>
      <c r="B153" s="515">
        <v>334</v>
      </c>
      <c r="C153" s="639" t="s">
        <v>274</v>
      </c>
      <c r="D153" s="547">
        <v>494</v>
      </c>
    </row>
    <row r="154" spans="1:4">
      <c r="A154" s="652">
        <v>1583</v>
      </c>
      <c r="B154" s="515">
        <v>1234</v>
      </c>
      <c r="C154" s="639" t="s">
        <v>275</v>
      </c>
      <c r="D154" s="547">
        <v>1018</v>
      </c>
    </row>
    <row r="155" spans="1:4">
      <c r="A155" s="652">
        <v>123</v>
      </c>
      <c r="B155" s="515">
        <v>193</v>
      </c>
      <c r="C155" s="639" t="s">
        <v>276</v>
      </c>
      <c r="D155" s="547">
        <v>196</v>
      </c>
    </row>
    <row r="156" spans="1:4">
      <c r="A156" s="652">
        <v>25</v>
      </c>
      <c r="B156" s="515">
        <v>26</v>
      </c>
      <c r="C156" s="639" t="s">
        <v>279</v>
      </c>
      <c r="D156" s="547">
        <v>26</v>
      </c>
    </row>
    <row r="157" spans="1:4">
      <c r="A157" s="652">
        <v>0</v>
      </c>
      <c r="B157" s="515">
        <v>12</v>
      </c>
      <c r="C157" s="639" t="s">
        <v>281</v>
      </c>
      <c r="D157" s="547">
        <v>12</v>
      </c>
    </row>
    <row r="158" spans="1:4" ht="17.25" thickBot="1">
      <c r="A158" s="653">
        <v>25</v>
      </c>
      <c r="B158" s="549">
        <v>14</v>
      </c>
      <c r="C158" s="641" t="s">
        <v>282</v>
      </c>
      <c r="D158" s="550">
        <v>14</v>
      </c>
    </row>
    <row r="159" spans="1:4" ht="21">
      <c r="A159" s="407"/>
      <c r="B159" s="913" t="s">
        <v>3578</v>
      </c>
      <c r="C159" s="913"/>
      <c r="D159" s="571"/>
    </row>
    <row r="160" spans="1:4" ht="21">
      <c r="A160" s="407"/>
      <c r="B160" s="913" t="s">
        <v>3579</v>
      </c>
      <c r="C160" s="913"/>
      <c r="D160" s="571"/>
    </row>
    <row r="161" spans="1:4" ht="21">
      <c r="A161" s="407"/>
      <c r="B161" s="915" t="s">
        <v>3700</v>
      </c>
      <c r="C161" s="915"/>
      <c r="D161" s="727"/>
    </row>
    <row r="162" spans="1:4" ht="17.25" thickBot="1">
      <c r="A162" s="577"/>
      <c r="B162" s="910" t="s">
        <v>3639</v>
      </c>
      <c r="C162" s="910"/>
      <c r="D162" s="507" t="s">
        <v>3703</v>
      </c>
    </row>
    <row r="163" spans="1:4">
      <c r="A163" s="901" t="s">
        <v>3701</v>
      </c>
      <c r="B163" s="903" t="s">
        <v>3533</v>
      </c>
      <c r="C163" s="903" t="s">
        <v>3702</v>
      </c>
      <c r="D163" s="908" t="s">
        <v>3535</v>
      </c>
    </row>
    <row r="164" spans="1:4" ht="17.25" thickBot="1">
      <c r="A164" s="911"/>
      <c r="B164" s="912"/>
      <c r="C164" s="912"/>
      <c r="D164" s="914"/>
    </row>
    <row r="165" spans="1:4">
      <c r="A165" s="646">
        <v>0</v>
      </c>
      <c r="B165" s="511">
        <v>0</v>
      </c>
      <c r="C165" s="647" t="s">
        <v>172</v>
      </c>
      <c r="D165" s="648">
        <v>0</v>
      </c>
    </row>
    <row r="166" spans="1:4">
      <c r="A166" s="649">
        <v>0</v>
      </c>
      <c r="B166" s="513">
        <v>0</v>
      </c>
      <c r="C166" s="650" t="s">
        <v>291</v>
      </c>
      <c r="D166" s="651">
        <v>0</v>
      </c>
    </row>
    <row r="167" spans="1:4">
      <c r="A167" s="652">
        <v>41521</v>
      </c>
      <c r="B167" s="515">
        <v>41710</v>
      </c>
      <c r="C167" s="639" t="s">
        <v>299</v>
      </c>
      <c r="D167" s="547">
        <v>43697</v>
      </c>
    </row>
    <row r="168" spans="1:4">
      <c r="A168" s="652">
        <v>5351</v>
      </c>
      <c r="B168" s="515">
        <v>5820</v>
      </c>
      <c r="C168" s="639" t="s">
        <v>252</v>
      </c>
      <c r="D168" s="547">
        <v>4502</v>
      </c>
    </row>
    <row r="169" spans="1:4">
      <c r="A169" s="652">
        <v>3661</v>
      </c>
      <c r="B169" s="515">
        <v>3890</v>
      </c>
      <c r="C169" s="639" t="s">
        <v>285</v>
      </c>
      <c r="D169" s="547">
        <v>3026</v>
      </c>
    </row>
    <row r="170" spans="1:4">
      <c r="A170" s="652">
        <v>292</v>
      </c>
      <c r="B170" s="515">
        <v>241</v>
      </c>
      <c r="C170" s="639" t="s">
        <v>253</v>
      </c>
      <c r="D170" s="547">
        <v>190</v>
      </c>
    </row>
    <row r="171" spans="1:4">
      <c r="A171" s="652">
        <v>462</v>
      </c>
      <c r="B171" s="515">
        <v>575</v>
      </c>
      <c r="C171" s="639" t="s">
        <v>286</v>
      </c>
      <c r="D171" s="547">
        <v>447</v>
      </c>
    </row>
    <row r="172" spans="1:4">
      <c r="A172" s="652">
        <v>330</v>
      </c>
      <c r="B172" s="515">
        <v>414</v>
      </c>
      <c r="C172" s="639" t="s">
        <v>287</v>
      </c>
      <c r="D172" s="547">
        <v>300</v>
      </c>
    </row>
    <row r="173" spans="1:4">
      <c r="A173" s="652">
        <v>605</v>
      </c>
      <c r="B173" s="515">
        <v>698</v>
      </c>
      <c r="C173" s="639" t="s">
        <v>288</v>
      </c>
      <c r="D173" s="547">
        <v>537</v>
      </c>
    </row>
    <row r="174" spans="1:4">
      <c r="A174" s="652">
        <v>1</v>
      </c>
      <c r="B174" s="515">
        <v>2</v>
      </c>
      <c r="C174" s="639" t="s">
        <v>298</v>
      </c>
      <c r="D174" s="547">
        <v>2</v>
      </c>
    </row>
    <row r="175" spans="1:4">
      <c r="A175" s="652">
        <v>34485</v>
      </c>
      <c r="B175" s="515">
        <v>34179</v>
      </c>
      <c r="C175" s="639" t="s">
        <v>254</v>
      </c>
      <c r="D175" s="547">
        <v>37693</v>
      </c>
    </row>
    <row r="176" spans="1:4">
      <c r="A176" s="652">
        <v>96</v>
      </c>
      <c r="B176" s="515">
        <v>270</v>
      </c>
      <c r="C176" s="639" t="s">
        <v>255</v>
      </c>
      <c r="D176" s="547">
        <v>270</v>
      </c>
    </row>
    <row r="177" spans="1:4">
      <c r="A177" s="652">
        <v>70</v>
      </c>
      <c r="B177" s="515">
        <v>180</v>
      </c>
      <c r="C177" s="639" t="s">
        <v>256</v>
      </c>
      <c r="D177" s="547">
        <v>180</v>
      </c>
    </row>
    <row r="178" spans="1:4">
      <c r="A178" s="652">
        <v>37</v>
      </c>
      <c r="B178" s="515">
        <v>5</v>
      </c>
      <c r="C178" s="639" t="s">
        <v>257</v>
      </c>
      <c r="D178" s="547">
        <v>23</v>
      </c>
    </row>
    <row r="179" spans="1:4">
      <c r="A179" s="652">
        <v>93</v>
      </c>
      <c r="B179" s="515">
        <v>15</v>
      </c>
      <c r="C179" s="639" t="s">
        <v>258</v>
      </c>
      <c r="D179" s="547">
        <v>15</v>
      </c>
    </row>
    <row r="180" spans="1:4">
      <c r="A180" s="652">
        <v>1041</v>
      </c>
      <c r="B180" s="515">
        <v>971</v>
      </c>
      <c r="C180" s="639" t="s">
        <v>259</v>
      </c>
      <c r="D180" s="547">
        <v>971</v>
      </c>
    </row>
    <row r="181" spans="1:4">
      <c r="A181" s="652">
        <v>145</v>
      </c>
      <c r="B181" s="515">
        <v>203</v>
      </c>
      <c r="C181" s="639" t="s">
        <v>260</v>
      </c>
      <c r="D181" s="547">
        <v>203</v>
      </c>
    </row>
    <row r="182" spans="1:4">
      <c r="A182" s="652">
        <v>32970</v>
      </c>
      <c r="B182" s="515">
        <v>32454</v>
      </c>
      <c r="C182" s="639" t="s">
        <v>289</v>
      </c>
      <c r="D182" s="547">
        <v>35950</v>
      </c>
    </row>
    <row r="183" spans="1:4">
      <c r="A183" s="652">
        <v>9</v>
      </c>
      <c r="B183" s="515">
        <v>50</v>
      </c>
      <c r="C183" s="639" t="s">
        <v>261</v>
      </c>
      <c r="D183" s="547">
        <v>50</v>
      </c>
    </row>
    <row r="184" spans="1:4">
      <c r="A184" s="652">
        <v>26</v>
      </c>
      <c r="B184" s="515">
        <v>31</v>
      </c>
      <c r="C184" s="639" t="s">
        <v>262</v>
      </c>
      <c r="D184" s="547">
        <v>31</v>
      </c>
    </row>
    <row r="185" spans="1:4">
      <c r="A185" s="652">
        <v>346</v>
      </c>
      <c r="B185" s="515">
        <v>681</v>
      </c>
      <c r="C185" s="639" t="s">
        <v>263</v>
      </c>
      <c r="D185" s="547">
        <v>658</v>
      </c>
    </row>
    <row r="186" spans="1:4">
      <c r="A186" s="652">
        <v>235</v>
      </c>
      <c r="B186" s="515">
        <v>455</v>
      </c>
      <c r="C186" s="639" t="s">
        <v>264</v>
      </c>
      <c r="D186" s="547">
        <v>455</v>
      </c>
    </row>
    <row r="187" spans="1:4">
      <c r="A187" s="652">
        <v>111</v>
      </c>
      <c r="B187" s="515">
        <v>199</v>
      </c>
      <c r="C187" s="639" t="s">
        <v>265</v>
      </c>
      <c r="D187" s="547">
        <v>189</v>
      </c>
    </row>
    <row r="188" spans="1:4">
      <c r="A188" s="652">
        <v>0</v>
      </c>
      <c r="B188" s="515">
        <v>27</v>
      </c>
      <c r="C188" s="639" t="s">
        <v>266</v>
      </c>
      <c r="D188" s="547">
        <v>14</v>
      </c>
    </row>
    <row r="189" spans="1:4">
      <c r="A189" s="652">
        <v>33</v>
      </c>
      <c r="B189" s="515">
        <v>22</v>
      </c>
      <c r="C189" s="639" t="s">
        <v>267</v>
      </c>
      <c r="D189" s="547">
        <v>22</v>
      </c>
    </row>
    <row r="190" spans="1:4">
      <c r="A190" s="652">
        <v>33</v>
      </c>
      <c r="B190" s="515">
        <v>22</v>
      </c>
      <c r="C190" s="639" t="s">
        <v>269</v>
      </c>
      <c r="D190" s="547">
        <v>22</v>
      </c>
    </row>
    <row r="191" spans="1:4">
      <c r="A191" s="652">
        <v>1258</v>
      </c>
      <c r="B191" s="515">
        <v>933</v>
      </c>
      <c r="C191" s="639" t="s">
        <v>271</v>
      </c>
      <c r="D191" s="547">
        <v>747</v>
      </c>
    </row>
    <row r="192" spans="1:4">
      <c r="A192" s="652">
        <v>712</v>
      </c>
      <c r="B192" s="515">
        <v>712</v>
      </c>
      <c r="C192" s="639" t="s">
        <v>273</v>
      </c>
      <c r="D192" s="547">
        <v>712</v>
      </c>
    </row>
    <row r="193" spans="1:4">
      <c r="A193" s="652">
        <v>5</v>
      </c>
      <c r="B193" s="515">
        <v>5</v>
      </c>
      <c r="C193" s="639" t="s">
        <v>274</v>
      </c>
      <c r="D193" s="547">
        <v>5</v>
      </c>
    </row>
    <row r="194" spans="1:4">
      <c r="A194" s="652">
        <v>520</v>
      </c>
      <c r="B194" s="515">
        <v>216</v>
      </c>
      <c r="C194" s="639" t="s">
        <v>275</v>
      </c>
      <c r="D194" s="547">
        <v>0</v>
      </c>
    </row>
    <row r="195" spans="1:4">
      <c r="A195" s="652">
        <v>20</v>
      </c>
      <c r="B195" s="515">
        <v>0</v>
      </c>
      <c r="C195" s="639" t="s">
        <v>276</v>
      </c>
      <c r="D195" s="547">
        <v>30</v>
      </c>
    </row>
    <row r="196" spans="1:4">
      <c r="A196" s="652">
        <v>47</v>
      </c>
      <c r="B196" s="515">
        <v>75</v>
      </c>
      <c r="C196" s="639" t="s">
        <v>279</v>
      </c>
      <c r="D196" s="547">
        <v>75</v>
      </c>
    </row>
    <row r="197" spans="1:4">
      <c r="A197" s="652">
        <v>21</v>
      </c>
      <c r="B197" s="515">
        <v>9</v>
      </c>
      <c r="C197" s="639" t="s">
        <v>281</v>
      </c>
      <c r="D197" s="547">
        <v>9</v>
      </c>
    </row>
    <row r="198" spans="1:4" ht="17.25" thickBot="1">
      <c r="A198" s="653">
        <v>26</v>
      </c>
      <c r="B198" s="549">
        <v>66</v>
      </c>
      <c r="C198" s="641" t="s">
        <v>282</v>
      </c>
      <c r="D198" s="550">
        <v>66</v>
      </c>
    </row>
    <row r="199" spans="1:4" ht="21">
      <c r="A199" s="407"/>
      <c r="B199" s="913" t="s">
        <v>3578</v>
      </c>
      <c r="C199" s="913"/>
      <c r="D199" s="571"/>
    </row>
    <row r="200" spans="1:4" ht="21">
      <c r="A200" s="407"/>
      <c r="B200" s="913" t="s">
        <v>3579</v>
      </c>
      <c r="C200" s="913"/>
      <c r="D200" s="571"/>
    </row>
    <row r="201" spans="1:4" ht="21">
      <c r="A201" s="407"/>
      <c r="B201" s="915" t="s">
        <v>3700</v>
      </c>
      <c r="C201" s="915"/>
      <c r="D201" s="727"/>
    </row>
    <row r="202" spans="1:4" ht="17.25" thickBot="1">
      <c r="A202" s="577"/>
      <c r="B202" s="910" t="s">
        <v>3639</v>
      </c>
      <c r="C202" s="910"/>
      <c r="D202" s="507" t="s">
        <v>3703</v>
      </c>
    </row>
    <row r="203" spans="1:4">
      <c r="A203" s="901" t="s">
        <v>3701</v>
      </c>
      <c r="B203" s="903" t="s">
        <v>3533</v>
      </c>
      <c r="C203" s="903" t="s">
        <v>3702</v>
      </c>
      <c r="D203" s="908" t="s">
        <v>3535</v>
      </c>
    </row>
    <row r="204" spans="1:4" ht="17.25" thickBot="1">
      <c r="A204" s="911"/>
      <c r="B204" s="912"/>
      <c r="C204" s="912"/>
      <c r="D204" s="914"/>
    </row>
    <row r="205" spans="1:4">
      <c r="A205" s="646">
        <v>0</v>
      </c>
      <c r="B205" s="511">
        <v>0</v>
      </c>
      <c r="C205" s="647" t="s">
        <v>172</v>
      </c>
      <c r="D205" s="648">
        <v>0</v>
      </c>
    </row>
    <row r="206" spans="1:4">
      <c r="A206" s="649">
        <v>0</v>
      </c>
      <c r="B206" s="513">
        <v>0</v>
      </c>
      <c r="C206" s="650" t="s">
        <v>291</v>
      </c>
      <c r="D206" s="651">
        <v>0</v>
      </c>
    </row>
    <row r="207" spans="1:4">
      <c r="A207" s="652">
        <v>25678</v>
      </c>
      <c r="B207" s="515">
        <v>26627</v>
      </c>
      <c r="C207" s="639" t="s">
        <v>301</v>
      </c>
      <c r="D207" s="547">
        <v>26327</v>
      </c>
    </row>
    <row r="208" spans="1:4">
      <c r="A208" s="652">
        <v>25456</v>
      </c>
      <c r="B208" s="515">
        <v>26582</v>
      </c>
      <c r="C208" s="639" t="s">
        <v>254</v>
      </c>
      <c r="D208" s="547">
        <v>26282</v>
      </c>
    </row>
    <row r="209" spans="1:4">
      <c r="A209" s="652">
        <v>2</v>
      </c>
      <c r="B209" s="515">
        <v>0</v>
      </c>
      <c r="C209" s="639" t="s">
        <v>257</v>
      </c>
      <c r="D209" s="547">
        <v>0</v>
      </c>
    </row>
    <row r="210" spans="1:4">
      <c r="A210" s="652">
        <v>149</v>
      </c>
      <c r="B210" s="515">
        <v>0</v>
      </c>
      <c r="C210" s="639" t="s">
        <v>258</v>
      </c>
      <c r="D210" s="547">
        <v>0</v>
      </c>
    </row>
    <row r="211" spans="1:4">
      <c r="A211" s="652">
        <v>50</v>
      </c>
      <c r="B211" s="515">
        <v>40</v>
      </c>
      <c r="C211" s="639" t="s">
        <v>260</v>
      </c>
      <c r="D211" s="547">
        <v>40</v>
      </c>
    </row>
    <row r="212" spans="1:4">
      <c r="A212" s="652">
        <v>25110</v>
      </c>
      <c r="B212" s="515">
        <v>26250</v>
      </c>
      <c r="C212" s="639" t="s">
        <v>289</v>
      </c>
      <c r="D212" s="547">
        <v>25850</v>
      </c>
    </row>
    <row r="213" spans="1:4">
      <c r="A213" s="652">
        <v>145</v>
      </c>
      <c r="B213" s="515">
        <v>292</v>
      </c>
      <c r="C213" s="639" t="s">
        <v>261</v>
      </c>
      <c r="D213" s="547">
        <v>392</v>
      </c>
    </row>
    <row r="214" spans="1:4">
      <c r="A214" s="652">
        <v>210</v>
      </c>
      <c r="B214" s="515">
        <v>25</v>
      </c>
      <c r="C214" s="639" t="s">
        <v>263</v>
      </c>
      <c r="D214" s="547">
        <v>25</v>
      </c>
    </row>
    <row r="215" spans="1:4">
      <c r="A215" s="652">
        <v>0</v>
      </c>
      <c r="B215" s="515">
        <v>15</v>
      </c>
      <c r="C215" s="639" t="s">
        <v>264</v>
      </c>
      <c r="D215" s="547">
        <v>15</v>
      </c>
    </row>
    <row r="216" spans="1:4">
      <c r="A216" s="652">
        <v>210</v>
      </c>
      <c r="B216" s="515">
        <v>10</v>
      </c>
      <c r="C216" s="639" t="s">
        <v>265</v>
      </c>
      <c r="D216" s="547">
        <v>10</v>
      </c>
    </row>
    <row r="217" spans="1:4">
      <c r="A217" s="652">
        <v>12</v>
      </c>
      <c r="B217" s="515">
        <v>20</v>
      </c>
      <c r="C217" s="639" t="s">
        <v>267</v>
      </c>
      <c r="D217" s="547">
        <v>20</v>
      </c>
    </row>
    <row r="218" spans="1:4">
      <c r="A218" s="652">
        <v>5</v>
      </c>
      <c r="B218" s="515">
        <v>0</v>
      </c>
      <c r="C218" s="639" t="s">
        <v>300</v>
      </c>
      <c r="D218" s="547">
        <v>0</v>
      </c>
    </row>
    <row r="219" spans="1:4" ht="17.25" thickBot="1">
      <c r="A219" s="653">
        <v>8</v>
      </c>
      <c r="B219" s="549">
        <v>20</v>
      </c>
      <c r="C219" s="641" t="s">
        <v>269</v>
      </c>
      <c r="D219" s="550">
        <v>20</v>
      </c>
    </row>
    <row r="220" spans="1:4" ht="21">
      <c r="A220" s="407"/>
      <c r="B220" s="913" t="s">
        <v>3578</v>
      </c>
      <c r="C220" s="913"/>
      <c r="D220" s="571"/>
    </row>
    <row r="221" spans="1:4" ht="21">
      <c r="A221" s="407"/>
      <c r="B221" s="913" t="s">
        <v>3579</v>
      </c>
      <c r="C221" s="913"/>
      <c r="D221" s="571"/>
    </row>
    <row r="222" spans="1:4" ht="21">
      <c r="A222" s="407"/>
      <c r="B222" s="915" t="s">
        <v>3700</v>
      </c>
      <c r="C222" s="915"/>
      <c r="D222" s="727"/>
    </row>
    <row r="223" spans="1:4" ht="17.25" thickBot="1">
      <c r="A223" s="577"/>
      <c r="B223" s="910" t="s">
        <v>3639</v>
      </c>
      <c r="C223" s="910"/>
      <c r="D223" s="507" t="s">
        <v>3703</v>
      </c>
    </row>
    <row r="224" spans="1:4">
      <c r="A224" s="901" t="s">
        <v>3701</v>
      </c>
      <c r="B224" s="903" t="s">
        <v>3533</v>
      </c>
      <c r="C224" s="903" t="s">
        <v>3702</v>
      </c>
      <c r="D224" s="908" t="s">
        <v>3535</v>
      </c>
    </row>
    <row r="225" spans="1:4" ht="17.25" thickBot="1">
      <c r="A225" s="911"/>
      <c r="B225" s="912"/>
      <c r="C225" s="912"/>
      <c r="D225" s="914"/>
    </row>
    <row r="226" spans="1:4">
      <c r="A226" s="646">
        <v>0</v>
      </c>
      <c r="B226" s="511">
        <v>0</v>
      </c>
      <c r="C226" s="647" t="s">
        <v>172</v>
      </c>
      <c r="D226" s="648">
        <v>0</v>
      </c>
    </row>
    <row r="227" spans="1:4">
      <c r="A227" s="649">
        <v>0</v>
      </c>
      <c r="B227" s="513">
        <v>0</v>
      </c>
      <c r="C227" s="650" t="s">
        <v>291</v>
      </c>
      <c r="D227" s="651">
        <v>0</v>
      </c>
    </row>
    <row r="228" spans="1:4">
      <c r="A228" s="652">
        <v>219591</v>
      </c>
      <c r="B228" s="515">
        <v>181747</v>
      </c>
      <c r="C228" s="639" t="s">
        <v>302</v>
      </c>
      <c r="D228" s="547">
        <v>182648</v>
      </c>
    </row>
    <row r="229" spans="1:4">
      <c r="A229" s="652">
        <v>31726</v>
      </c>
      <c r="B229" s="515">
        <v>46119</v>
      </c>
      <c r="C229" s="639" t="s">
        <v>254</v>
      </c>
      <c r="D229" s="547">
        <v>46203</v>
      </c>
    </row>
    <row r="230" spans="1:4">
      <c r="A230" s="652">
        <v>14026</v>
      </c>
      <c r="B230" s="515">
        <v>19085</v>
      </c>
      <c r="C230" s="639" t="s">
        <v>255</v>
      </c>
      <c r="D230" s="547">
        <v>19085</v>
      </c>
    </row>
    <row r="231" spans="1:4">
      <c r="A231" s="652">
        <v>1058</v>
      </c>
      <c r="B231" s="515">
        <v>1400</v>
      </c>
      <c r="C231" s="639" t="s">
        <v>256</v>
      </c>
      <c r="D231" s="547">
        <v>1460</v>
      </c>
    </row>
    <row r="232" spans="1:4">
      <c r="A232" s="652">
        <v>6</v>
      </c>
      <c r="B232" s="515">
        <v>0</v>
      </c>
      <c r="C232" s="639" t="s">
        <v>257</v>
      </c>
      <c r="D232" s="547">
        <v>0</v>
      </c>
    </row>
    <row r="233" spans="1:4">
      <c r="A233" s="652">
        <v>3</v>
      </c>
      <c r="B233" s="515">
        <v>0</v>
      </c>
      <c r="C233" s="639" t="s">
        <v>258</v>
      </c>
      <c r="D233" s="547">
        <v>0</v>
      </c>
    </row>
    <row r="234" spans="1:4">
      <c r="A234" s="652">
        <v>14916</v>
      </c>
      <c r="B234" s="515">
        <v>23400</v>
      </c>
      <c r="C234" s="639" t="s">
        <v>259</v>
      </c>
      <c r="D234" s="547">
        <v>23406</v>
      </c>
    </row>
    <row r="235" spans="1:4">
      <c r="A235" s="652">
        <v>585</v>
      </c>
      <c r="B235" s="515">
        <v>1100</v>
      </c>
      <c r="C235" s="639" t="s">
        <v>260</v>
      </c>
      <c r="D235" s="547">
        <v>1106</v>
      </c>
    </row>
    <row r="236" spans="1:4">
      <c r="A236" s="652">
        <v>211</v>
      </c>
      <c r="B236" s="515">
        <v>1000</v>
      </c>
      <c r="C236" s="639" t="s">
        <v>289</v>
      </c>
      <c r="D236" s="547">
        <v>1000</v>
      </c>
    </row>
    <row r="237" spans="1:4">
      <c r="A237" s="652">
        <v>893</v>
      </c>
      <c r="B237" s="515">
        <v>94</v>
      </c>
      <c r="C237" s="639" t="s">
        <v>261</v>
      </c>
      <c r="D237" s="547">
        <v>106</v>
      </c>
    </row>
    <row r="238" spans="1:4">
      <c r="A238" s="652">
        <v>28</v>
      </c>
      <c r="B238" s="515">
        <v>40</v>
      </c>
      <c r="C238" s="639" t="s">
        <v>262</v>
      </c>
      <c r="D238" s="547">
        <v>40</v>
      </c>
    </row>
    <row r="239" spans="1:4">
      <c r="A239" s="652">
        <v>102</v>
      </c>
      <c r="B239" s="515">
        <v>0</v>
      </c>
      <c r="C239" s="639" t="s">
        <v>263</v>
      </c>
      <c r="D239" s="547">
        <v>12</v>
      </c>
    </row>
    <row r="240" spans="1:4">
      <c r="A240" s="652">
        <v>79</v>
      </c>
      <c r="B240" s="515">
        <v>0</v>
      </c>
      <c r="C240" s="639" t="s">
        <v>264</v>
      </c>
      <c r="D240" s="547">
        <v>12</v>
      </c>
    </row>
    <row r="241" spans="1:4">
      <c r="A241" s="652">
        <v>23</v>
      </c>
      <c r="B241" s="515">
        <v>0</v>
      </c>
      <c r="C241" s="639" t="s">
        <v>265</v>
      </c>
      <c r="D241" s="547">
        <v>0</v>
      </c>
    </row>
    <row r="242" spans="1:4">
      <c r="A242" s="652">
        <v>22674</v>
      </c>
      <c r="B242" s="515">
        <v>34500</v>
      </c>
      <c r="C242" s="639" t="s">
        <v>267</v>
      </c>
      <c r="D242" s="547">
        <v>36000</v>
      </c>
    </row>
    <row r="243" spans="1:4">
      <c r="A243" s="652">
        <v>22674</v>
      </c>
      <c r="B243" s="515">
        <v>34500</v>
      </c>
      <c r="C243" s="639" t="s">
        <v>269</v>
      </c>
      <c r="D243" s="547">
        <v>36000</v>
      </c>
    </row>
    <row r="244" spans="1:4">
      <c r="A244" s="652">
        <v>0</v>
      </c>
      <c r="B244" s="515">
        <v>0</v>
      </c>
      <c r="C244" s="639" t="s">
        <v>271</v>
      </c>
      <c r="D244" s="547">
        <v>55</v>
      </c>
    </row>
    <row r="245" spans="1:4">
      <c r="A245" s="652">
        <v>0</v>
      </c>
      <c r="B245" s="515">
        <v>0</v>
      </c>
      <c r="C245" s="639" t="s">
        <v>275</v>
      </c>
      <c r="D245" s="547">
        <v>55</v>
      </c>
    </row>
    <row r="246" spans="1:4" ht="33">
      <c r="A246" s="652">
        <v>165089</v>
      </c>
      <c r="B246" s="515">
        <v>101128</v>
      </c>
      <c r="C246" s="639" t="s">
        <v>283</v>
      </c>
      <c r="D246" s="547">
        <v>100378</v>
      </c>
    </row>
    <row r="247" spans="1:4">
      <c r="A247" s="652">
        <v>162755</v>
      </c>
      <c r="B247" s="515">
        <v>97978</v>
      </c>
      <c r="C247" s="639" t="s">
        <v>303</v>
      </c>
      <c r="D247" s="547">
        <v>97978</v>
      </c>
    </row>
    <row r="248" spans="1:4" ht="17.25" thickBot="1">
      <c r="A248" s="653">
        <v>2333</v>
      </c>
      <c r="B248" s="549">
        <v>3150</v>
      </c>
      <c r="C248" s="641" t="s">
        <v>295</v>
      </c>
      <c r="D248" s="550">
        <v>2400</v>
      </c>
    </row>
    <row r="249" spans="1:4" ht="21">
      <c r="A249" s="407"/>
      <c r="B249" s="913" t="s">
        <v>3578</v>
      </c>
      <c r="C249" s="913"/>
      <c r="D249" s="571"/>
    </row>
    <row r="250" spans="1:4" ht="21">
      <c r="A250" s="407"/>
      <c r="B250" s="913" t="s">
        <v>3579</v>
      </c>
      <c r="C250" s="913"/>
      <c r="D250" s="571"/>
    </row>
    <row r="251" spans="1:4" ht="21">
      <c r="A251" s="407"/>
      <c r="B251" s="915" t="s">
        <v>3700</v>
      </c>
      <c r="C251" s="915"/>
      <c r="D251" s="727"/>
    </row>
    <row r="252" spans="1:4" ht="17.25" thickBot="1">
      <c r="A252" s="577"/>
      <c r="B252" s="910" t="s">
        <v>3639</v>
      </c>
      <c r="C252" s="910"/>
      <c r="D252" s="507" t="s">
        <v>3703</v>
      </c>
    </row>
    <row r="253" spans="1:4">
      <c r="A253" s="901" t="s">
        <v>3701</v>
      </c>
      <c r="B253" s="903" t="s">
        <v>3533</v>
      </c>
      <c r="C253" s="903" t="s">
        <v>3702</v>
      </c>
      <c r="D253" s="908" t="s">
        <v>3535</v>
      </c>
    </row>
    <row r="254" spans="1:4" ht="17.25" thickBot="1">
      <c r="A254" s="911"/>
      <c r="B254" s="912"/>
      <c r="C254" s="912"/>
      <c r="D254" s="914"/>
    </row>
    <row r="255" spans="1:4">
      <c r="A255" s="646">
        <v>0</v>
      </c>
      <c r="B255" s="511">
        <v>0</v>
      </c>
      <c r="C255" s="647" t="s">
        <v>172</v>
      </c>
      <c r="D255" s="648">
        <v>0</v>
      </c>
    </row>
    <row r="256" spans="1:4">
      <c r="A256" s="649">
        <v>0</v>
      </c>
      <c r="B256" s="513">
        <v>0</v>
      </c>
      <c r="C256" s="650" t="s">
        <v>291</v>
      </c>
      <c r="D256" s="651">
        <v>0</v>
      </c>
    </row>
    <row r="257" spans="1:4">
      <c r="A257" s="652">
        <v>217</v>
      </c>
      <c r="B257" s="515">
        <v>0</v>
      </c>
      <c r="C257" s="639" t="s">
        <v>304</v>
      </c>
      <c r="D257" s="547">
        <v>0</v>
      </c>
    </row>
    <row r="258" spans="1:4">
      <c r="A258" s="652">
        <v>217</v>
      </c>
      <c r="B258" s="515">
        <v>0</v>
      </c>
      <c r="C258" s="639" t="s">
        <v>305</v>
      </c>
      <c r="D258" s="547">
        <v>0</v>
      </c>
    </row>
    <row r="259" spans="1:4" ht="17.25" thickBot="1">
      <c r="A259" s="653">
        <v>217</v>
      </c>
      <c r="B259" s="549">
        <v>0</v>
      </c>
      <c r="C259" s="641" t="s">
        <v>306</v>
      </c>
      <c r="D259" s="550">
        <v>0</v>
      </c>
    </row>
    <row r="260" spans="1:4" ht="21">
      <c r="A260" s="407"/>
      <c r="B260" s="913" t="s">
        <v>3578</v>
      </c>
      <c r="C260" s="913"/>
      <c r="D260" s="571"/>
    </row>
    <row r="261" spans="1:4" ht="21">
      <c r="A261" s="407"/>
      <c r="B261" s="913" t="s">
        <v>3579</v>
      </c>
      <c r="C261" s="913"/>
      <c r="D261" s="571"/>
    </row>
    <row r="262" spans="1:4" ht="21">
      <c r="A262" s="407"/>
      <c r="B262" s="915" t="s">
        <v>3700</v>
      </c>
      <c r="C262" s="915"/>
      <c r="D262" s="727"/>
    </row>
    <row r="263" spans="1:4" ht="17.25" thickBot="1">
      <c r="A263" s="577"/>
      <c r="B263" s="910" t="s">
        <v>3639</v>
      </c>
      <c r="C263" s="910"/>
      <c r="D263" s="507" t="s">
        <v>3703</v>
      </c>
    </row>
    <row r="264" spans="1:4">
      <c r="A264" s="901" t="s">
        <v>3701</v>
      </c>
      <c r="B264" s="903" t="s">
        <v>3533</v>
      </c>
      <c r="C264" s="903" t="s">
        <v>3702</v>
      </c>
      <c r="D264" s="908" t="s">
        <v>3535</v>
      </c>
    </row>
    <row r="265" spans="1:4" ht="17.25" thickBot="1">
      <c r="A265" s="911"/>
      <c r="B265" s="912"/>
      <c r="C265" s="912"/>
      <c r="D265" s="914"/>
    </row>
    <row r="266" spans="1:4">
      <c r="A266" s="646">
        <v>0</v>
      </c>
      <c r="B266" s="511">
        <v>0</v>
      </c>
      <c r="C266" s="647" t="s">
        <v>172</v>
      </c>
      <c r="D266" s="648">
        <v>0</v>
      </c>
    </row>
    <row r="267" spans="1:4">
      <c r="A267" s="649">
        <v>0</v>
      </c>
      <c r="B267" s="513">
        <v>0</v>
      </c>
      <c r="C267" s="650" t="s">
        <v>291</v>
      </c>
      <c r="D267" s="651">
        <v>0</v>
      </c>
    </row>
    <row r="268" spans="1:4">
      <c r="A268" s="652">
        <v>21355</v>
      </c>
      <c r="B268" s="515">
        <v>27635</v>
      </c>
      <c r="C268" s="639" t="s">
        <v>307</v>
      </c>
      <c r="D268" s="547">
        <v>29630</v>
      </c>
    </row>
    <row r="269" spans="1:4">
      <c r="A269" s="652">
        <v>21353</v>
      </c>
      <c r="B269" s="515">
        <v>27635</v>
      </c>
      <c r="C269" s="639" t="s">
        <v>254</v>
      </c>
      <c r="D269" s="547">
        <v>29630</v>
      </c>
    </row>
    <row r="270" spans="1:4">
      <c r="A270" s="652">
        <v>21353</v>
      </c>
      <c r="B270" s="515">
        <v>27635</v>
      </c>
      <c r="C270" s="639" t="s">
        <v>261</v>
      </c>
      <c r="D270" s="547">
        <v>29630</v>
      </c>
    </row>
    <row r="271" spans="1:4">
      <c r="A271" s="652">
        <v>2</v>
      </c>
      <c r="B271" s="515">
        <v>0</v>
      </c>
      <c r="C271" s="639" t="s">
        <v>263</v>
      </c>
      <c r="D271" s="547">
        <v>0</v>
      </c>
    </row>
    <row r="272" spans="1:4" ht="17.25" thickBot="1">
      <c r="A272" s="653">
        <v>2</v>
      </c>
      <c r="B272" s="549">
        <v>0</v>
      </c>
      <c r="C272" s="641" t="s">
        <v>265</v>
      </c>
      <c r="D272" s="550">
        <v>0</v>
      </c>
    </row>
  </sheetData>
  <mergeCells count="72">
    <mergeCell ref="A264:A265"/>
    <mergeCell ref="B264:B265"/>
    <mergeCell ref="C264:C265"/>
    <mergeCell ref="D264:D265"/>
    <mergeCell ref="A253:A254"/>
    <mergeCell ref="B253:B254"/>
    <mergeCell ref="C253:C254"/>
    <mergeCell ref="D253:D254"/>
    <mergeCell ref="B260:C260"/>
    <mergeCell ref="B262:C262"/>
    <mergeCell ref="B263:C263"/>
    <mergeCell ref="D224:D225"/>
    <mergeCell ref="B249:C249"/>
    <mergeCell ref="B250:C250"/>
    <mergeCell ref="B251:C251"/>
    <mergeCell ref="B252:C252"/>
    <mergeCell ref="B159:C159"/>
    <mergeCell ref="B160:C160"/>
    <mergeCell ref="B161:C161"/>
    <mergeCell ref="A163:A164"/>
    <mergeCell ref="B163:B164"/>
    <mergeCell ref="C163:C164"/>
    <mergeCell ref="D80:D81"/>
    <mergeCell ref="B119:C119"/>
    <mergeCell ref="B120:C120"/>
    <mergeCell ref="B121:C121"/>
    <mergeCell ref="A123:A124"/>
    <mergeCell ref="B123:B124"/>
    <mergeCell ref="C123:C124"/>
    <mergeCell ref="D123:D124"/>
    <mergeCell ref="B76:C76"/>
    <mergeCell ref="B77:C77"/>
    <mergeCell ref="B78:C78"/>
    <mergeCell ref="A80:A81"/>
    <mergeCell ref="B80:B81"/>
    <mergeCell ref="C80:C81"/>
    <mergeCell ref="B1:C1"/>
    <mergeCell ref="B2:C2"/>
    <mergeCell ref="B3:C3"/>
    <mergeCell ref="B4:C4"/>
    <mergeCell ref="A5:A6"/>
    <mergeCell ref="B5:B6"/>
    <mergeCell ref="C5:C6"/>
    <mergeCell ref="A203:A204"/>
    <mergeCell ref="B203:B204"/>
    <mergeCell ref="C203:C204"/>
    <mergeCell ref="D5:D6"/>
    <mergeCell ref="B79:C79"/>
    <mergeCell ref="B122:C122"/>
    <mergeCell ref="B199:C199"/>
    <mergeCell ref="B200:C200"/>
    <mergeCell ref="B40:C40"/>
    <mergeCell ref="B41:C41"/>
    <mergeCell ref="B42:C42"/>
    <mergeCell ref="B43:C43"/>
    <mergeCell ref="A44:A45"/>
    <mergeCell ref="B44:B45"/>
    <mergeCell ref="C44:C45"/>
    <mergeCell ref="D44:D45"/>
    <mergeCell ref="D203:D204"/>
    <mergeCell ref="B162:C162"/>
    <mergeCell ref="B220:C220"/>
    <mergeCell ref="B221:C221"/>
    <mergeCell ref="B222:C222"/>
    <mergeCell ref="B201:C201"/>
    <mergeCell ref="B202:C202"/>
    <mergeCell ref="D163:D164"/>
    <mergeCell ref="B223:C223"/>
    <mergeCell ref="A224:A225"/>
    <mergeCell ref="B224:B225"/>
    <mergeCell ref="C224:C225"/>
    <mergeCell ref="B261:C26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43" max="16383" man="1"/>
    <brk id="78" max="16383" man="1"/>
    <brk id="121" max="16383" man="1"/>
    <brk id="161" max="16383" man="1"/>
    <brk id="202" max="16383" man="1"/>
    <brk id="225" max="16383" man="1"/>
    <brk id="252" max="16383" man="1"/>
    <brk id="263"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358"/>
  <sheetViews>
    <sheetView topLeftCell="A277" workbookViewId="0">
      <selection activeCell="E357" sqref="E357"/>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3578</v>
      </c>
      <c r="B1" s="913"/>
    </row>
    <row r="2" spans="1:2" ht="21">
      <c r="A2" s="913" t="s">
        <v>3579</v>
      </c>
      <c r="B2" s="913"/>
    </row>
    <row r="3" spans="1:2" ht="21">
      <c r="A3" s="915" t="s">
        <v>3705</v>
      </c>
      <c r="B3" s="915"/>
    </row>
    <row r="4" spans="1:2" ht="17.25" thickBot="1">
      <c r="A4" s="910" t="s">
        <v>3639</v>
      </c>
      <c r="B4" s="910"/>
    </row>
    <row r="5" spans="1:2" ht="17.25" thickBot="1">
      <c r="A5" s="920" t="s">
        <v>3706</v>
      </c>
      <c r="B5" s="921"/>
    </row>
    <row r="6" spans="1:2" ht="16.5" customHeight="1">
      <c r="A6" s="922" t="s">
        <v>310</v>
      </c>
      <c r="B6" s="923"/>
    </row>
    <row r="7" spans="1:2" ht="16.5" customHeight="1">
      <c r="A7" s="916" t="s">
        <v>311</v>
      </c>
      <c r="B7" s="917"/>
    </row>
    <row r="8" spans="1:2" ht="16.5" customHeight="1">
      <c r="A8" s="918" t="s">
        <v>1640</v>
      </c>
      <c r="B8" s="919"/>
    </row>
    <row r="9" spans="1:2" ht="33">
      <c r="A9" s="654"/>
      <c r="B9" s="359" t="s">
        <v>1641</v>
      </c>
    </row>
    <row r="10" spans="1:2" ht="16.5" customHeight="1">
      <c r="A10" s="918" t="s">
        <v>312</v>
      </c>
      <c r="B10" s="919"/>
    </row>
    <row r="11" spans="1:2" ht="16.5" customHeight="1">
      <c r="A11" s="918" t="s">
        <v>313</v>
      </c>
      <c r="B11" s="919"/>
    </row>
    <row r="12" spans="1:2">
      <c r="A12" s="654"/>
      <c r="B12" s="359" t="s">
        <v>314</v>
      </c>
    </row>
    <row r="13" spans="1:2" ht="16.5" customHeight="1">
      <c r="A13" s="918" t="s">
        <v>1642</v>
      </c>
      <c r="B13" s="919"/>
    </row>
    <row r="14" spans="1:2" ht="16.5" customHeight="1">
      <c r="A14" s="918" t="s">
        <v>1643</v>
      </c>
      <c r="B14" s="919"/>
    </row>
    <row r="15" spans="1:2" ht="33">
      <c r="A15" s="654"/>
      <c r="B15" s="359" t="s">
        <v>1644</v>
      </c>
    </row>
    <row r="16" spans="1:2" ht="16.5" customHeight="1">
      <c r="A16" s="918" t="s">
        <v>315</v>
      </c>
      <c r="B16" s="919"/>
    </row>
    <row r="17" spans="1:2">
      <c r="A17" s="654"/>
      <c r="B17" s="359" t="s">
        <v>316</v>
      </c>
    </row>
    <row r="18" spans="1:2" ht="16.5" customHeight="1">
      <c r="A18" s="918" t="s">
        <v>317</v>
      </c>
      <c r="B18" s="919"/>
    </row>
    <row r="19" spans="1:2" ht="33">
      <c r="A19" s="654"/>
      <c r="B19" s="359" t="s">
        <v>318</v>
      </c>
    </row>
    <row r="20" spans="1:2" ht="16.5" customHeight="1">
      <c r="A20" s="918" t="s">
        <v>319</v>
      </c>
      <c r="B20" s="919"/>
    </row>
    <row r="21" spans="1:2">
      <c r="A21" s="654"/>
      <c r="B21" s="359" t="s">
        <v>320</v>
      </c>
    </row>
    <row r="22" spans="1:2" ht="16.5" customHeight="1">
      <c r="A22" s="918" t="s">
        <v>321</v>
      </c>
      <c r="B22" s="919"/>
    </row>
    <row r="23" spans="1:2" ht="66">
      <c r="A23" s="654"/>
      <c r="B23" s="359" t="s">
        <v>322</v>
      </c>
    </row>
    <row r="24" spans="1:2" ht="16.5" customHeight="1">
      <c r="A24" s="918" t="s">
        <v>323</v>
      </c>
      <c r="B24" s="919"/>
    </row>
    <row r="25" spans="1:2" ht="66">
      <c r="A25" s="654"/>
      <c r="B25" s="359" t="s">
        <v>324</v>
      </c>
    </row>
    <row r="26" spans="1:2" ht="16.5" customHeight="1">
      <c r="A26" s="918" t="s">
        <v>1645</v>
      </c>
      <c r="B26" s="919"/>
    </row>
    <row r="27" spans="1:2" ht="82.5">
      <c r="A27" s="654"/>
      <c r="B27" s="359" t="s">
        <v>1646</v>
      </c>
    </row>
    <row r="28" spans="1:2" ht="16.5" customHeight="1">
      <c r="A28" s="918" t="s">
        <v>325</v>
      </c>
      <c r="B28" s="919"/>
    </row>
    <row r="29" spans="1:2">
      <c r="A29" s="654"/>
      <c r="B29" s="359" t="s">
        <v>326</v>
      </c>
    </row>
    <row r="30" spans="1:2" ht="16.5" customHeight="1">
      <c r="A30" s="918" t="s">
        <v>327</v>
      </c>
      <c r="B30" s="919"/>
    </row>
    <row r="31" spans="1:2" ht="16.5" customHeight="1">
      <c r="A31" s="918" t="s">
        <v>328</v>
      </c>
      <c r="B31" s="919"/>
    </row>
    <row r="32" spans="1:2">
      <c r="A32" s="654"/>
      <c r="B32" s="359" t="s">
        <v>329</v>
      </c>
    </row>
    <row r="33" spans="1:2" ht="16.5" customHeight="1">
      <c r="A33" s="918" t="s">
        <v>330</v>
      </c>
      <c r="B33" s="919"/>
    </row>
    <row r="34" spans="1:2" ht="66">
      <c r="A34" s="654"/>
      <c r="B34" s="359" t="s">
        <v>1647</v>
      </c>
    </row>
    <row r="35" spans="1:2" ht="16.5" customHeight="1">
      <c r="A35" s="918" t="s">
        <v>331</v>
      </c>
      <c r="B35" s="919"/>
    </row>
    <row r="36" spans="1:2" ht="16.5" customHeight="1">
      <c r="A36" s="918" t="s">
        <v>332</v>
      </c>
      <c r="B36" s="919"/>
    </row>
    <row r="37" spans="1:2">
      <c r="A37" s="654"/>
      <c r="B37" s="359" t="s">
        <v>333</v>
      </c>
    </row>
    <row r="38" spans="1:2" ht="16.5" customHeight="1">
      <c r="A38" s="918" t="s">
        <v>334</v>
      </c>
      <c r="B38" s="919"/>
    </row>
    <row r="39" spans="1:2">
      <c r="A39" s="654"/>
      <c r="B39" s="359" t="s">
        <v>335</v>
      </c>
    </row>
    <row r="40" spans="1:2" ht="16.5" customHeight="1">
      <c r="A40" s="918" t="s">
        <v>1648</v>
      </c>
      <c r="B40" s="919"/>
    </row>
    <row r="41" spans="1:2" ht="49.5">
      <c r="A41" s="654"/>
      <c r="B41" s="359" t="s">
        <v>1649</v>
      </c>
    </row>
    <row r="42" spans="1:2" ht="16.5" customHeight="1">
      <c r="A42" s="918" t="s">
        <v>1650</v>
      </c>
      <c r="B42" s="919"/>
    </row>
    <row r="43" spans="1:2" ht="16.5" customHeight="1">
      <c r="A43" s="918" t="s">
        <v>1651</v>
      </c>
      <c r="B43" s="919"/>
    </row>
    <row r="44" spans="1:2" ht="16.5" customHeight="1">
      <c r="A44" s="918" t="s">
        <v>1652</v>
      </c>
      <c r="B44" s="919"/>
    </row>
    <row r="45" spans="1:2" ht="16.5" customHeight="1">
      <c r="A45" s="918" t="s">
        <v>1653</v>
      </c>
      <c r="B45" s="919"/>
    </row>
    <row r="46" spans="1:2" ht="16.5" customHeight="1">
      <c r="A46" s="918" t="s">
        <v>1654</v>
      </c>
      <c r="B46" s="919"/>
    </row>
    <row r="47" spans="1:2" ht="16.5" customHeight="1">
      <c r="A47" s="918" t="s">
        <v>1655</v>
      </c>
      <c r="B47" s="919"/>
    </row>
    <row r="48" spans="1:2" ht="16.5" customHeight="1">
      <c r="A48" s="918" t="s">
        <v>1656</v>
      </c>
      <c r="B48" s="919"/>
    </row>
    <row r="49" spans="1:2" ht="16.5" customHeight="1">
      <c r="A49" s="918" t="s">
        <v>1657</v>
      </c>
      <c r="B49" s="919"/>
    </row>
    <row r="50" spans="1:2" ht="33">
      <c r="A50" s="654"/>
      <c r="B50" s="359" t="s">
        <v>1658</v>
      </c>
    </row>
    <row r="51" spans="1:2" ht="16.5" customHeight="1">
      <c r="A51" s="918" t="s">
        <v>336</v>
      </c>
      <c r="B51" s="919"/>
    </row>
    <row r="52" spans="1:2" ht="16.5" customHeight="1">
      <c r="A52" s="918" t="s">
        <v>337</v>
      </c>
      <c r="B52" s="919"/>
    </row>
    <row r="53" spans="1:2" ht="17.25" thickBot="1">
      <c r="A53" s="655"/>
      <c r="B53" s="656" t="s">
        <v>338</v>
      </c>
    </row>
    <row r="54" spans="1:2">
      <c r="A54" s="924"/>
      <c r="B54" s="924"/>
    </row>
    <row r="55" spans="1:2" ht="21">
      <c r="A55" s="913" t="s">
        <v>3578</v>
      </c>
      <c r="B55" s="913"/>
    </row>
    <row r="56" spans="1:2" ht="21">
      <c r="A56" s="913" t="s">
        <v>3579</v>
      </c>
      <c r="B56" s="913"/>
    </row>
    <row r="57" spans="1:2" ht="21">
      <c r="A57" s="915" t="s">
        <v>3705</v>
      </c>
      <c r="B57" s="915"/>
    </row>
    <row r="58" spans="1:2" ht="17.25" thickBot="1">
      <c r="A58" s="910" t="s">
        <v>3639</v>
      </c>
      <c r="B58" s="910"/>
    </row>
    <row r="59" spans="1:2" ht="17.25" thickBot="1">
      <c r="A59" s="920" t="s">
        <v>3706</v>
      </c>
      <c r="B59" s="921"/>
    </row>
    <row r="60" spans="1:2" ht="16.5" customHeight="1">
      <c r="A60" s="922" t="s">
        <v>310</v>
      </c>
      <c r="B60" s="923"/>
    </row>
    <row r="61" spans="1:2" ht="16.5" customHeight="1">
      <c r="A61" s="916" t="s">
        <v>311</v>
      </c>
      <c r="B61" s="917"/>
    </row>
    <row r="62" spans="1:2" ht="16.5" customHeight="1">
      <c r="A62" s="918" t="s">
        <v>3707</v>
      </c>
      <c r="B62" s="919"/>
    </row>
    <row r="63" spans="1:2" ht="16.5" customHeight="1">
      <c r="A63" s="918" t="s">
        <v>1660</v>
      </c>
      <c r="B63" s="919"/>
    </row>
    <row r="64" spans="1:2" ht="16.5" customHeight="1">
      <c r="A64" s="918" t="s">
        <v>339</v>
      </c>
      <c r="B64" s="919"/>
    </row>
    <row r="65" spans="1:2" ht="49.5">
      <c r="A65" s="654"/>
      <c r="B65" s="359" t="s">
        <v>340</v>
      </c>
    </row>
    <row r="66" spans="1:2" ht="16.5" customHeight="1">
      <c r="A66" s="918" t="s">
        <v>1661</v>
      </c>
      <c r="B66" s="919"/>
    </row>
    <row r="67" spans="1:2">
      <c r="A67" s="654"/>
      <c r="B67" s="359" t="s">
        <v>1662</v>
      </c>
    </row>
    <row r="68" spans="1:2" ht="16.5" customHeight="1">
      <c r="A68" s="918" t="s">
        <v>1663</v>
      </c>
      <c r="B68" s="919"/>
    </row>
    <row r="69" spans="1:2" ht="33">
      <c r="A69" s="654"/>
      <c r="B69" s="359" t="s">
        <v>1664</v>
      </c>
    </row>
    <row r="70" spans="1:2" ht="16.5" customHeight="1">
      <c r="A70" s="918" t="s">
        <v>1665</v>
      </c>
      <c r="B70" s="919"/>
    </row>
    <row r="71" spans="1:2" ht="49.5">
      <c r="A71" s="654"/>
      <c r="B71" s="359" t="s">
        <v>1666</v>
      </c>
    </row>
    <row r="72" spans="1:2" ht="16.5" customHeight="1">
      <c r="A72" s="918" t="s">
        <v>1667</v>
      </c>
      <c r="B72" s="919"/>
    </row>
    <row r="73" spans="1:2" ht="66">
      <c r="A73" s="654"/>
      <c r="B73" s="359" t="s">
        <v>1668</v>
      </c>
    </row>
    <row r="74" spans="1:2" ht="16.5" customHeight="1">
      <c r="A74" s="918" t="s">
        <v>1669</v>
      </c>
      <c r="B74" s="919"/>
    </row>
    <row r="75" spans="1:2" ht="16.5" customHeight="1">
      <c r="A75" s="918" t="s">
        <v>1670</v>
      </c>
      <c r="B75" s="919"/>
    </row>
    <row r="76" spans="1:2" ht="16.5" customHeight="1">
      <c r="A76" s="918" t="s">
        <v>1671</v>
      </c>
      <c r="B76" s="919"/>
    </row>
    <row r="77" spans="1:2" ht="16.5" customHeight="1">
      <c r="A77" s="918" t="s">
        <v>1672</v>
      </c>
      <c r="B77" s="919"/>
    </row>
    <row r="78" spans="1:2" ht="16.5" customHeight="1">
      <c r="A78" s="918" t="s">
        <v>1673</v>
      </c>
      <c r="B78" s="919"/>
    </row>
    <row r="79" spans="1:2" ht="16.5" customHeight="1">
      <c r="A79" s="918" t="s">
        <v>1674</v>
      </c>
      <c r="B79" s="919"/>
    </row>
    <row r="80" spans="1:2" ht="16.5" customHeight="1">
      <c r="A80" s="918" t="s">
        <v>341</v>
      </c>
      <c r="B80" s="919"/>
    </row>
    <row r="81" spans="1:2" ht="16.5" customHeight="1">
      <c r="A81" s="654"/>
      <c r="B81" s="359" t="s">
        <v>342</v>
      </c>
    </row>
    <row r="82" spans="1:2" ht="16.5" customHeight="1">
      <c r="A82" s="918" t="s">
        <v>1675</v>
      </c>
      <c r="B82" s="919"/>
    </row>
    <row r="83" spans="1:2" ht="16.5" customHeight="1">
      <c r="A83" s="654"/>
      <c r="B83" s="359" t="s">
        <v>1676</v>
      </c>
    </row>
    <row r="84" spans="1:2" ht="16.5" customHeight="1">
      <c r="A84" s="918" t="s">
        <v>343</v>
      </c>
      <c r="B84" s="919"/>
    </row>
    <row r="85" spans="1:2" ht="16.5" customHeight="1" thickBot="1">
      <c r="A85" s="655"/>
      <c r="B85" s="656" t="s">
        <v>344</v>
      </c>
    </row>
    <row r="86" spans="1:2" ht="16.5" customHeight="1">
      <c r="A86" s="924"/>
      <c r="B86" s="924"/>
    </row>
    <row r="87" spans="1:2" ht="16.5" customHeight="1">
      <c r="A87" s="913" t="s">
        <v>3578</v>
      </c>
      <c r="B87" s="913"/>
    </row>
    <row r="88" spans="1:2" ht="16.5" customHeight="1">
      <c r="A88" s="913" t="s">
        <v>3579</v>
      </c>
      <c r="B88" s="913"/>
    </row>
    <row r="89" spans="1:2" ht="16.5" customHeight="1">
      <c r="A89" s="915" t="s">
        <v>3705</v>
      </c>
      <c r="B89" s="915"/>
    </row>
    <row r="90" spans="1:2" ht="16.5" customHeight="1" thickBot="1">
      <c r="A90" s="910" t="s">
        <v>3639</v>
      </c>
      <c r="B90" s="910"/>
    </row>
    <row r="91" spans="1:2" ht="16.5" customHeight="1" thickBot="1">
      <c r="A91" s="920" t="s">
        <v>3706</v>
      </c>
      <c r="B91" s="921"/>
    </row>
    <row r="92" spans="1:2" ht="16.5" customHeight="1">
      <c r="A92" s="922" t="s">
        <v>310</v>
      </c>
      <c r="B92" s="923"/>
    </row>
    <row r="93" spans="1:2" ht="16.5" customHeight="1">
      <c r="A93" s="916" t="s">
        <v>345</v>
      </c>
      <c r="B93" s="917"/>
    </row>
    <row r="94" spans="1:2" ht="16.5" customHeight="1">
      <c r="A94" s="918" t="s">
        <v>1677</v>
      </c>
      <c r="B94" s="919"/>
    </row>
    <row r="95" spans="1:2" ht="16.5" customHeight="1">
      <c r="A95" s="918" t="s">
        <v>1678</v>
      </c>
      <c r="B95" s="919"/>
    </row>
    <row r="96" spans="1:2" ht="16.5" customHeight="1">
      <c r="A96" s="918" t="s">
        <v>1679</v>
      </c>
      <c r="B96" s="919"/>
    </row>
    <row r="97" spans="1:2">
      <c r="A97" s="654"/>
      <c r="B97" s="359" t="s">
        <v>1680</v>
      </c>
    </row>
    <row r="98" spans="1:2" ht="16.5" customHeight="1">
      <c r="A98" s="918" t="s">
        <v>1681</v>
      </c>
      <c r="B98" s="919"/>
    </row>
    <row r="99" spans="1:2" ht="33">
      <c r="A99" s="654"/>
      <c r="B99" s="359" t="s">
        <v>1682</v>
      </c>
    </row>
    <row r="100" spans="1:2" ht="16.5" customHeight="1">
      <c r="A100" s="918" t="s">
        <v>1683</v>
      </c>
      <c r="B100" s="919"/>
    </row>
    <row r="101" spans="1:2" ht="33">
      <c r="A101" s="654"/>
      <c r="B101" s="359" t="s">
        <v>1684</v>
      </c>
    </row>
    <row r="102" spans="1:2" ht="16.5" customHeight="1">
      <c r="A102" s="918" t="s">
        <v>1685</v>
      </c>
      <c r="B102" s="919"/>
    </row>
    <row r="103" spans="1:2">
      <c r="A103" s="654"/>
      <c r="B103" s="359" t="s">
        <v>1686</v>
      </c>
    </row>
    <row r="104" spans="1:2" ht="16.5" customHeight="1">
      <c r="A104" s="918" t="s">
        <v>1687</v>
      </c>
      <c r="B104" s="919"/>
    </row>
    <row r="105" spans="1:2" ht="16.5" customHeight="1">
      <c r="A105" s="654"/>
      <c r="B105" s="359" t="s">
        <v>1688</v>
      </c>
    </row>
    <row r="106" spans="1:2" ht="16.5" customHeight="1">
      <c r="A106" s="918" t="s">
        <v>1689</v>
      </c>
      <c r="B106" s="919"/>
    </row>
    <row r="107" spans="1:2" ht="16.5" customHeight="1">
      <c r="A107" s="918" t="s">
        <v>346</v>
      </c>
      <c r="B107" s="919"/>
    </row>
    <row r="108" spans="1:2" ht="16.5" customHeight="1">
      <c r="A108" s="654"/>
      <c r="B108" s="359" t="s">
        <v>347</v>
      </c>
    </row>
    <row r="109" spans="1:2" ht="16.5" customHeight="1">
      <c r="A109" s="918" t="s">
        <v>348</v>
      </c>
      <c r="B109" s="919"/>
    </row>
    <row r="110" spans="1:2" ht="16.5" customHeight="1">
      <c r="A110" s="654"/>
      <c r="B110" s="359" t="s">
        <v>349</v>
      </c>
    </row>
    <row r="111" spans="1:2" ht="16.5" customHeight="1">
      <c r="A111" s="918" t="s">
        <v>350</v>
      </c>
      <c r="B111" s="919"/>
    </row>
    <row r="112" spans="1:2" ht="16.5" customHeight="1">
      <c r="A112" s="654"/>
      <c r="B112" s="359" t="s">
        <v>351</v>
      </c>
    </row>
    <row r="113" spans="1:2" ht="16.5" customHeight="1">
      <c r="A113" s="918" t="s">
        <v>352</v>
      </c>
      <c r="B113" s="919"/>
    </row>
    <row r="114" spans="1:2" ht="16.5" customHeight="1">
      <c r="A114" s="654"/>
      <c r="B114" s="359" t="s">
        <v>353</v>
      </c>
    </row>
    <row r="115" spans="1:2" ht="16.5" customHeight="1">
      <c r="A115" s="918" t="s">
        <v>354</v>
      </c>
      <c r="B115" s="919"/>
    </row>
    <row r="116" spans="1:2" ht="16.5" customHeight="1">
      <c r="A116" s="654"/>
      <c r="B116" s="359" t="s">
        <v>1690</v>
      </c>
    </row>
    <row r="117" spans="1:2" ht="16.5" customHeight="1">
      <c r="A117" s="918" t="s">
        <v>355</v>
      </c>
      <c r="B117" s="919"/>
    </row>
    <row r="118" spans="1:2" ht="16.5" customHeight="1">
      <c r="A118" s="654"/>
      <c r="B118" s="359" t="s">
        <v>356</v>
      </c>
    </row>
    <row r="119" spans="1:2" ht="16.5" customHeight="1">
      <c r="A119" s="918" t="s">
        <v>1691</v>
      </c>
      <c r="B119" s="919"/>
    </row>
    <row r="120" spans="1:2" ht="148.5">
      <c r="A120" s="654"/>
      <c r="B120" s="359" t="s">
        <v>1692</v>
      </c>
    </row>
    <row r="121" spans="1:2" ht="16.5" customHeight="1">
      <c r="A121" s="918" t="s">
        <v>1693</v>
      </c>
      <c r="B121" s="919"/>
    </row>
    <row r="122" spans="1:2" ht="280.5">
      <c r="A122" s="654"/>
      <c r="B122" s="359" t="s">
        <v>1694</v>
      </c>
    </row>
    <row r="123" spans="1:2" ht="16.5" customHeight="1">
      <c r="A123" s="918" t="s">
        <v>357</v>
      </c>
      <c r="B123" s="919"/>
    </row>
    <row r="124" spans="1:2" ht="33">
      <c r="A124" s="654"/>
      <c r="B124" s="359" t="s">
        <v>358</v>
      </c>
    </row>
    <row r="125" spans="1:2" ht="16.5" customHeight="1">
      <c r="A125" s="918" t="s">
        <v>1695</v>
      </c>
      <c r="B125" s="919"/>
    </row>
    <row r="126" spans="1:2" ht="16.5" customHeight="1">
      <c r="A126" s="918" t="s">
        <v>359</v>
      </c>
      <c r="B126" s="919"/>
    </row>
    <row r="127" spans="1:2" ht="16.5" customHeight="1">
      <c r="A127" s="654"/>
      <c r="B127" s="359" t="s">
        <v>1696</v>
      </c>
    </row>
    <row r="128" spans="1:2" ht="16.5" customHeight="1">
      <c r="A128" s="918" t="s">
        <v>1697</v>
      </c>
      <c r="B128" s="919"/>
    </row>
    <row r="129" spans="1:2" ht="16.5" customHeight="1">
      <c r="A129" s="654"/>
      <c r="B129" s="359" t="s">
        <v>1698</v>
      </c>
    </row>
    <row r="130" spans="1:2" ht="16.5" customHeight="1">
      <c r="A130" s="918" t="s">
        <v>1699</v>
      </c>
      <c r="B130" s="919"/>
    </row>
    <row r="131" spans="1:2" ht="16.5" customHeight="1">
      <c r="A131" s="918" t="s">
        <v>1700</v>
      </c>
      <c r="B131" s="919"/>
    </row>
    <row r="132" spans="1:2">
      <c r="A132" s="654"/>
      <c r="B132" s="359" t="s">
        <v>1701</v>
      </c>
    </row>
    <row r="133" spans="1:2" ht="16.5" customHeight="1">
      <c r="A133" s="918" t="s">
        <v>1702</v>
      </c>
      <c r="B133" s="919"/>
    </row>
    <row r="134" spans="1:2" ht="49.5">
      <c r="A134" s="654"/>
      <c r="B134" s="359" t="s">
        <v>1703</v>
      </c>
    </row>
    <row r="135" spans="1:2" ht="16.5" customHeight="1">
      <c r="A135" s="918" t="s">
        <v>1704</v>
      </c>
      <c r="B135" s="919"/>
    </row>
    <row r="136" spans="1:2" ht="82.5">
      <c r="A136" s="654"/>
      <c r="B136" s="359" t="s">
        <v>1705</v>
      </c>
    </row>
    <row r="137" spans="1:2" ht="16.5" customHeight="1">
      <c r="A137" s="918" t="s">
        <v>1706</v>
      </c>
      <c r="B137" s="919"/>
    </row>
    <row r="138" spans="1:2" ht="16.5" customHeight="1">
      <c r="A138" s="654"/>
      <c r="B138" s="359" t="s">
        <v>1707</v>
      </c>
    </row>
    <row r="139" spans="1:2" ht="16.5" customHeight="1">
      <c r="A139" s="918" t="s">
        <v>1708</v>
      </c>
      <c r="B139" s="919"/>
    </row>
    <row r="140" spans="1:2" ht="16.5" customHeight="1">
      <c r="A140" s="918" t="s">
        <v>1709</v>
      </c>
      <c r="B140" s="919"/>
    </row>
    <row r="141" spans="1:2" ht="16.5" customHeight="1">
      <c r="A141" s="918" t="s">
        <v>1710</v>
      </c>
      <c r="B141" s="919"/>
    </row>
    <row r="142" spans="1:2" ht="16.5" customHeight="1">
      <c r="A142" s="918" t="s">
        <v>1711</v>
      </c>
      <c r="B142" s="919"/>
    </row>
    <row r="143" spans="1:2" ht="16.5" customHeight="1">
      <c r="A143" s="918" t="s">
        <v>1712</v>
      </c>
      <c r="B143" s="919"/>
    </row>
    <row r="144" spans="1:2" ht="16.5" customHeight="1">
      <c r="A144" s="918" t="s">
        <v>360</v>
      </c>
      <c r="B144" s="919"/>
    </row>
    <row r="145" spans="1:2" ht="16.5" customHeight="1">
      <c r="A145" s="918" t="s">
        <v>361</v>
      </c>
      <c r="B145" s="919"/>
    </row>
    <row r="146" spans="1:2">
      <c r="A146" s="654"/>
      <c r="B146" s="359" t="s">
        <v>362</v>
      </c>
    </row>
    <row r="147" spans="1:2" ht="16.5" customHeight="1">
      <c r="A147" s="918" t="s">
        <v>1713</v>
      </c>
      <c r="B147" s="919"/>
    </row>
    <row r="148" spans="1:2" ht="16.5" customHeight="1">
      <c r="A148" s="918" t="s">
        <v>1714</v>
      </c>
      <c r="B148" s="919"/>
    </row>
    <row r="149" spans="1:2" ht="16.5" customHeight="1">
      <c r="A149" s="654"/>
      <c r="B149" s="359" t="s">
        <v>1715</v>
      </c>
    </row>
    <row r="150" spans="1:2" ht="16.5" customHeight="1">
      <c r="A150" s="918" t="s">
        <v>363</v>
      </c>
      <c r="B150" s="919"/>
    </row>
    <row r="151" spans="1:2" ht="16.5" customHeight="1" thickBot="1">
      <c r="A151" s="655"/>
      <c r="B151" s="656" t="s">
        <v>364</v>
      </c>
    </row>
    <row r="152" spans="1:2" ht="16.5" customHeight="1">
      <c r="A152" s="924"/>
      <c r="B152" s="924"/>
    </row>
    <row r="153" spans="1:2" ht="16.5" customHeight="1">
      <c r="A153" s="913" t="s">
        <v>3578</v>
      </c>
      <c r="B153" s="913"/>
    </row>
    <row r="154" spans="1:2" ht="16.5" customHeight="1">
      <c r="A154" s="913" t="s">
        <v>3579</v>
      </c>
      <c r="B154" s="913"/>
    </row>
    <row r="155" spans="1:2" ht="16.5" customHeight="1">
      <c r="A155" s="915" t="s">
        <v>3705</v>
      </c>
      <c r="B155" s="915"/>
    </row>
    <row r="156" spans="1:2" ht="16.5" customHeight="1" thickBot="1">
      <c r="A156" s="910" t="s">
        <v>3639</v>
      </c>
      <c r="B156" s="910"/>
    </row>
    <row r="157" spans="1:2" ht="16.5" customHeight="1" thickBot="1">
      <c r="A157" s="920" t="s">
        <v>3706</v>
      </c>
      <c r="B157" s="921"/>
    </row>
    <row r="158" spans="1:2" ht="16.5" customHeight="1">
      <c r="A158" s="922" t="s">
        <v>310</v>
      </c>
      <c r="B158" s="923"/>
    </row>
    <row r="159" spans="1:2" ht="16.5" customHeight="1">
      <c r="A159" s="916" t="s">
        <v>345</v>
      </c>
      <c r="B159" s="917"/>
    </row>
    <row r="160" spans="1:2" ht="16.5" customHeight="1">
      <c r="A160" s="918" t="s">
        <v>1716</v>
      </c>
      <c r="B160" s="919"/>
    </row>
    <row r="161" spans="1:2" ht="16.5" customHeight="1">
      <c r="A161" s="918" t="s">
        <v>1717</v>
      </c>
      <c r="B161" s="919"/>
    </row>
    <row r="162" spans="1:2" ht="16.5" customHeight="1">
      <c r="A162" s="918" t="s">
        <v>1718</v>
      </c>
      <c r="B162" s="919"/>
    </row>
    <row r="163" spans="1:2">
      <c r="A163" s="654"/>
      <c r="B163" s="359" t="s">
        <v>1719</v>
      </c>
    </row>
    <row r="164" spans="1:2" ht="16.5" customHeight="1">
      <c r="A164" s="918" t="s">
        <v>1720</v>
      </c>
      <c r="B164" s="919"/>
    </row>
    <row r="165" spans="1:2">
      <c r="A165" s="654"/>
      <c r="B165" s="359" t="s">
        <v>1721</v>
      </c>
    </row>
    <row r="166" spans="1:2" ht="16.5" customHeight="1">
      <c r="A166" s="918" t="s">
        <v>1722</v>
      </c>
      <c r="B166" s="919"/>
    </row>
    <row r="167" spans="1:2">
      <c r="A167" s="654"/>
      <c r="B167" s="359" t="s">
        <v>1723</v>
      </c>
    </row>
    <row r="168" spans="1:2" ht="16.5" customHeight="1">
      <c r="A168" s="918" t="s">
        <v>365</v>
      </c>
      <c r="B168" s="919"/>
    </row>
    <row r="169" spans="1:2">
      <c r="A169" s="654"/>
      <c r="B169" s="359" t="s">
        <v>366</v>
      </c>
    </row>
    <row r="170" spans="1:2" ht="16.5" customHeight="1">
      <c r="A170" s="918" t="s">
        <v>367</v>
      </c>
      <c r="B170" s="919"/>
    </row>
    <row r="171" spans="1:2" ht="16.5" customHeight="1">
      <c r="A171" s="654"/>
      <c r="B171" s="359" t="s">
        <v>1724</v>
      </c>
    </row>
    <row r="172" spans="1:2" ht="16.5" customHeight="1">
      <c r="A172" s="918" t="s">
        <v>368</v>
      </c>
      <c r="B172" s="919"/>
    </row>
    <row r="173" spans="1:2" ht="16.5" customHeight="1">
      <c r="A173" s="654"/>
      <c r="B173" s="359" t="s">
        <v>369</v>
      </c>
    </row>
    <row r="174" spans="1:2" ht="16.5" customHeight="1">
      <c r="A174" s="918" t="s">
        <v>1725</v>
      </c>
      <c r="B174" s="919"/>
    </row>
    <row r="175" spans="1:2" ht="16.5" customHeight="1">
      <c r="A175" s="918" t="s">
        <v>370</v>
      </c>
      <c r="B175" s="919"/>
    </row>
    <row r="176" spans="1:2" ht="16.5" customHeight="1">
      <c r="A176" s="654"/>
      <c r="B176" s="359" t="s">
        <v>371</v>
      </c>
    </row>
    <row r="177" spans="1:2" ht="16.5" customHeight="1">
      <c r="A177" s="918" t="s">
        <v>1726</v>
      </c>
      <c r="B177" s="919"/>
    </row>
    <row r="178" spans="1:2" ht="16.5" customHeight="1">
      <c r="A178" s="654"/>
      <c r="B178" s="359" t="s">
        <v>1727</v>
      </c>
    </row>
    <row r="179" spans="1:2" ht="16.5" customHeight="1">
      <c r="A179" s="918" t="s">
        <v>372</v>
      </c>
      <c r="B179" s="919"/>
    </row>
    <row r="180" spans="1:2" ht="16.5" customHeight="1">
      <c r="A180" s="654"/>
      <c r="B180" s="359" t="s">
        <v>373</v>
      </c>
    </row>
    <row r="181" spans="1:2" ht="16.5" customHeight="1">
      <c r="A181" s="918" t="s">
        <v>374</v>
      </c>
      <c r="B181" s="919"/>
    </row>
    <row r="182" spans="1:2" ht="16.5" customHeight="1">
      <c r="A182" s="654"/>
      <c r="B182" s="359" t="s">
        <v>375</v>
      </c>
    </row>
    <row r="183" spans="1:2" ht="16.5" customHeight="1">
      <c r="A183" s="918" t="s">
        <v>376</v>
      </c>
      <c r="B183" s="919"/>
    </row>
    <row r="184" spans="1:2" ht="16.5" customHeight="1">
      <c r="A184" s="654"/>
      <c r="B184" s="359" t="s">
        <v>1728</v>
      </c>
    </row>
    <row r="185" spans="1:2" ht="16.5" customHeight="1">
      <c r="A185" s="918" t="s">
        <v>377</v>
      </c>
      <c r="B185" s="919"/>
    </row>
    <row r="186" spans="1:2" ht="16.5" customHeight="1">
      <c r="A186" s="654"/>
      <c r="B186" s="359" t="s">
        <v>1729</v>
      </c>
    </row>
    <row r="187" spans="1:2" ht="16.5" customHeight="1">
      <c r="A187" s="918" t="s">
        <v>1730</v>
      </c>
      <c r="B187" s="919"/>
    </row>
    <row r="188" spans="1:2" ht="33">
      <c r="A188" s="654"/>
      <c r="B188" s="359" t="s">
        <v>1731</v>
      </c>
    </row>
    <row r="189" spans="1:2" ht="16.5" customHeight="1">
      <c r="A189" s="918" t="s">
        <v>1732</v>
      </c>
      <c r="B189" s="919"/>
    </row>
    <row r="190" spans="1:2" ht="33">
      <c r="A190" s="654"/>
      <c r="B190" s="359" t="s">
        <v>1733</v>
      </c>
    </row>
    <row r="191" spans="1:2" ht="16.5" customHeight="1">
      <c r="A191" s="918" t="s">
        <v>378</v>
      </c>
      <c r="B191" s="919"/>
    </row>
    <row r="192" spans="1:2">
      <c r="A192" s="654"/>
      <c r="B192" s="359" t="s">
        <v>379</v>
      </c>
    </row>
    <row r="193" spans="1:2" ht="16.5" customHeight="1">
      <c r="A193" s="918" t="s">
        <v>380</v>
      </c>
      <c r="B193" s="919"/>
    </row>
    <row r="194" spans="1:2" ht="16.5" customHeight="1">
      <c r="A194" s="918" t="s">
        <v>381</v>
      </c>
      <c r="B194" s="919"/>
    </row>
    <row r="195" spans="1:2" ht="16.5" customHeight="1">
      <c r="A195" s="654"/>
      <c r="B195" s="359" t="s">
        <v>1734</v>
      </c>
    </row>
    <row r="196" spans="1:2" ht="16.5" customHeight="1">
      <c r="A196" s="918" t="s">
        <v>382</v>
      </c>
      <c r="B196" s="919"/>
    </row>
    <row r="197" spans="1:2" ht="16.5" customHeight="1">
      <c r="A197" s="654"/>
      <c r="B197" s="359" t="s">
        <v>383</v>
      </c>
    </row>
    <row r="198" spans="1:2" ht="16.5" customHeight="1">
      <c r="A198" s="918" t="s">
        <v>384</v>
      </c>
      <c r="B198" s="919"/>
    </row>
    <row r="199" spans="1:2" ht="16.5" customHeight="1">
      <c r="A199" s="918" t="s">
        <v>385</v>
      </c>
      <c r="B199" s="919"/>
    </row>
    <row r="200" spans="1:2">
      <c r="A200" s="654"/>
      <c r="B200" s="359" t="s">
        <v>1735</v>
      </c>
    </row>
    <row r="201" spans="1:2" ht="16.5" customHeight="1">
      <c r="A201" s="918" t="s">
        <v>386</v>
      </c>
      <c r="B201" s="919"/>
    </row>
    <row r="202" spans="1:2">
      <c r="A202" s="654"/>
      <c r="B202" s="359" t="s">
        <v>387</v>
      </c>
    </row>
    <row r="203" spans="1:2" ht="16.5" customHeight="1">
      <c r="A203" s="918" t="s">
        <v>1736</v>
      </c>
      <c r="B203" s="919"/>
    </row>
    <row r="204" spans="1:2" ht="33">
      <c r="A204" s="654"/>
      <c r="B204" s="359" t="s">
        <v>1737</v>
      </c>
    </row>
    <row r="205" spans="1:2" ht="16.5" customHeight="1">
      <c r="A205" s="918" t="s">
        <v>1738</v>
      </c>
      <c r="B205" s="919"/>
    </row>
    <row r="206" spans="1:2" ht="16.5" customHeight="1">
      <c r="A206" s="918" t="s">
        <v>1739</v>
      </c>
      <c r="B206" s="919"/>
    </row>
    <row r="207" spans="1:2" ht="16.5" customHeight="1">
      <c r="A207" s="918" t="s">
        <v>1740</v>
      </c>
      <c r="B207" s="919"/>
    </row>
    <row r="208" spans="1:2" ht="16.5" customHeight="1">
      <c r="A208" s="918" t="s">
        <v>1741</v>
      </c>
      <c r="B208" s="919"/>
    </row>
    <row r="209" spans="1:2" ht="16.5" customHeight="1">
      <c r="A209" s="918" t="s">
        <v>388</v>
      </c>
      <c r="B209" s="919"/>
    </row>
    <row r="210" spans="1:2" ht="16.5" customHeight="1">
      <c r="A210" s="918" t="s">
        <v>389</v>
      </c>
      <c r="B210" s="919"/>
    </row>
    <row r="211" spans="1:2" ht="16.5" customHeight="1">
      <c r="A211" s="654"/>
      <c r="B211" s="359" t="s">
        <v>390</v>
      </c>
    </row>
    <row r="212" spans="1:2" ht="16.5" customHeight="1">
      <c r="A212" s="918" t="s">
        <v>391</v>
      </c>
      <c r="B212" s="919"/>
    </row>
    <row r="213" spans="1:2" ht="16.5" customHeight="1" thickBot="1">
      <c r="A213" s="655"/>
      <c r="B213" s="656" t="s">
        <v>392</v>
      </c>
    </row>
    <row r="214" spans="1:2">
      <c r="A214" s="924"/>
      <c r="B214" s="924"/>
    </row>
    <row r="215" spans="1:2" ht="16.5" customHeight="1">
      <c r="A215" s="913" t="s">
        <v>3578</v>
      </c>
      <c r="B215" s="913"/>
    </row>
    <row r="216" spans="1:2" ht="21">
      <c r="A216" s="913" t="s">
        <v>3579</v>
      </c>
      <c r="B216" s="913"/>
    </row>
    <row r="217" spans="1:2" ht="16.5" customHeight="1">
      <c r="A217" s="915" t="s">
        <v>3705</v>
      </c>
      <c r="B217" s="915"/>
    </row>
    <row r="218" spans="1:2" ht="16.5" customHeight="1" thickBot="1">
      <c r="A218" s="910" t="s">
        <v>3639</v>
      </c>
      <c r="B218" s="910"/>
    </row>
    <row r="219" spans="1:2" ht="16.5" customHeight="1" thickBot="1">
      <c r="A219" s="920" t="s">
        <v>3706</v>
      </c>
      <c r="B219" s="921"/>
    </row>
    <row r="220" spans="1:2" ht="16.5" customHeight="1">
      <c r="A220" s="922" t="s">
        <v>310</v>
      </c>
      <c r="B220" s="923"/>
    </row>
    <row r="221" spans="1:2" ht="16.5" customHeight="1">
      <c r="A221" s="916" t="s">
        <v>345</v>
      </c>
      <c r="B221" s="917"/>
    </row>
    <row r="222" spans="1:2" ht="16.5" customHeight="1">
      <c r="A222" s="918" t="s">
        <v>1742</v>
      </c>
      <c r="B222" s="919"/>
    </row>
    <row r="223" spans="1:2" ht="16.5" customHeight="1">
      <c r="A223" s="918" t="s">
        <v>1743</v>
      </c>
      <c r="B223" s="919"/>
    </row>
    <row r="224" spans="1:2" ht="16.5" customHeight="1">
      <c r="A224" s="918" t="s">
        <v>1744</v>
      </c>
      <c r="B224" s="919"/>
    </row>
    <row r="225" spans="1:2">
      <c r="A225" s="654"/>
      <c r="B225" s="359" t="s">
        <v>1745</v>
      </c>
    </row>
    <row r="226" spans="1:2" ht="16.5" customHeight="1">
      <c r="A226" s="918" t="s">
        <v>1746</v>
      </c>
      <c r="B226" s="919"/>
    </row>
    <row r="227" spans="1:2">
      <c r="A227" s="654"/>
      <c r="B227" s="359" t="s">
        <v>1747</v>
      </c>
    </row>
    <row r="228" spans="1:2" ht="16.5" customHeight="1">
      <c r="A228" s="918" t="s">
        <v>1748</v>
      </c>
      <c r="B228" s="919"/>
    </row>
    <row r="229" spans="1:2">
      <c r="A229" s="654"/>
      <c r="B229" s="359" t="s">
        <v>1749</v>
      </c>
    </row>
    <row r="230" spans="1:2" ht="16.5" customHeight="1">
      <c r="A230" s="918" t="s">
        <v>1750</v>
      </c>
      <c r="B230" s="919"/>
    </row>
    <row r="231" spans="1:2">
      <c r="A231" s="654"/>
      <c r="B231" s="359" t="s">
        <v>1751</v>
      </c>
    </row>
    <row r="232" spans="1:2" ht="16.5" customHeight="1">
      <c r="A232" s="918" t="s">
        <v>1752</v>
      </c>
      <c r="B232" s="919"/>
    </row>
    <row r="233" spans="1:2" ht="16.5" customHeight="1">
      <c r="A233" s="654"/>
      <c r="B233" s="359" t="s">
        <v>1753</v>
      </c>
    </row>
    <row r="234" spans="1:2" ht="16.5" customHeight="1">
      <c r="A234" s="918" t="s">
        <v>393</v>
      </c>
      <c r="B234" s="919"/>
    </row>
    <row r="235" spans="1:2" ht="16.5" customHeight="1">
      <c r="A235" s="654"/>
      <c r="B235" s="359" t="s">
        <v>394</v>
      </c>
    </row>
    <row r="236" spans="1:2" ht="16.5" customHeight="1">
      <c r="A236" s="918" t="s">
        <v>1754</v>
      </c>
      <c r="B236" s="919"/>
    </row>
    <row r="237" spans="1:2" ht="16.5" customHeight="1">
      <c r="A237" s="918" t="s">
        <v>395</v>
      </c>
      <c r="B237" s="919"/>
    </row>
    <row r="238" spans="1:2" ht="16.5" customHeight="1">
      <c r="A238" s="654"/>
      <c r="B238" s="359" t="s">
        <v>1755</v>
      </c>
    </row>
    <row r="239" spans="1:2" ht="16.5" customHeight="1">
      <c r="A239" s="918" t="s">
        <v>396</v>
      </c>
      <c r="B239" s="919"/>
    </row>
    <row r="240" spans="1:2" ht="16.5" customHeight="1">
      <c r="A240" s="654"/>
      <c r="B240" s="359" t="s">
        <v>1756</v>
      </c>
    </row>
    <row r="241" spans="1:2" ht="16.5" customHeight="1">
      <c r="A241" s="918" t="s">
        <v>1757</v>
      </c>
      <c r="B241" s="919"/>
    </row>
    <row r="242" spans="1:2" ht="16.5" customHeight="1">
      <c r="A242" s="654"/>
      <c r="B242" s="359" t="s">
        <v>1758</v>
      </c>
    </row>
    <row r="243" spans="1:2" ht="16.5" customHeight="1">
      <c r="A243" s="918" t="s">
        <v>397</v>
      </c>
      <c r="B243" s="919"/>
    </row>
    <row r="244" spans="1:2" ht="16.5" customHeight="1">
      <c r="A244" s="654"/>
      <c r="B244" s="359" t="s">
        <v>398</v>
      </c>
    </row>
    <row r="245" spans="1:2" ht="16.5" customHeight="1">
      <c r="A245" s="918" t="s">
        <v>399</v>
      </c>
      <c r="B245" s="919"/>
    </row>
    <row r="246" spans="1:2" ht="16.5" customHeight="1">
      <c r="A246" s="654"/>
      <c r="B246" s="359" t="s">
        <v>1759</v>
      </c>
    </row>
    <row r="247" spans="1:2" ht="16.5" customHeight="1">
      <c r="A247" s="918" t="s">
        <v>400</v>
      </c>
      <c r="B247" s="919"/>
    </row>
    <row r="248" spans="1:2" ht="16.5" customHeight="1">
      <c r="A248" s="654"/>
      <c r="B248" s="359" t="s">
        <v>1760</v>
      </c>
    </row>
    <row r="249" spans="1:2" ht="16.5" customHeight="1">
      <c r="A249" s="918" t="s">
        <v>1761</v>
      </c>
      <c r="B249" s="919"/>
    </row>
    <row r="250" spans="1:2" ht="115.5">
      <c r="A250" s="654"/>
      <c r="B250" s="359" t="s">
        <v>1762</v>
      </c>
    </row>
    <row r="251" spans="1:2" ht="16.5" customHeight="1">
      <c r="A251" s="918" t="s">
        <v>401</v>
      </c>
      <c r="B251" s="919"/>
    </row>
    <row r="252" spans="1:2" ht="49.5">
      <c r="A252" s="654"/>
      <c r="B252" s="359" t="s">
        <v>402</v>
      </c>
    </row>
    <row r="253" spans="1:2" ht="16.5" customHeight="1">
      <c r="A253" s="918" t="s">
        <v>403</v>
      </c>
      <c r="B253" s="919"/>
    </row>
    <row r="254" spans="1:2">
      <c r="A254" s="654"/>
      <c r="B254" s="359" t="s">
        <v>404</v>
      </c>
    </row>
    <row r="255" spans="1:2" ht="16.5" customHeight="1">
      <c r="A255" s="918" t="s">
        <v>1763</v>
      </c>
      <c r="B255" s="919"/>
    </row>
    <row r="256" spans="1:2" ht="16.5" customHeight="1">
      <c r="A256" s="918" t="s">
        <v>405</v>
      </c>
      <c r="B256" s="919"/>
    </row>
    <row r="257" spans="1:2" ht="16.5" customHeight="1">
      <c r="A257" s="654"/>
      <c r="B257" s="359" t="s">
        <v>406</v>
      </c>
    </row>
    <row r="258" spans="1:2" ht="16.5" customHeight="1">
      <c r="A258" s="918" t="s">
        <v>1764</v>
      </c>
      <c r="B258" s="919"/>
    </row>
    <row r="259" spans="1:2" ht="16.5" customHeight="1">
      <c r="A259" s="654"/>
      <c r="B259" s="359" t="s">
        <v>1765</v>
      </c>
    </row>
    <row r="260" spans="1:2" ht="16.5" customHeight="1">
      <c r="A260" s="918" t="s">
        <v>1766</v>
      </c>
      <c r="B260" s="919"/>
    </row>
    <row r="261" spans="1:2" ht="16.5" customHeight="1">
      <c r="A261" s="654"/>
      <c r="B261" s="359" t="s">
        <v>1767</v>
      </c>
    </row>
    <row r="262" spans="1:2" ht="16.5" customHeight="1">
      <c r="A262" s="918" t="s">
        <v>407</v>
      </c>
      <c r="B262" s="919"/>
    </row>
    <row r="263" spans="1:2" ht="16.5" customHeight="1">
      <c r="A263" s="918" t="s">
        <v>408</v>
      </c>
      <c r="B263" s="919"/>
    </row>
    <row r="264" spans="1:2">
      <c r="A264" s="654"/>
      <c r="B264" s="359" t="s">
        <v>409</v>
      </c>
    </row>
    <row r="265" spans="1:2" ht="16.5" customHeight="1">
      <c r="A265" s="918" t="s">
        <v>1768</v>
      </c>
      <c r="B265" s="919"/>
    </row>
    <row r="266" spans="1:2" ht="33">
      <c r="A266" s="654"/>
      <c r="B266" s="359" t="s">
        <v>1769</v>
      </c>
    </row>
    <row r="267" spans="1:2" ht="16.5" customHeight="1">
      <c r="A267" s="918" t="s">
        <v>410</v>
      </c>
      <c r="B267" s="919"/>
    </row>
    <row r="268" spans="1:2" ht="16.5" customHeight="1">
      <c r="A268" s="918" t="s">
        <v>411</v>
      </c>
      <c r="B268" s="919"/>
    </row>
    <row r="269" spans="1:2" ht="16.5" customHeight="1">
      <c r="A269" s="918" t="s">
        <v>1770</v>
      </c>
      <c r="B269" s="919"/>
    </row>
    <row r="270" spans="1:2" ht="16.5" customHeight="1">
      <c r="A270" s="918" t="s">
        <v>412</v>
      </c>
      <c r="B270" s="919"/>
    </row>
    <row r="271" spans="1:2" ht="16.5" customHeight="1">
      <c r="A271" s="918" t="s">
        <v>413</v>
      </c>
      <c r="B271" s="919"/>
    </row>
    <row r="272" spans="1:2" ht="16.5" customHeight="1">
      <c r="A272" s="654"/>
      <c r="B272" s="359" t="s">
        <v>414</v>
      </c>
    </row>
    <row r="273" spans="1:2" ht="16.5" customHeight="1">
      <c r="A273" s="918" t="s">
        <v>415</v>
      </c>
      <c r="B273" s="919"/>
    </row>
    <row r="274" spans="1:2" ht="16.5" customHeight="1" thickBot="1">
      <c r="A274" s="655"/>
      <c r="B274" s="656" t="s">
        <v>416</v>
      </c>
    </row>
    <row r="275" spans="1:2" ht="16.5" customHeight="1">
      <c r="A275" s="924"/>
      <c r="B275" s="924"/>
    </row>
    <row r="276" spans="1:2" ht="21">
      <c r="A276" s="913" t="s">
        <v>3578</v>
      </c>
      <c r="B276" s="913"/>
    </row>
    <row r="277" spans="1:2" ht="16.5" customHeight="1">
      <c r="A277" s="913" t="s">
        <v>3579</v>
      </c>
      <c r="B277" s="913"/>
    </row>
    <row r="278" spans="1:2" ht="21">
      <c r="A278" s="915" t="s">
        <v>3705</v>
      </c>
      <c r="B278" s="915"/>
    </row>
    <row r="279" spans="1:2" ht="16.5" customHeight="1" thickBot="1">
      <c r="A279" s="910" t="s">
        <v>3639</v>
      </c>
      <c r="B279" s="910"/>
    </row>
    <row r="280" spans="1:2" ht="16.5" customHeight="1" thickBot="1">
      <c r="A280" s="920" t="s">
        <v>3706</v>
      </c>
      <c r="B280" s="921"/>
    </row>
    <row r="281" spans="1:2" ht="16.5" customHeight="1">
      <c r="A281" s="922" t="s">
        <v>310</v>
      </c>
      <c r="B281" s="923"/>
    </row>
    <row r="282" spans="1:2" ht="16.5" customHeight="1">
      <c r="A282" s="916" t="s">
        <v>345</v>
      </c>
      <c r="B282" s="917"/>
    </row>
    <row r="283" spans="1:2" ht="16.5" customHeight="1">
      <c r="A283" s="918" t="s">
        <v>3708</v>
      </c>
      <c r="B283" s="919"/>
    </row>
    <row r="284" spans="1:2" ht="16.5" customHeight="1">
      <c r="A284" s="918" t="s">
        <v>3709</v>
      </c>
      <c r="B284" s="919"/>
    </row>
    <row r="285" spans="1:2" ht="16.5" customHeight="1">
      <c r="A285" s="918" t="s">
        <v>417</v>
      </c>
      <c r="B285" s="919"/>
    </row>
    <row r="286" spans="1:2">
      <c r="A286" s="654"/>
      <c r="B286" s="359" t="s">
        <v>1771</v>
      </c>
    </row>
    <row r="287" spans="1:2" ht="16.5" customHeight="1">
      <c r="A287" s="918" t="s">
        <v>3710</v>
      </c>
      <c r="B287" s="919"/>
    </row>
    <row r="288" spans="1:2" ht="115.5">
      <c r="A288" s="654"/>
      <c r="B288" s="359" t="s">
        <v>3711</v>
      </c>
    </row>
    <row r="289" spans="1:2" ht="16.5" customHeight="1">
      <c r="A289" s="918" t="s">
        <v>1772</v>
      </c>
      <c r="B289" s="919"/>
    </row>
    <row r="290" spans="1:2" ht="82.5">
      <c r="A290" s="654"/>
      <c r="B290" s="359" t="s">
        <v>1773</v>
      </c>
    </row>
    <row r="291" spans="1:2" ht="16.5" customHeight="1">
      <c r="A291" s="918" t="s">
        <v>418</v>
      </c>
      <c r="B291" s="919"/>
    </row>
    <row r="292" spans="1:2" ht="16.5" customHeight="1">
      <c r="A292" s="918" t="s">
        <v>419</v>
      </c>
      <c r="B292" s="919"/>
    </row>
    <row r="293" spans="1:2" ht="16.5" customHeight="1">
      <c r="A293" s="654"/>
      <c r="B293" s="359" t="s">
        <v>420</v>
      </c>
    </row>
    <row r="294" spans="1:2" ht="16.5" customHeight="1">
      <c r="A294" s="918" t="s">
        <v>421</v>
      </c>
      <c r="B294" s="919"/>
    </row>
    <row r="295" spans="1:2" ht="16.5" customHeight="1">
      <c r="A295" s="654"/>
      <c r="B295" s="359" t="s">
        <v>422</v>
      </c>
    </row>
    <row r="296" spans="1:2" ht="16.5" customHeight="1">
      <c r="A296" s="918" t="s">
        <v>423</v>
      </c>
      <c r="B296" s="919"/>
    </row>
    <row r="297" spans="1:2" ht="16.5" customHeight="1">
      <c r="A297" s="918" t="s">
        <v>424</v>
      </c>
      <c r="B297" s="919"/>
    </row>
    <row r="298" spans="1:2" ht="17.25" thickBot="1">
      <c r="A298" s="655"/>
      <c r="B298" s="656" t="s">
        <v>425</v>
      </c>
    </row>
    <row r="299" spans="1:2" ht="16.5" customHeight="1">
      <c r="A299" s="924"/>
      <c r="B299" s="924"/>
    </row>
    <row r="300" spans="1:2" ht="21">
      <c r="A300" s="913" t="s">
        <v>3578</v>
      </c>
      <c r="B300" s="913"/>
    </row>
    <row r="301" spans="1:2" ht="16.5" customHeight="1">
      <c r="A301" s="913" t="s">
        <v>3579</v>
      </c>
      <c r="B301" s="913"/>
    </row>
    <row r="302" spans="1:2" ht="21">
      <c r="A302" s="915" t="s">
        <v>3705</v>
      </c>
      <c r="B302" s="915"/>
    </row>
    <row r="303" spans="1:2" ht="16.5" customHeight="1" thickBot="1">
      <c r="A303" s="910" t="s">
        <v>3639</v>
      </c>
      <c r="B303" s="910"/>
    </row>
    <row r="304" spans="1:2" ht="16.5" customHeight="1" thickBot="1">
      <c r="A304" s="920" t="s">
        <v>3706</v>
      </c>
      <c r="B304" s="921"/>
    </row>
    <row r="305" spans="1:2" ht="16.5" customHeight="1">
      <c r="A305" s="922" t="s">
        <v>310</v>
      </c>
      <c r="B305" s="923"/>
    </row>
    <row r="306" spans="1:2" ht="16.5" customHeight="1">
      <c r="A306" s="916" t="s">
        <v>345</v>
      </c>
      <c r="B306" s="917"/>
    </row>
    <row r="307" spans="1:2" ht="16.5" customHeight="1">
      <c r="A307" s="918" t="s">
        <v>1774</v>
      </c>
      <c r="B307" s="919"/>
    </row>
    <row r="308" spans="1:2" ht="16.5" customHeight="1">
      <c r="A308" s="918" t="s">
        <v>1775</v>
      </c>
      <c r="B308" s="919"/>
    </row>
    <row r="309" spans="1:2" ht="16.5" customHeight="1">
      <c r="A309" s="918" t="s">
        <v>426</v>
      </c>
      <c r="B309" s="919"/>
    </row>
    <row r="310" spans="1:2" ht="66">
      <c r="A310" s="654"/>
      <c r="B310" s="359" t="s">
        <v>427</v>
      </c>
    </row>
    <row r="311" spans="1:2" ht="16.5" customHeight="1">
      <c r="A311" s="918" t="s">
        <v>1776</v>
      </c>
      <c r="B311" s="919"/>
    </row>
    <row r="312" spans="1:2" ht="33">
      <c r="A312" s="654"/>
      <c r="B312" s="359" t="s">
        <v>1777</v>
      </c>
    </row>
    <row r="313" spans="1:2" ht="16.5" customHeight="1">
      <c r="A313" s="918" t="s">
        <v>1778</v>
      </c>
      <c r="B313" s="919"/>
    </row>
    <row r="314" spans="1:2" ht="99">
      <c r="A314" s="654"/>
      <c r="B314" s="359" t="s">
        <v>1779</v>
      </c>
    </row>
    <row r="315" spans="1:2" ht="16.5" customHeight="1">
      <c r="A315" s="918" t="s">
        <v>1780</v>
      </c>
      <c r="B315" s="919"/>
    </row>
    <row r="316" spans="1:2" ht="33">
      <c r="A316" s="654"/>
      <c r="B316" s="359" t="s">
        <v>1781</v>
      </c>
    </row>
    <row r="317" spans="1:2" ht="16.5" customHeight="1">
      <c r="A317" s="918" t="s">
        <v>429</v>
      </c>
      <c r="B317" s="919"/>
    </row>
    <row r="318" spans="1:2" ht="16.5" customHeight="1">
      <c r="A318" s="654"/>
      <c r="B318" s="359" t="s">
        <v>430</v>
      </c>
    </row>
    <row r="319" spans="1:2" ht="16.5" customHeight="1">
      <c r="A319" s="918" t="s">
        <v>1782</v>
      </c>
      <c r="B319" s="919"/>
    </row>
    <row r="320" spans="1:2" ht="16.5" customHeight="1">
      <c r="A320" s="654"/>
      <c r="B320" s="359" t="s">
        <v>1783</v>
      </c>
    </row>
    <row r="321" spans="1:2" ht="16.5" customHeight="1">
      <c r="A321" s="918" t="s">
        <v>431</v>
      </c>
      <c r="B321" s="919"/>
    </row>
    <row r="322" spans="1:2">
      <c r="A322" s="654"/>
      <c r="B322" s="359" t="s">
        <v>432</v>
      </c>
    </row>
    <row r="323" spans="1:2" ht="16.5" customHeight="1">
      <c r="A323" s="918" t="s">
        <v>1784</v>
      </c>
      <c r="B323" s="919"/>
    </row>
    <row r="324" spans="1:2" ht="16.5" customHeight="1">
      <c r="A324" s="918" t="s">
        <v>1785</v>
      </c>
      <c r="B324" s="919"/>
    </row>
    <row r="325" spans="1:2" ht="16.5" customHeight="1">
      <c r="A325" s="654"/>
      <c r="B325" s="359" t="s">
        <v>1786</v>
      </c>
    </row>
    <row r="326" spans="1:2" ht="16.5" customHeight="1">
      <c r="A326" s="918" t="s">
        <v>1787</v>
      </c>
      <c r="B326" s="919"/>
    </row>
    <row r="327" spans="1:2" ht="16.5" customHeight="1">
      <c r="A327" s="918" t="s">
        <v>1788</v>
      </c>
      <c r="B327" s="919"/>
    </row>
    <row r="328" spans="1:2">
      <c r="A328" s="654"/>
      <c r="B328" s="359" t="s">
        <v>1789</v>
      </c>
    </row>
    <row r="329" spans="1:2" ht="16.5" customHeight="1">
      <c r="A329" s="918" t="s">
        <v>1790</v>
      </c>
      <c r="B329" s="919"/>
    </row>
    <row r="330" spans="1:2" ht="33">
      <c r="A330" s="654"/>
      <c r="B330" s="359" t="s">
        <v>1791</v>
      </c>
    </row>
    <row r="331" spans="1:2" ht="16.5" customHeight="1">
      <c r="A331" s="918" t="s">
        <v>1792</v>
      </c>
      <c r="B331" s="919"/>
    </row>
    <row r="332" spans="1:2" ht="16.5" customHeight="1">
      <c r="A332" s="918" t="s">
        <v>1793</v>
      </c>
      <c r="B332" s="919"/>
    </row>
    <row r="333" spans="1:2" ht="16.5" customHeight="1">
      <c r="A333" s="918" t="s">
        <v>433</v>
      </c>
      <c r="B333" s="919"/>
    </row>
    <row r="334" spans="1:2" ht="148.5">
      <c r="A334" s="654"/>
      <c r="B334" s="359" t="s">
        <v>1794</v>
      </c>
    </row>
    <row r="335" spans="1:2" ht="16.5" customHeight="1">
      <c r="A335" s="918" t="s">
        <v>1795</v>
      </c>
      <c r="B335" s="919"/>
    </row>
    <row r="336" spans="1:2" ht="16.5" customHeight="1" thickBot="1">
      <c r="A336" s="655"/>
      <c r="B336" s="656" t="s">
        <v>1796</v>
      </c>
    </row>
    <row r="337" spans="1:2">
      <c r="A337" s="924"/>
      <c r="B337" s="924"/>
    </row>
    <row r="338" spans="1:2" ht="16.5" customHeight="1">
      <c r="A338" s="913" t="s">
        <v>3578</v>
      </c>
      <c r="B338" s="913"/>
    </row>
    <row r="339" spans="1:2" ht="16.5" customHeight="1">
      <c r="A339" s="913" t="s">
        <v>3579</v>
      </c>
      <c r="B339" s="913"/>
    </row>
    <row r="340" spans="1:2" ht="21">
      <c r="A340" s="915" t="s">
        <v>3705</v>
      </c>
      <c r="B340" s="915"/>
    </row>
    <row r="341" spans="1:2" ht="16.5" customHeight="1" thickBot="1">
      <c r="A341" s="910" t="s">
        <v>3639</v>
      </c>
      <c r="B341" s="910"/>
    </row>
    <row r="342" spans="1:2" ht="17.25" thickBot="1">
      <c r="A342" s="920" t="s">
        <v>3706</v>
      </c>
      <c r="B342" s="921"/>
    </row>
    <row r="343" spans="1:2" ht="16.5" customHeight="1">
      <c r="A343" s="922" t="s">
        <v>310</v>
      </c>
      <c r="B343" s="923"/>
    </row>
    <row r="344" spans="1:2" ht="16.5" customHeight="1">
      <c r="A344" s="916" t="s">
        <v>345</v>
      </c>
      <c r="B344" s="917"/>
    </row>
    <row r="345" spans="1:2" ht="17.25" customHeight="1" thickBot="1">
      <c r="A345" s="925" t="s">
        <v>434</v>
      </c>
      <c r="B345" s="926"/>
    </row>
    <row r="346" spans="1:2">
      <c r="A346" s="924"/>
      <c r="B346" s="924"/>
    </row>
    <row r="347" spans="1:2" ht="21">
      <c r="A347" s="913" t="s">
        <v>3578</v>
      </c>
      <c r="B347" s="913"/>
    </row>
    <row r="348" spans="1:2" ht="21">
      <c r="A348" s="913" t="s">
        <v>3579</v>
      </c>
      <c r="B348" s="913"/>
    </row>
    <row r="349" spans="1:2" ht="16.5" customHeight="1">
      <c r="A349" s="915" t="s">
        <v>3705</v>
      </c>
      <c r="B349" s="915"/>
    </row>
    <row r="350" spans="1:2" ht="16.5" customHeight="1" thickBot="1">
      <c r="A350" s="910" t="s">
        <v>3639</v>
      </c>
      <c r="B350" s="910"/>
    </row>
    <row r="351" spans="1:2" ht="17.25" customHeight="1" thickBot="1">
      <c r="A351" s="920" t="s">
        <v>3706</v>
      </c>
      <c r="B351" s="921"/>
    </row>
    <row r="352" spans="1:2" ht="16.5" customHeight="1">
      <c r="A352" s="922" t="s">
        <v>310</v>
      </c>
      <c r="B352" s="923"/>
    </row>
    <row r="353" spans="1:2" ht="16.5" customHeight="1">
      <c r="A353" s="916" t="s">
        <v>345</v>
      </c>
      <c r="B353" s="917"/>
    </row>
    <row r="354" spans="1:2" ht="16.5" customHeight="1">
      <c r="A354" s="918" t="s">
        <v>1797</v>
      </c>
      <c r="B354" s="919"/>
    </row>
    <row r="355" spans="1:2" ht="16.5" customHeight="1">
      <c r="A355" s="918" t="s">
        <v>1798</v>
      </c>
      <c r="B355" s="919"/>
    </row>
    <row r="356" spans="1:2" ht="16.5" customHeight="1">
      <c r="A356" s="918" t="s">
        <v>1799</v>
      </c>
      <c r="B356" s="919"/>
    </row>
    <row r="357" spans="1:2" ht="99.75" thickBot="1">
      <c r="A357" s="655"/>
      <c r="B357" s="656" t="s">
        <v>1800</v>
      </c>
    </row>
    <row r="358" spans="1:2">
      <c r="A358" s="894"/>
      <c r="B358" s="894"/>
    </row>
  </sheetData>
  <mergeCells count="247">
    <mergeCell ref="A302:B302"/>
    <mergeCell ref="A305:B305"/>
    <mergeCell ref="A307:B307"/>
    <mergeCell ref="A324:B324"/>
    <mergeCell ref="A321:B321"/>
    <mergeCell ref="A323:B323"/>
    <mergeCell ref="A313:B313"/>
    <mergeCell ref="A287:B287"/>
    <mergeCell ref="A289:B289"/>
    <mergeCell ref="A303:B303"/>
    <mergeCell ref="A304:B304"/>
    <mergeCell ref="A327:B327"/>
    <mergeCell ref="A329:B329"/>
    <mergeCell ref="A326:B326"/>
    <mergeCell ref="A315:B315"/>
    <mergeCell ref="A317:B317"/>
    <mergeCell ref="A319:B319"/>
    <mergeCell ref="A306:B306"/>
    <mergeCell ref="A308:B308"/>
    <mergeCell ref="A309:B309"/>
    <mergeCell ref="A311:B311"/>
    <mergeCell ref="A207:B207"/>
    <mergeCell ref="A209:B209"/>
    <mergeCell ref="A212:B212"/>
    <mergeCell ref="A214:B214"/>
    <mergeCell ref="A216:B216"/>
    <mergeCell ref="A223:B223"/>
    <mergeCell ref="A237:B237"/>
    <mergeCell ref="A226:B226"/>
    <mergeCell ref="A228:B228"/>
    <mergeCell ref="A230:B230"/>
    <mergeCell ref="A218:B218"/>
    <mergeCell ref="A219:B219"/>
    <mergeCell ref="A220:B220"/>
    <mergeCell ref="A221:B221"/>
    <mergeCell ref="A222:B222"/>
    <mergeCell ref="A224:B224"/>
    <mergeCell ref="A208:B208"/>
    <mergeCell ref="A210:B210"/>
    <mergeCell ref="A215:B215"/>
    <mergeCell ref="A217:B217"/>
    <mergeCell ref="A232:B232"/>
    <mergeCell ref="A234:B234"/>
    <mergeCell ref="A236:B236"/>
    <mergeCell ref="A358:B358"/>
    <mergeCell ref="A354:B354"/>
    <mergeCell ref="A355:B355"/>
    <mergeCell ref="A356:B356"/>
    <mergeCell ref="A348:B348"/>
    <mergeCell ref="A349:B349"/>
    <mergeCell ref="A350:B350"/>
    <mergeCell ref="A351:B351"/>
    <mergeCell ref="A352:B352"/>
    <mergeCell ref="A353:B353"/>
    <mergeCell ref="A343:B343"/>
    <mergeCell ref="A344:B344"/>
    <mergeCell ref="A345:B345"/>
    <mergeCell ref="A346:B346"/>
    <mergeCell ref="A347:B347"/>
    <mergeCell ref="A331:B331"/>
    <mergeCell ref="A333:B333"/>
    <mergeCell ref="A335:B335"/>
    <mergeCell ref="A338:B338"/>
    <mergeCell ref="A339:B339"/>
    <mergeCell ref="A332:B332"/>
    <mergeCell ref="A337:B337"/>
    <mergeCell ref="A340:B340"/>
    <mergeCell ref="A342:B342"/>
    <mergeCell ref="A341:B341"/>
    <mergeCell ref="A275:B275"/>
    <mergeCell ref="A277:B277"/>
    <mergeCell ref="A279:B279"/>
    <mergeCell ref="A280:B280"/>
    <mergeCell ref="A281:B281"/>
    <mergeCell ref="A296:B296"/>
    <mergeCell ref="A297:B297"/>
    <mergeCell ref="A299:B299"/>
    <mergeCell ref="A301:B301"/>
    <mergeCell ref="A291:B291"/>
    <mergeCell ref="A292:B292"/>
    <mergeCell ref="A294:B294"/>
    <mergeCell ref="A282:B282"/>
    <mergeCell ref="A283:B283"/>
    <mergeCell ref="A285:B285"/>
    <mergeCell ref="A300:B300"/>
    <mergeCell ref="A271:B271"/>
    <mergeCell ref="A249:B249"/>
    <mergeCell ref="A270:B270"/>
    <mergeCell ref="A269:B269"/>
    <mergeCell ref="A273:B273"/>
    <mergeCell ref="A276:B276"/>
    <mergeCell ref="A278:B278"/>
    <mergeCell ref="A284:B284"/>
    <mergeCell ref="A239:B239"/>
    <mergeCell ref="A241:B241"/>
    <mergeCell ref="A243:B243"/>
    <mergeCell ref="A245:B245"/>
    <mergeCell ref="A247:B247"/>
    <mergeCell ref="A263:B263"/>
    <mergeCell ref="A265:B265"/>
    <mergeCell ref="A267:B267"/>
    <mergeCell ref="A268:B268"/>
    <mergeCell ref="A251:B251"/>
    <mergeCell ref="A253:B253"/>
    <mergeCell ref="A255:B255"/>
    <mergeCell ref="A256:B256"/>
    <mergeCell ref="A258:B258"/>
    <mergeCell ref="A260:B260"/>
    <mergeCell ref="A262:B262"/>
    <mergeCell ref="A203:B203"/>
    <mergeCell ref="A205:B205"/>
    <mergeCell ref="A206:B206"/>
    <mergeCell ref="A187:B187"/>
    <mergeCell ref="A189:B189"/>
    <mergeCell ref="A191:B191"/>
    <mergeCell ref="A193:B193"/>
    <mergeCell ref="A174:B174"/>
    <mergeCell ref="A175:B175"/>
    <mergeCell ref="A177:B177"/>
    <mergeCell ref="A179:B179"/>
    <mergeCell ref="A181:B181"/>
    <mergeCell ref="A183:B183"/>
    <mergeCell ref="A185:B185"/>
    <mergeCell ref="A194:B194"/>
    <mergeCell ref="A196:B196"/>
    <mergeCell ref="A198:B198"/>
    <mergeCell ref="A199:B199"/>
    <mergeCell ref="A201:B201"/>
    <mergeCell ref="A168:B168"/>
    <mergeCell ref="A170:B170"/>
    <mergeCell ref="A172:B172"/>
    <mergeCell ref="A160:B160"/>
    <mergeCell ref="A162:B162"/>
    <mergeCell ref="A164:B164"/>
    <mergeCell ref="A166:B166"/>
    <mergeCell ref="A161:B161"/>
    <mergeCell ref="A153:B153"/>
    <mergeCell ref="A154:B154"/>
    <mergeCell ref="A155:B155"/>
    <mergeCell ref="A156:B156"/>
    <mergeCell ref="A157:B157"/>
    <mergeCell ref="A159:B159"/>
    <mergeCell ref="A143:B143"/>
    <mergeCell ref="A145:B145"/>
    <mergeCell ref="A147:B147"/>
    <mergeCell ref="A152:B152"/>
    <mergeCell ref="A144:B144"/>
    <mergeCell ref="A148:B148"/>
    <mergeCell ref="A150:B150"/>
    <mergeCell ref="A158:B158"/>
    <mergeCell ref="A133:B133"/>
    <mergeCell ref="A135:B135"/>
    <mergeCell ref="A137:B137"/>
    <mergeCell ref="A140:B140"/>
    <mergeCell ref="A142:B142"/>
    <mergeCell ref="A121:B121"/>
    <mergeCell ref="A123:B123"/>
    <mergeCell ref="A125:B125"/>
    <mergeCell ref="A131:B131"/>
    <mergeCell ref="A126:B126"/>
    <mergeCell ref="A128:B128"/>
    <mergeCell ref="A130:B130"/>
    <mergeCell ref="A139:B139"/>
    <mergeCell ref="A141:B141"/>
    <mergeCell ref="A119:B119"/>
    <mergeCell ref="A104:B104"/>
    <mergeCell ref="A106:B106"/>
    <mergeCell ref="A107:B107"/>
    <mergeCell ref="A109:B109"/>
    <mergeCell ref="A111:B111"/>
    <mergeCell ref="A113:B113"/>
    <mergeCell ref="A115:B115"/>
    <mergeCell ref="A117:B117"/>
    <mergeCell ref="A96:B96"/>
    <mergeCell ref="A98:B98"/>
    <mergeCell ref="A100:B100"/>
    <mergeCell ref="A102:B102"/>
    <mergeCell ref="A88:B88"/>
    <mergeCell ref="A89:B89"/>
    <mergeCell ref="A90:B90"/>
    <mergeCell ref="A91:B91"/>
    <mergeCell ref="A92:B92"/>
    <mergeCell ref="A94:B94"/>
    <mergeCell ref="A93:B93"/>
    <mergeCell ref="A95:B95"/>
    <mergeCell ref="A79:B79"/>
    <mergeCell ref="A86:B86"/>
    <mergeCell ref="A87:B87"/>
    <mergeCell ref="A68:B68"/>
    <mergeCell ref="A70:B70"/>
    <mergeCell ref="A72:B72"/>
    <mergeCell ref="A74:B74"/>
    <mergeCell ref="A75:B75"/>
    <mergeCell ref="A77:B77"/>
    <mergeCell ref="A76:B76"/>
    <mergeCell ref="A78:B78"/>
    <mergeCell ref="A80:B80"/>
    <mergeCell ref="A82:B82"/>
    <mergeCell ref="A84:B84"/>
    <mergeCell ref="A60:B60"/>
    <mergeCell ref="A61:B61"/>
    <mergeCell ref="A62:B62"/>
    <mergeCell ref="A63:B63"/>
    <mergeCell ref="A64:B64"/>
    <mergeCell ref="A66:B66"/>
    <mergeCell ref="A54:B54"/>
    <mergeCell ref="A55:B55"/>
    <mergeCell ref="A56:B56"/>
    <mergeCell ref="A57:B57"/>
    <mergeCell ref="A58:B58"/>
    <mergeCell ref="A59:B59"/>
    <mergeCell ref="A46:B46"/>
    <mergeCell ref="A47:B47"/>
    <mergeCell ref="A48:B48"/>
    <mergeCell ref="A49:B49"/>
    <mergeCell ref="A51:B51"/>
    <mergeCell ref="A52:B52"/>
    <mergeCell ref="A38:B38"/>
    <mergeCell ref="A40:B40"/>
    <mergeCell ref="A42:B42"/>
    <mergeCell ref="A43:B43"/>
    <mergeCell ref="A44:B44"/>
    <mergeCell ref="A45:B45"/>
    <mergeCell ref="A28:B28"/>
    <mergeCell ref="A30:B30"/>
    <mergeCell ref="A31:B31"/>
    <mergeCell ref="A33:B33"/>
    <mergeCell ref="A35:B35"/>
    <mergeCell ref="A36:B36"/>
    <mergeCell ref="A16:B16"/>
    <mergeCell ref="A18:B18"/>
    <mergeCell ref="A20:B20"/>
    <mergeCell ref="A22:B22"/>
    <mergeCell ref="A24:B24"/>
    <mergeCell ref="A26:B26"/>
    <mergeCell ref="A7:B7"/>
    <mergeCell ref="A8:B8"/>
    <mergeCell ref="A10:B10"/>
    <mergeCell ref="A11:B11"/>
    <mergeCell ref="A13:B13"/>
    <mergeCell ref="A14:B14"/>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54" max="16383" man="1"/>
    <brk id="98" max="16383" man="1"/>
    <brk id="164" max="16383" man="1"/>
    <brk id="226" max="16383" man="1"/>
    <brk id="287" max="16383" man="1"/>
    <brk id="311" max="16383" man="1"/>
    <brk id="343" max="16383" man="1"/>
    <brk id="352"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D115"/>
  <sheetViews>
    <sheetView workbookViewId="0">
      <selection activeCell="D116" sqref="D116"/>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172</v>
      </c>
      <c r="D7" s="648">
        <v>0</v>
      </c>
    </row>
    <row r="8" spans="1:4">
      <c r="A8" s="649">
        <v>879584</v>
      </c>
      <c r="B8" s="513">
        <v>847458</v>
      </c>
      <c r="C8" s="650" t="s">
        <v>435</v>
      </c>
      <c r="D8" s="651">
        <v>832891</v>
      </c>
    </row>
    <row r="9" spans="1:4">
      <c r="A9" s="649">
        <v>550272</v>
      </c>
      <c r="B9" s="513">
        <v>526185</v>
      </c>
      <c r="C9" s="650" t="s">
        <v>436</v>
      </c>
      <c r="D9" s="651">
        <v>499259</v>
      </c>
    </row>
    <row r="10" spans="1:4">
      <c r="A10" s="652">
        <v>4409</v>
      </c>
      <c r="B10" s="515">
        <v>3967</v>
      </c>
      <c r="C10" s="639" t="s">
        <v>254</v>
      </c>
      <c r="D10" s="547">
        <v>8491</v>
      </c>
    </row>
    <row r="11" spans="1:4">
      <c r="A11" s="652">
        <v>2</v>
      </c>
      <c r="B11" s="515">
        <v>0</v>
      </c>
      <c r="C11" s="639" t="s">
        <v>257</v>
      </c>
      <c r="D11" s="547">
        <v>0</v>
      </c>
    </row>
    <row r="12" spans="1:4">
      <c r="A12" s="652">
        <v>1670</v>
      </c>
      <c r="B12" s="515">
        <v>1370</v>
      </c>
      <c r="C12" s="639" t="s">
        <v>289</v>
      </c>
      <c r="D12" s="547">
        <v>5830</v>
      </c>
    </row>
    <row r="13" spans="1:4">
      <c r="A13" s="652">
        <v>2603</v>
      </c>
      <c r="B13" s="515">
        <v>2200</v>
      </c>
      <c r="C13" s="639" t="s">
        <v>261</v>
      </c>
      <c r="D13" s="547">
        <v>2264</v>
      </c>
    </row>
    <row r="14" spans="1:4">
      <c r="A14" s="652">
        <v>134</v>
      </c>
      <c r="B14" s="515">
        <v>397</v>
      </c>
      <c r="C14" s="639" t="s">
        <v>262</v>
      </c>
      <c r="D14" s="547">
        <v>397</v>
      </c>
    </row>
    <row r="15" spans="1:4">
      <c r="A15" s="652">
        <v>4</v>
      </c>
      <c r="B15" s="515">
        <v>0</v>
      </c>
      <c r="C15" s="639" t="s">
        <v>263</v>
      </c>
      <c r="D15" s="547">
        <v>0</v>
      </c>
    </row>
    <row r="16" spans="1:4">
      <c r="A16" s="652">
        <v>4</v>
      </c>
      <c r="B16" s="515">
        <v>0</v>
      </c>
      <c r="C16" s="639" t="s">
        <v>265</v>
      </c>
      <c r="D16" s="547">
        <v>0</v>
      </c>
    </row>
    <row r="17" spans="1:4">
      <c r="A17" s="652">
        <v>3</v>
      </c>
      <c r="B17" s="515">
        <v>0</v>
      </c>
      <c r="C17" s="639" t="s">
        <v>267</v>
      </c>
      <c r="D17" s="547">
        <v>0</v>
      </c>
    </row>
    <row r="18" spans="1:4">
      <c r="A18" s="652">
        <v>3</v>
      </c>
      <c r="B18" s="515">
        <v>0</v>
      </c>
      <c r="C18" s="639" t="s">
        <v>269</v>
      </c>
      <c r="D18" s="547">
        <v>0</v>
      </c>
    </row>
    <row r="19" spans="1:4">
      <c r="A19" s="652">
        <v>222481</v>
      </c>
      <c r="B19" s="515">
        <v>185887</v>
      </c>
      <c r="C19" s="639" t="s">
        <v>271</v>
      </c>
      <c r="D19" s="547">
        <v>175730</v>
      </c>
    </row>
    <row r="20" spans="1:4">
      <c r="A20" s="652">
        <v>132962</v>
      </c>
      <c r="B20" s="515">
        <v>97639</v>
      </c>
      <c r="C20" s="639" t="s">
        <v>272</v>
      </c>
      <c r="D20" s="547">
        <v>85830</v>
      </c>
    </row>
    <row r="21" spans="1:4">
      <c r="A21" s="652">
        <v>36143</v>
      </c>
      <c r="B21" s="515">
        <v>36593</v>
      </c>
      <c r="C21" s="639" t="s">
        <v>273</v>
      </c>
      <c r="D21" s="547">
        <v>35915</v>
      </c>
    </row>
    <row r="22" spans="1:4">
      <c r="A22" s="652">
        <v>41755</v>
      </c>
      <c r="B22" s="515">
        <v>46331</v>
      </c>
      <c r="C22" s="639" t="s">
        <v>274</v>
      </c>
      <c r="D22" s="547">
        <v>45247</v>
      </c>
    </row>
    <row r="23" spans="1:4">
      <c r="A23" s="652">
        <v>5814</v>
      </c>
      <c r="B23" s="515">
        <v>5239</v>
      </c>
      <c r="C23" s="639" t="s">
        <v>275</v>
      </c>
      <c r="D23" s="547">
        <v>4667</v>
      </c>
    </row>
    <row r="24" spans="1:4">
      <c r="A24" s="652">
        <v>5591</v>
      </c>
      <c r="B24" s="515">
        <v>25</v>
      </c>
      <c r="C24" s="639" t="s">
        <v>276</v>
      </c>
      <c r="D24" s="547">
        <v>4071</v>
      </c>
    </row>
    <row r="25" spans="1:4">
      <c r="A25" s="652">
        <v>217</v>
      </c>
      <c r="B25" s="515">
        <v>60</v>
      </c>
      <c r="C25" s="639" t="s">
        <v>278</v>
      </c>
      <c r="D25" s="547">
        <v>0</v>
      </c>
    </row>
    <row r="26" spans="1:4">
      <c r="A26" s="652">
        <v>317216</v>
      </c>
      <c r="B26" s="515">
        <v>330662</v>
      </c>
      <c r="C26" s="639" t="s">
        <v>279</v>
      </c>
      <c r="D26" s="547">
        <v>315038</v>
      </c>
    </row>
    <row r="27" spans="1:4">
      <c r="A27" s="652">
        <v>316998</v>
      </c>
      <c r="B27" s="515">
        <v>330422</v>
      </c>
      <c r="C27" s="639" t="s">
        <v>290</v>
      </c>
      <c r="D27" s="547">
        <v>314798</v>
      </c>
    </row>
    <row r="28" spans="1:4">
      <c r="A28" s="652">
        <v>217</v>
      </c>
      <c r="B28" s="515">
        <v>240</v>
      </c>
      <c r="C28" s="639" t="s">
        <v>282</v>
      </c>
      <c r="D28" s="547">
        <v>240</v>
      </c>
    </row>
    <row r="29" spans="1:4">
      <c r="A29" s="652">
        <v>6159</v>
      </c>
      <c r="B29" s="515">
        <v>5669</v>
      </c>
      <c r="C29" s="639" t="s">
        <v>305</v>
      </c>
      <c r="D29" s="547">
        <v>0</v>
      </c>
    </row>
    <row r="30" spans="1:4" ht="17.25" thickBot="1">
      <c r="A30" s="653">
        <v>6159</v>
      </c>
      <c r="B30" s="549">
        <v>5669</v>
      </c>
      <c r="C30" s="641" t="s">
        <v>306</v>
      </c>
      <c r="D30" s="550">
        <v>0</v>
      </c>
    </row>
    <row r="31" spans="1:4" ht="21">
      <c r="A31" s="407"/>
      <c r="B31" s="913" t="s">
        <v>1524</v>
      </c>
      <c r="C31" s="913"/>
      <c r="D31" s="571"/>
    </row>
    <row r="32" spans="1:4" ht="21">
      <c r="A32" s="407"/>
      <c r="B32" s="913" t="s">
        <v>1525</v>
      </c>
      <c r="C32" s="913"/>
      <c r="D32" s="571"/>
    </row>
    <row r="33" spans="1:4" ht="21">
      <c r="A33" s="407"/>
      <c r="B33" s="915" t="s">
        <v>1801</v>
      </c>
      <c r="C33" s="915"/>
      <c r="D33" s="486"/>
    </row>
    <row r="34" spans="1:4" ht="17.25" thickBot="1">
      <c r="A34" s="577"/>
      <c r="B34" s="910" t="s">
        <v>1527</v>
      </c>
      <c r="C34" s="910"/>
      <c r="D34" s="507" t="s">
        <v>1435</v>
      </c>
    </row>
    <row r="35" spans="1:4">
      <c r="A35" s="901" t="s">
        <v>1411</v>
      </c>
      <c r="B35" s="903" t="s">
        <v>1413</v>
      </c>
      <c r="C35" s="903" t="s">
        <v>1637</v>
      </c>
      <c r="D35" s="908" t="s">
        <v>1412</v>
      </c>
    </row>
    <row r="36" spans="1:4" ht="17.25" thickBot="1">
      <c r="A36" s="911"/>
      <c r="B36" s="912"/>
      <c r="C36" s="912"/>
      <c r="D36" s="914"/>
    </row>
    <row r="37" spans="1:4">
      <c r="A37" s="646">
        <v>0</v>
      </c>
      <c r="B37" s="511">
        <v>0</v>
      </c>
      <c r="C37" s="647" t="s">
        <v>172</v>
      </c>
      <c r="D37" s="648">
        <v>0</v>
      </c>
    </row>
    <row r="38" spans="1:4">
      <c r="A38" s="649">
        <v>224376</v>
      </c>
      <c r="B38" s="513">
        <v>216475</v>
      </c>
      <c r="C38" s="650" t="s">
        <v>437</v>
      </c>
      <c r="D38" s="651">
        <v>224127</v>
      </c>
    </row>
    <row r="39" spans="1:4">
      <c r="A39" s="652">
        <v>40511</v>
      </c>
      <c r="B39" s="515">
        <v>40314</v>
      </c>
      <c r="C39" s="639" t="s">
        <v>254</v>
      </c>
      <c r="D39" s="547">
        <v>41491</v>
      </c>
    </row>
    <row r="40" spans="1:4">
      <c r="A40" s="652">
        <v>904</v>
      </c>
      <c r="B40" s="515">
        <v>1213</v>
      </c>
      <c r="C40" s="639" t="s">
        <v>255</v>
      </c>
      <c r="D40" s="547">
        <v>1100</v>
      </c>
    </row>
    <row r="41" spans="1:4">
      <c r="A41" s="652">
        <v>37</v>
      </c>
      <c r="B41" s="515">
        <v>78</v>
      </c>
      <c r="C41" s="639" t="s">
        <v>256</v>
      </c>
      <c r="D41" s="547">
        <v>78</v>
      </c>
    </row>
    <row r="42" spans="1:4">
      <c r="A42" s="652">
        <v>1</v>
      </c>
      <c r="B42" s="515">
        <v>0</v>
      </c>
      <c r="C42" s="639" t="s">
        <v>257</v>
      </c>
      <c r="D42" s="547">
        <v>0</v>
      </c>
    </row>
    <row r="43" spans="1:4">
      <c r="A43" s="652">
        <v>10</v>
      </c>
      <c r="B43" s="515">
        <v>40</v>
      </c>
      <c r="C43" s="639" t="s">
        <v>258</v>
      </c>
      <c r="D43" s="547">
        <v>40</v>
      </c>
    </row>
    <row r="44" spans="1:4">
      <c r="A44" s="652">
        <v>29068</v>
      </c>
      <c r="B44" s="515">
        <v>28317</v>
      </c>
      <c r="C44" s="639" t="s">
        <v>259</v>
      </c>
      <c r="D44" s="547">
        <v>26117</v>
      </c>
    </row>
    <row r="45" spans="1:4">
      <c r="A45" s="652">
        <v>2861</v>
      </c>
      <c r="B45" s="515">
        <v>3561</v>
      </c>
      <c r="C45" s="639" t="s">
        <v>260</v>
      </c>
      <c r="D45" s="547">
        <v>5532</v>
      </c>
    </row>
    <row r="46" spans="1:4">
      <c r="A46" s="652">
        <v>4142</v>
      </c>
      <c r="B46" s="515">
        <v>6130</v>
      </c>
      <c r="C46" s="639" t="s">
        <v>289</v>
      </c>
      <c r="D46" s="547">
        <v>7362</v>
      </c>
    </row>
    <row r="47" spans="1:4">
      <c r="A47" s="652">
        <v>3489</v>
      </c>
      <c r="B47" s="515">
        <v>975</v>
      </c>
      <c r="C47" s="639" t="s">
        <v>261</v>
      </c>
      <c r="D47" s="547">
        <v>1262</v>
      </c>
    </row>
    <row r="48" spans="1:4">
      <c r="A48" s="652">
        <v>175</v>
      </c>
      <c r="B48" s="515">
        <v>235</v>
      </c>
      <c r="C48" s="639" t="s">
        <v>263</v>
      </c>
      <c r="D48" s="547">
        <v>235</v>
      </c>
    </row>
    <row r="49" spans="1:4">
      <c r="A49" s="652">
        <v>50</v>
      </c>
      <c r="B49" s="515">
        <v>0</v>
      </c>
      <c r="C49" s="639" t="s">
        <v>264</v>
      </c>
      <c r="D49" s="547">
        <v>0</v>
      </c>
    </row>
    <row r="50" spans="1:4">
      <c r="A50" s="652">
        <v>124</v>
      </c>
      <c r="B50" s="515">
        <v>235</v>
      </c>
      <c r="C50" s="639" t="s">
        <v>265</v>
      </c>
      <c r="D50" s="547">
        <v>235</v>
      </c>
    </row>
    <row r="51" spans="1:4">
      <c r="A51" s="652">
        <v>55</v>
      </c>
      <c r="B51" s="515">
        <v>72</v>
      </c>
      <c r="C51" s="639" t="s">
        <v>267</v>
      </c>
      <c r="D51" s="547">
        <v>72</v>
      </c>
    </row>
    <row r="52" spans="1:4">
      <c r="A52" s="652">
        <v>55</v>
      </c>
      <c r="B52" s="515">
        <v>72</v>
      </c>
      <c r="C52" s="639" t="s">
        <v>270</v>
      </c>
      <c r="D52" s="547">
        <v>72</v>
      </c>
    </row>
    <row r="53" spans="1:4">
      <c r="A53" s="652">
        <v>127644</v>
      </c>
      <c r="B53" s="515">
        <v>130403</v>
      </c>
      <c r="C53" s="639" t="s">
        <v>271</v>
      </c>
      <c r="D53" s="547">
        <v>130351</v>
      </c>
    </row>
    <row r="54" spans="1:4">
      <c r="A54" s="652">
        <v>137</v>
      </c>
      <c r="B54" s="515">
        <v>137</v>
      </c>
      <c r="C54" s="639" t="s">
        <v>272</v>
      </c>
      <c r="D54" s="547">
        <v>304</v>
      </c>
    </row>
    <row r="55" spans="1:4">
      <c r="A55" s="652">
        <v>118908</v>
      </c>
      <c r="B55" s="515">
        <v>123104</v>
      </c>
      <c r="C55" s="639" t="s">
        <v>273</v>
      </c>
      <c r="D55" s="547">
        <v>123018</v>
      </c>
    </row>
    <row r="56" spans="1:4">
      <c r="A56" s="652">
        <v>6812</v>
      </c>
      <c r="B56" s="515">
        <v>6349</v>
      </c>
      <c r="C56" s="639" t="s">
        <v>274</v>
      </c>
      <c r="D56" s="547">
        <v>6255</v>
      </c>
    </row>
    <row r="57" spans="1:4">
      <c r="A57" s="652">
        <v>383</v>
      </c>
      <c r="B57" s="515">
        <v>384</v>
      </c>
      <c r="C57" s="639" t="s">
        <v>275</v>
      </c>
      <c r="D57" s="547">
        <v>365</v>
      </c>
    </row>
    <row r="58" spans="1:4">
      <c r="A58" s="652">
        <v>1370</v>
      </c>
      <c r="B58" s="515">
        <v>395</v>
      </c>
      <c r="C58" s="639" t="s">
        <v>276</v>
      </c>
      <c r="D58" s="547">
        <v>375</v>
      </c>
    </row>
    <row r="59" spans="1:4">
      <c r="A59" s="652">
        <v>34</v>
      </c>
      <c r="B59" s="515">
        <v>34</v>
      </c>
      <c r="C59" s="639" t="s">
        <v>277</v>
      </c>
      <c r="D59" s="547">
        <v>34</v>
      </c>
    </row>
    <row r="60" spans="1:4">
      <c r="A60" s="652">
        <v>55948</v>
      </c>
      <c r="B60" s="515">
        <v>45391</v>
      </c>
      <c r="C60" s="639" t="s">
        <v>279</v>
      </c>
      <c r="D60" s="547">
        <v>51918</v>
      </c>
    </row>
    <row r="61" spans="1:4">
      <c r="A61" s="652">
        <v>34553</v>
      </c>
      <c r="B61" s="515">
        <v>22317</v>
      </c>
      <c r="C61" s="639" t="s">
        <v>290</v>
      </c>
      <c r="D61" s="547">
        <v>29085</v>
      </c>
    </row>
    <row r="62" spans="1:4">
      <c r="A62" s="652">
        <v>21061</v>
      </c>
      <c r="B62" s="515">
        <v>23074</v>
      </c>
      <c r="C62" s="639" t="s">
        <v>280</v>
      </c>
      <c r="D62" s="547">
        <v>22833</v>
      </c>
    </row>
    <row r="63" spans="1:4">
      <c r="A63" s="652">
        <v>78</v>
      </c>
      <c r="B63" s="515">
        <v>0</v>
      </c>
      <c r="C63" s="639" t="s">
        <v>281</v>
      </c>
      <c r="D63" s="547">
        <v>0</v>
      </c>
    </row>
    <row r="64" spans="1:4">
      <c r="A64" s="652">
        <v>256</v>
      </c>
      <c r="B64" s="515">
        <v>0</v>
      </c>
      <c r="C64" s="639" t="s">
        <v>282</v>
      </c>
      <c r="D64" s="547">
        <v>0</v>
      </c>
    </row>
    <row r="65" spans="1:4" ht="33">
      <c r="A65" s="652">
        <v>42</v>
      </c>
      <c r="B65" s="515">
        <v>60</v>
      </c>
      <c r="C65" s="639" t="s">
        <v>283</v>
      </c>
      <c r="D65" s="547">
        <v>60</v>
      </c>
    </row>
    <row r="66" spans="1:4" ht="17.25" thickBot="1">
      <c r="A66" s="653">
        <v>42</v>
      </c>
      <c r="B66" s="549">
        <v>60</v>
      </c>
      <c r="C66" s="641" t="s">
        <v>295</v>
      </c>
      <c r="D66" s="550">
        <v>60</v>
      </c>
    </row>
    <row r="67" spans="1:4" ht="21">
      <c r="A67" s="407"/>
      <c r="B67" s="913" t="s">
        <v>1524</v>
      </c>
      <c r="C67" s="913"/>
      <c r="D67" s="571"/>
    </row>
    <row r="68" spans="1:4" ht="21">
      <c r="A68" s="407"/>
      <c r="B68" s="913" t="s">
        <v>1525</v>
      </c>
      <c r="C68" s="913"/>
      <c r="D68" s="571"/>
    </row>
    <row r="69" spans="1:4" ht="21">
      <c r="A69" s="407"/>
      <c r="B69" s="915" t="s">
        <v>1801</v>
      </c>
      <c r="C69" s="915"/>
      <c r="D69" s="486"/>
    </row>
    <row r="70" spans="1:4" ht="17.25" thickBot="1">
      <c r="A70" s="577"/>
      <c r="B70" s="910" t="s">
        <v>1527</v>
      </c>
      <c r="C70" s="910"/>
      <c r="D70" s="507" t="s">
        <v>1435</v>
      </c>
    </row>
    <row r="71" spans="1:4">
      <c r="A71" s="901" t="s">
        <v>1411</v>
      </c>
      <c r="B71" s="903" t="s">
        <v>1413</v>
      </c>
      <c r="C71" s="903" t="s">
        <v>1637</v>
      </c>
      <c r="D71" s="908" t="s">
        <v>1412</v>
      </c>
    </row>
    <row r="72" spans="1:4" ht="17.25" thickBot="1">
      <c r="A72" s="911"/>
      <c r="B72" s="912"/>
      <c r="C72" s="912"/>
      <c r="D72" s="914"/>
    </row>
    <row r="73" spans="1:4">
      <c r="A73" s="646">
        <v>0</v>
      </c>
      <c r="B73" s="511">
        <v>0</v>
      </c>
      <c r="C73" s="647" t="s">
        <v>172</v>
      </c>
      <c r="D73" s="648">
        <v>0</v>
      </c>
    </row>
    <row r="74" spans="1:4">
      <c r="A74" s="649">
        <v>2280</v>
      </c>
      <c r="B74" s="513">
        <v>2463</v>
      </c>
      <c r="C74" s="650" t="s">
        <v>438</v>
      </c>
      <c r="D74" s="651">
        <v>4556</v>
      </c>
    </row>
    <row r="75" spans="1:4">
      <c r="A75" s="652">
        <v>600</v>
      </c>
      <c r="B75" s="515">
        <v>1129</v>
      </c>
      <c r="C75" s="639" t="s">
        <v>254</v>
      </c>
      <c r="D75" s="547">
        <v>1653</v>
      </c>
    </row>
    <row r="76" spans="1:4">
      <c r="A76" s="652">
        <v>570</v>
      </c>
      <c r="B76" s="515">
        <v>1100</v>
      </c>
      <c r="C76" s="639" t="s">
        <v>259</v>
      </c>
      <c r="D76" s="547">
        <v>1600</v>
      </c>
    </row>
    <row r="77" spans="1:4">
      <c r="A77" s="652">
        <v>23</v>
      </c>
      <c r="B77" s="515">
        <v>29</v>
      </c>
      <c r="C77" s="639" t="s">
        <v>260</v>
      </c>
      <c r="D77" s="547">
        <v>33</v>
      </c>
    </row>
    <row r="78" spans="1:4">
      <c r="A78" s="652">
        <v>6</v>
      </c>
      <c r="B78" s="515">
        <v>0</v>
      </c>
      <c r="C78" s="639" t="s">
        <v>261</v>
      </c>
      <c r="D78" s="547">
        <v>20</v>
      </c>
    </row>
    <row r="79" spans="1:4">
      <c r="A79" s="652">
        <v>1334</v>
      </c>
      <c r="B79" s="515">
        <v>1334</v>
      </c>
      <c r="C79" s="639" t="s">
        <v>271</v>
      </c>
      <c r="D79" s="547">
        <v>2184</v>
      </c>
    </row>
    <row r="80" spans="1:4">
      <c r="A80" s="652">
        <v>197</v>
      </c>
      <c r="B80" s="515">
        <v>197</v>
      </c>
      <c r="C80" s="639" t="s">
        <v>273</v>
      </c>
      <c r="D80" s="547">
        <v>497</v>
      </c>
    </row>
    <row r="81" spans="1:4">
      <c r="A81" s="652">
        <v>0</v>
      </c>
      <c r="B81" s="515">
        <v>0</v>
      </c>
      <c r="C81" s="639" t="s">
        <v>274</v>
      </c>
      <c r="D81" s="547">
        <v>300</v>
      </c>
    </row>
    <row r="82" spans="1:4">
      <c r="A82" s="652">
        <v>1137</v>
      </c>
      <c r="B82" s="515">
        <v>1137</v>
      </c>
      <c r="C82" s="639" t="s">
        <v>278</v>
      </c>
      <c r="D82" s="547">
        <v>1387</v>
      </c>
    </row>
    <row r="83" spans="1:4">
      <c r="A83" s="652">
        <v>346</v>
      </c>
      <c r="B83" s="515">
        <v>0</v>
      </c>
      <c r="C83" s="639" t="s">
        <v>279</v>
      </c>
      <c r="D83" s="547">
        <v>719</v>
      </c>
    </row>
    <row r="84" spans="1:4">
      <c r="A84" s="652">
        <v>170</v>
      </c>
      <c r="B84" s="515">
        <v>0</v>
      </c>
      <c r="C84" s="639" t="s">
        <v>290</v>
      </c>
      <c r="D84" s="547">
        <v>278</v>
      </c>
    </row>
    <row r="85" spans="1:4" ht="17.25" thickBot="1">
      <c r="A85" s="653">
        <v>177</v>
      </c>
      <c r="B85" s="549">
        <v>0</v>
      </c>
      <c r="C85" s="641" t="s">
        <v>280</v>
      </c>
      <c r="D85" s="550">
        <v>441</v>
      </c>
    </row>
    <row r="86" spans="1:4" ht="21">
      <c r="A86" s="407"/>
      <c r="B86" s="913" t="s">
        <v>1524</v>
      </c>
      <c r="C86" s="913"/>
      <c r="D86" s="571"/>
    </row>
    <row r="87" spans="1:4" ht="21">
      <c r="A87" s="407"/>
      <c r="B87" s="913" t="s">
        <v>1525</v>
      </c>
      <c r="C87" s="913"/>
      <c r="D87" s="571"/>
    </row>
    <row r="88" spans="1:4" ht="21">
      <c r="A88" s="407"/>
      <c r="B88" s="915" t="s">
        <v>1801</v>
      </c>
      <c r="C88" s="915"/>
      <c r="D88" s="486"/>
    </row>
    <row r="89" spans="1:4" ht="17.25" thickBot="1">
      <c r="A89" s="577"/>
      <c r="B89" s="910" t="s">
        <v>1527</v>
      </c>
      <c r="C89" s="910"/>
      <c r="D89" s="507" t="s">
        <v>1435</v>
      </c>
    </row>
    <row r="90" spans="1:4">
      <c r="A90" s="901" t="s">
        <v>1411</v>
      </c>
      <c r="B90" s="903" t="s">
        <v>1413</v>
      </c>
      <c r="C90" s="903" t="s">
        <v>1637</v>
      </c>
      <c r="D90" s="908" t="s">
        <v>1412</v>
      </c>
    </row>
    <row r="91" spans="1:4" ht="17.25" thickBot="1">
      <c r="A91" s="911"/>
      <c r="B91" s="912"/>
      <c r="C91" s="912"/>
      <c r="D91" s="914"/>
    </row>
    <row r="92" spans="1:4">
      <c r="A92" s="646">
        <v>0</v>
      </c>
      <c r="B92" s="511">
        <v>0</v>
      </c>
      <c r="C92" s="647" t="s">
        <v>172</v>
      </c>
      <c r="D92" s="648">
        <v>0</v>
      </c>
    </row>
    <row r="93" spans="1:4">
      <c r="A93" s="649">
        <v>102656</v>
      </c>
      <c r="B93" s="513">
        <v>102335</v>
      </c>
      <c r="C93" s="650" t="s">
        <v>439</v>
      </c>
      <c r="D93" s="651">
        <v>104949</v>
      </c>
    </row>
    <row r="94" spans="1:4">
      <c r="A94" s="652">
        <v>47424</v>
      </c>
      <c r="B94" s="515">
        <v>46362</v>
      </c>
      <c r="C94" s="639" t="s">
        <v>254</v>
      </c>
      <c r="D94" s="547">
        <v>46171</v>
      </c>
    </row>
    <row r="95" spans="1:4">
      <c r="A95" s="652">
        <v>4793</v>
      </c>
      <c r="B95" s="515">
        <v>6789</v>
      </c>
      <c r="C95" s="639" t="s">
        <v>255</v>
      </c>
      <c r="D95" s="547">
        <v>7109</v>
      </c>
    </row>
    <row r="96" spans="1:4">
      <c r="A96" s="652">
        <v>36</v>
      </c>
      <c r="B96" s="515">
        <v>20</v>
      </c>
      <c r="C96" s="639" t="s">
        <v>256</v>
      </c>
      <c r="D96" s="547">
        <v>20</v>
      </c>
    </row>
    <row r="97" spans="1:4">
      <c r="A97" s="652">
        <v>28962</v>
      </c>
      <c r="B97" s="515">
        <v>28204</v>
      </c>
      <c r="C97" s="639" t="s">
        <v>259</v>
      </c>
      <c r="D97" s="547">
        <v>25317</v>
      </c>
    </row>
    <row r="98" spans="1:4">
      <c r="A98" s="652">
        <v>657</v>
      </c>
      <c r="B98" s="515">
        <v>500</v>
      </c>
      <c r="C98" s="639" t="s">
        <v>260</v>
      </c>
      <c r="D98" s="547">
        <v>1985</v>
      </c>
    </row>
    <row r="99" spans="1:4">
      <c r="A99" s="652">
        <v>10912</v>
      </c>
      <c r="B99" s="515">
        <v>10849</v>
      </c>
      <c r="C99" s="639" t="s">
        <v>289</v>
      </c>
      <c r="D99" s="547">
        <v>11343</v>
      </c>
    </row>
    <row r="100" spans="1:4">
      <c r="A100" s="652">
        <v>2065</v>
      </c>
      <c r="B100" s="515">
        <v>0</v>
      </c>
      <c r="C100" s="639" t="s">
        <v>261</v>
      </c>
      <c r="D100" s="547">
        <v>397</v>
      </c>
    </row>
    <row r="101" spans="1:4">
      <c r="A101" s="652">
        <v>283</v>
      </c>
      <c r="B101" s="515">
        <v>192</v>
      </c>
      <c r="C101" s="639" t="s">
        <v>263</v>
      </c>
      <c r="D101" s="547">
        <v>192</v>
      </c>
    </row>
    <row r="102" spans="1:4">
      <c r="A102" s="652">
        <v>283</v>
      </c>
      <c r="B102" s="515">
        <v>192</v>
      </c>
      <c r="C102" s="639" t="s">
        <v>265</v>
      </c>
      <c r="D102" s="547">
        <v>192</v>
      </c>
    </row>
    <row r="103" spans="1:4">
      <c r="A103" s="652">
        <v>107</v>
      </c>
      <c r="B103" s="515">
        <v>1344</v>
      </c>
      <c r="C103" s="639" t="s">
        <v>267</v>
      </c>
      <c r="D103" s="547">
        <v>1344</v>
      </c>
    </row>
    <row r="104" spans="1:4">
      <c r="A104" s="652">
        <v>107</v>
      </c>
      <c r="B104" s="515">
        <v>1344</v>
      </c>
      <c r="C104" s="639" t="s">
        <v>270</v>
      </c>
      <c r="D104" s="547">
        <v>1344</v>
      </c>
    </row>
    <row r="105" spans="1:4">
      <c r="A105" s="652">
        <v>41064</v>
      </c>
      <c r="B105" s="515">
        <v>41849</v>
      </c>
      <c r="C105" s="639" t="s">
        <v>271</v>
      </c>
      <c r="D105" s="547">
        <v>43263</v>
      </c>
    </row>
    <row r="106" spans="1:4">
      <c r="A106" s="652">
        <v>0</v>
      </c>
      <c r="B106" s="515">
        <v>0</v>
      </c>
      <c r="C106" s="639" t="s">
        <v>272</v>
      </c>
      <c r="D106" s="547">
        <v>167</v>
      </c>
    </row>
    <row r="107" spans="1:4">
      <c r="A107" s="652">
        <v>34643</v>
      </c>
      <c r="B107" s="515">
        <v>35451</v>
      </c>
      <c r="C107" s="639" t="s">
        <v>273</v>
      </c>
      <c r="D107" s="547">
        <v>35988</v>
      </c>
    </row>
    <row r="108" spans="1:4">
      <c r="A108" s="652">
        <v>473</v>
      </c>
      <c r="B108" s="515">
        <v>460</v>
      </c>
      <c r="C108" s="639" t="s">
        <v>274</v>
      </c>
      <c r="D108" s="547">
        <v>1156</v>
      </c>
    </row>
    <row r="109" spans="1:4">
      <c r="A109" s="652">
        <v>5878</v>
      </c>
      <c r="B109" s="515">
        <v>5867</v>
      </c>
      <c r="C109" s="639" t="s">
        <v>275</v>
      </c>
      <c r="D109" s="547">
        <v>5880</v>
      </c>
    </row>
    <row r="110" spans="1:4">
      <c r="A110" s="652">
        <v>71</v>
      </c>
      <c r="B110" s="515">
        <v>71</v>
      </c>
      <c r="C110" s="639" t="s">
        <v>276</v>
      </c>
      <c r="D110" s="547">
        <v>72</v>
      </c>
    </row>
    <row r="111" spans="1:4">
      <c r="A111" s="652">
        <v>13777</v>
      </c>
      <c r="B111" s="515">
        <v>12588</v>
      </c>
      <c r="C111" s="639" t="s">
        <v>279</v>
      </c>
      <c r="D111" s="547">
        <v>13979</v>
      </c>
    </row>
    <row r="112" spans="1:4">
      <c r="A112" s="652">
        <v>8465</v>
      </c>
      <c r="B112" s="515">
        <v>8257</v>
      </c>
      <c r="C112" s="639" t="s">
        <v>290</v>
      </c>
      <c r="D112" s="547">
        <v>8666</v>
      </c>
    </row>
    <row r="113" spans="1:4">
      <c r="A113" s="652">
        <v>5313</v>
      </c>
      <c r="B113" s="515">
        <v>4331</v>
      </c>
      <c r="C113" s="639" t="s">
        <v>280</v>
      </c>
      <c r="D113" s="547">
        <v>5313</v>
      </c>
    </row>
    <row r="114" spans="1:4">
      <c r="A114" s="652">
        <v>1</v>
      </c>
      <c r="B114" s="515">
        <v>0</v>
      </c>
      <c r="C114" s="639" t="s">
        <v>305</v>
      </c>
      <c r="D114" s="547">
        <v>0</v>
      </c>
    </row>
    <row r="115" spans="1:4" ht="17.25" thickBot="1">
      <c r="A115" s="653">
        <v>1</v>
      </c>
      <c r="B115" s="549">
        <v>0</v>
      </c>
      <c r="C115" s="641" t="s">
        <v>306</v>
      </c>
      <c r="D115" s="550">
        <v>0</v>
      </c>
    </row>
  </sheetData>
  <mergeCells count="32">
    <mergeCell ref="A35:A36"/>
    <mergeCell ref="B35:B36"/>
    <mergeCell ref="C35:C36"/>
    <mergeCell ref="D35:D36"/>
    <mergeCell ref="B86:C86"/>
    <mergeCell ref="B67:C67"/>
    <mergeCell ref="B68:C68"/>
    <mergeCell ref="D90:D91"/>
    <mergeCell ref="B89:C89"/>
    <mergeCell ref="B69:C69"/>
    <mergeCell ref="B70:C70"/>
    <mergeCell ref="A71:A72"/>
    <mergeCell ref="B71:B72"/>
    <mergeCell ref="C71:C72"/>
    <mergeCell ref="D71:D72"/>
    <mergeCell ref="B87:C87"/>
    <mergeCell ref="B88:C88"/>
    <mergeCell ref="A90:A91"/>
    <mergeCell ref="B90:B91"/>
    <mergeCell ref="C90:C91"/>
    <mergeCell ref="B33:C33"/>
    <mergeCell ref="B34:C34"/>
    <mergeCell ref="B1:C1"/>
    <mergeCell ref="B2:C2"/>
    <mergeCell ref="B3:C3"/>
    <mergeCell ref="B4:C4"/>
    <mergeCell ref="B32:C32"/>
    <mergeCell ref="A5:A6"/>
    <mergeCell ref="B5:B6"/>
    <mergeCell ref="C5:C6"/>
    <mergeCell ref="D5:D6"/>
    <mergeCell ref="B31:C3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8" max="16383" man="1"/>
    <brk id="64" max="16383" man="1"/>
    <brk id="81"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135"/>
  <sheetViews>
    <sheetView workbookViewId="0">
      <selection activeCell="E136" sqref="E136"/>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310</v>
      </c>
      <c r="B6" s="923"/>
    </row>
    <row r="7" spans="1:2" ht="16.5" customHeight="1">
      <c r="A7" s="916" t="s">
        <v>441</v>
      </c>
      <c r="B7" s="917"/>
    </row>
    <row r="8" spans="1:2" ht="16.5" customHeight="1">
      <c r="A8" s="918" t="s">
        <v>1803</v>
      </c>
      <c r="B8" s="919"/>
    </row>
    <row r="9" spans="1:2" ht="16.5" customHeight="1">
      <c r="A9" s="918" t="s">
        <v>1804</v>
      </c>
      <c r="B9" s="919"/>
    </row>
    <row r="10" spans="1:2" ht="16.5" customHeight="1">
      <c r="A10" s="654"/>
      <c r="B10" s="359" t="s">
        <v>1805</v>
      </c>
    </row>
    <row r="11" spans="1:2" ht="16.5" customHeight="1">
      <c r="A11" s="918" t="s">
        <v>1806</v>
      </c>
      <c r="B11" s="919"/>
    </row>
    <row r="12" spans="1:2" ht="16.5" customHeight="1">
      <c r="A12" s="654"/>
      <c r="B12" s="359" t="s">
        <v>1807</v>
      </c>
    </row>
    <row r="13" spans="1:2" ht="16.5" customHeight="1">
      <c r="A13" s="918" t="s">
        <v>442</v>
      </c>
      <c r="B13" s="919"/>
    </row>
    <row r="14" spans="1:2" ht="16.5" customHeight="1">
      <c r="A14" s="654"/>
      <c r="B14" s="359" t="s">
        <v>443</v>
      </c>
    </row>
    <row r="15" spans="1:2" ht="16.5" customHeight="1">
      <c r="A15" s="918" t="s">
        <v>1808</v>
      </c>
      <c r="B15" s="919"/>
    </row>
    <row r="16" spans="1:2" ht="16.5" customHeight="1">
      <c r="A16" s="654"/>
      <c r="B16" s="359" t="s">
        <v>1809</v>
      </c>
    </row>
    <row r="17" spans="1:2" ht="16.5" customHeight="1">
      <c r="A17" s="918" t="s">
        <v>1810</v>
      </c>
      <c r="B17" s="919"/>
    </row>
    <row r="18" spans="1:2" ht="16.5" customHeight="1">
      <c r="A18" s="918" t="s">
        <v>1811</v>
      </c>
      <c r="B18" s="919"/>
    </row>
    <row r="19" spans="1:2" ht="16.5" customHeight="1">
      <c r="A19" s="918" t="s">
        <v>1812</v>
      </c>
      <c r="B19" s="919"/>
    </row>
    <row r="20" spans="1:2" ht="16.5" customHeight="1">
      <c r="A20" s="918" t="s">
        <v>1813</v>
      </c>
      <c r="B20" s="919"/>
    </row>
    <row r="21" spans="1:2" ht="16.5" customHeight="1">
      <c r="A21" s="918" t="s">
        <v>1814</v>
      </c>
      <c r="B21" s="919"/>
    </row>
    <row r="22" spans="1:2" ht="16.5" customHeight="1">
      <c r="A22" s="918" t="s">
        <v>1815</v>
      </c>
      <c r="B22" s="919"/>
    </row>
    <row r="23" spans="1:2" ht="16.5" customHeight="1">
      <c r="A23" s="918" t="s">
        <v>1816</v>
      </c>
      <c r="B23" s="919"/>
    </row>
    <row r="24" spans="1:2" ht="16.5" customHeight="1">
      <c r="A24" s="654"/>
      <c r="B24" s="359" t="s">
        <v>1817</v>
      </c>
    </row>
    <row r="25" spans="1:2">
      <c r="A25" s="918" t="s">
        <v>444</v>
      </c>
      <c r="B25" s="919"/>
    </row>
    <row r="26" spans="1:2" ht="16.5" customHeight="1" thickBot="1">
      <c r="A26" s="655"/>
      <c r="B26" s="656" t="s">
        <v>445</v>
      </c>
    </row>
    <row r="27" spans="1:2">
      <c r="A27" s="924"/>
      <c r="B27" s="924"/>
    </row>
    <row r="28" spans="1:2" ht="16.5" customHeight="1">
      <c r="A28" s="913" t="s">
        <v>1524</v>
      </c>
      <c r="B28" s="913"/>
    </row>
    <row r="29" spans="1:2" ht="16.5" customHeight="1">
      <c r="A29" s="913" t="s">
        <v>1525</v>
      </c>
      <c r="B29" s="913"/>
    </row>
    <row r="30" spans="1:2" ht="21">
      <c r="A30" s="915" t="s">
        <v>1802</v>
      </c>
      <c r="B30" s="915"/>
    </row>
    <row r="31" spans="1:2" ht="17.25" thickBot="1">
      <c r="A31" s="910" t="s">
        <v>1527</v>
      </c>
      <c r="B31" s="910"/>
    </row>
    <row r="32" spans="1:2" ht="17.25" thickBot="1">
      <c r="A32" s="920" t="s">
        <v>1639</v>
      </c>
      <c r="B32" s="921"/>
    </row>
    <row r="33" spans="1:2">
      <c r="A33" s="922" t="s">
        <v>310</v>
      </c>
      <c r="B33" s="923"/>
    </row>
    <row r="34" spans="1:2" ht="16.5" customHeight="1">
      <c r="A34" s="916" t="s">
        <v>446</v>
      </c>
      <c r="B34" s="917"/>
    </row>
    <row r="35" spans="1:2" ht="16.5" customHeight="1">
      <c r="A35" s="918" t="s">
        <v>1888</v>
      </c>
      <c r="B35" s="919"/>
    </row>
    <row r="36" spans="1:2" ht="16.5" customHeight="1">
      <c r="A36" s="918" t="s">
        <v>1818</v>
      </c>
      <c r="B36" s="919"/>
    </row>
    <row r="37" spans="1:2" ht="16.5" customHeight="1">
      <c r="A37" s="654"/>
      <c r="B37" s="359" t="s">
        <v>1819</v>
      </c>
    </row>
    <row r="38" spans="1:2" ht="16.5" customHeight="1">
      <c r="A38" s="918" t="s">
        <v>447</v>
      </c>
      <c r="B38" s="919"/>
    </row>
    <row r="39" spans="1:2" ht="16.5" customHeight="1">
      <c r="A39" s="654"/>
      <c r="B39" s="359" t="s">
        <v>1889</v>
      </c>
    </row>
    <row r="40" spans="1:2" ht="16.5" customHeight="1">
      <c r="A40" s="918" t="s">
        <v>448</v>
      </c>
      <c r="B40" s="919"/>
    </row>
    <row r="41" spans="1:2">
      <c r="A41" s="654"/>
      <c r="B41" s="359" t="s">
        <v>449</v>
      </c>
    </row>
    <row r="42" spans="1:2" ht="16.5" customHeight="1">
      <c r="A42" s="918" t="s">
        <v>1820</v>
      </c>
      <c r="B42" s="919"/>
    </row>
    <row r="43" spans="1:2">
      <c r="A43" s="654"/>
      <c r="B43" s="359" t="s">
        <v>1821</v>
      </c>
    </row>
    <row r="44" spans="1:2" ht="16.5" customHeight="1">
      <c r="A44" s="918" t="s">
        <v>1822</v>
      </c>
      <c r="B44" s="919"/>
    </row>
    <row r="45" spans="1:2">
      <c r="A45" s="654"/>
      <c r="B45" s="359" t="s">
        <v>1823</v>
      </c>
    </row>
    <row r="46" spans="1:2" ht="16.5" customHeight="1">
      <c r="A46" s="918" t="s">
        <v>1890</v>
      </c>
      <c r="B46" s="919"/>
    </row>
    <row r="47" spans="1:2" ht="99">
      <c r="A47" s="654"/>
      <c r="B47" s="359" t="s">
        <v>1891</v>
      </c>
    </row>
    <row r="48" spans="1:2" ht="16.5" customHeight="1">
      <c r="A48" s="918" t="s">
        <v>1892</v>
      </c>
      <c r="B48" s="919"/>
    </row>
    <row r="49" spans="1:2" ht="49.5">
      <c r="A49" s="654"/>
      <c r="B49" s="359" t="s">
        <v>1893</v>
      </c>
    </row>
    <row r="50" spans="1:2" ht="16.5" customHeight="1">
      <c r="A50" s="918" t="s">
        <v>450</v>
      </c>
      <c r="B50" s="919"/>
    </row>
    <row r="51" spans="1:2">
      <c r="A51" s="918" t="s">
        <v>451</v>
      </c>
      <c r="B51" s="919"/>
    </row>
    <row r="52" spans="1:2" ht="16.5" customHeight="1">
      <c r="A52" s="654"/>
      <c r="B52" s="359" t="s">
        <v>452</v>
      </c>
    </row>
    <row r="53" spans="1:2" ht="16.5" customHeight="1">
      <c r="A53" s="918" t="s">
        <v>453</v>
      </c>
      <c r="B53" s="919"/>
    </row>
    <row r="54" spans="1:2" ht="16.5" customHeight="1">
      <c r="A54" s="918" t="s">
        <v>454</v>
      </c>
      <c r="B54" s="919"/>
    </row>
    <row r="55" spans="1:2" ht="16.5" customHeight="1">
      <c r="A55" s="654"/>
      <c r="B55" s="359" t="s">
        <v>455</v>
      </c>
    </row>
    <row r="56" spans="1:2">
      <c r="A56" s="918" t="s">
        <v>1824</v>
      </c>
      <c r="B56" s="919"/>
    </row>
    <row r="57" spans="1:2" ht="16.5" customHeight="1">
      <c r="A57" s="654"/>
      <c r="B57" s="359" t="s">
        <v>1825</v>
      </c>
    </row>
    <row r="58" spans="1:2" ht="16.5" customHeight="1">
      <c r="A58" s="918" t="s">
        <v>1826</v>
      </c>
      <c r="B58" s="919"/>
    </row>
    <row r="59" spans="1:2" ht="16.5" customHeight="1">
      <c r="A59" s="918" t="s">
        <v>1827</v>
      </c>
      <c r="B59" s="919"/>
    </row>
    <row r="60" spans="1:2" ht="16.5" customHeight="1">
      <c r="A60" s="918" t="s">
        <v>1828</v>
      </c>
      <c r="B60" s="919"/>
    </row>
    <row r="61" spans="1:2" ht="16.5" customHeight="1">
      <c r="A61" s="918" t="s">
        <v>1829</v>
      </c>
      <c r="B61" s="919"/>
    </row>
    <row r="62" spans="1:2" ht="16.5" customHeight="1">
      <c r="A62" s="918" t="s">
        <v>1830</v>
      </c>
      <c r="B62" s="919"/>
    </row>
    <row r="63" spans="1:2" ht="16.5" customHeight="1">
      <c r="A63" s="918" t="s">
        <v>456</v>
      </c>
      <c r="B63" s="919"/>
    </row>
    <row r="64" spans="1:2" ht="16.5" customHeight="1">
      <c r="A64" s="918" t="s">
        <v>1831</v>
      </c>
      <c r="B64" s="919"/>
    </row>
    <row r="65" spans="1:2" ht="16.5" customHeight="1">
      <c r="A65" s="918" t="s">
        <v>1832</v>
      </c>
      <c r="B65" s="919"/>
    </row>
    <row r="66" spans="1:2" ht="16.5" customHeight="1">
      <c r="A66" s="654"/>
      <c r="B66" s="359" t="s">
        <v>1833</v>
      </c>
    </row>
    <row r="67" spans="1:2" ht="16.5" customHeight="1">
      <c r="A67" s="918" t="s">
        <v>1834</v>
      </c>
      <c r="B67" s="919"/>
    </row>
    <row r="68" spans="1:2" ht="16.5" customHeight="1">
      <c r="A68" s="654"/>
      <c r="B68" s="359" t="s">
        <v>1835</v>
      </c>
    </row>
    <row r="69" spans="1:2" ht="16.5" customHeight="1">
      <c r="A69" s="918" t="s">
        <v>457</v>
      </c>
      <c r="B69" s="919"/>
    </row>
    <row r="70" spans="1:2">
      <c r="A70" s="918" t="s">
        <v>458</v>
      </c>
      <c r="B70" s="919"/>
    </row>
    <row r="71" spans="1:2" ht="16.5" customHeight="1" thickBot="1">
      <c r="A71" s="655"/>
      <c r="B71" s="656" t="s">
        <v>459</v>
      </c>
    </row>
    <row r="72" spans="1:2">
      <c r="A72" s="924"/>
      <c r="B72" s="924"/>
    </row>
    <row r="73" spans="1:2" ht="16.5" customHeight="1">
      <c r="A73" s="913" t="s">
        <v>1524</v>
      </c>
      <c r="B73" s="913"/>
    </row>
    <row r="74" spans="1:2" ht="16.5" customHeight="1">
      <c r="A74" s="913" t="s">
        <v>1525</v>
      </c>
      <c r="B74" s="913"/>
    </row>
    <row r="75" spans="1:2" ht="16.5" customHeight="1">
      <c r="A75" s="915" t="s">
        <v>1802</v>
      </c>
      <c r="B75" s="915"/>
    </row>
    <row r="76" spans="1:2" ht="16.5" customHeight="1" thickBot="1">
      <c r="A76" s="910" t="s">
        <v>1527</v>
      </c>
      <c r="B76" s="910"/>
    </row>
    <row r="77" spans="1:2" ht="16.5" customHeight="1" thickBot="1">
      <c r="A77" s="920" t="s">
        <v>1639</v>
      </c>
      <c r="B77" s="921"/>
    </row>
    <row r="78" spans="1:2" ht="16.5" customHeight="1">
      <c r="A78" s="922" t="s">
        <v>310</v>
      </c>
      <c r="B78" s="923"/>
    </row>
    <row r="79" spans="1:2">
      <c r="A79" s="916" t="s">
        <v>460</v>
      </c>
      <c r="B79" s="917"/>
    </row>
    <row r="80" spans="1:2" ht="16.5" customHeight="1">
      <c r="A80" s="918" t="s">
        <v>1894</v>
      </c>
      <c r="B80" s="919"/>
    </row>
    <row r="81" spans="1:2">
      <c r="A81" s="918" t="s">
        <v>1895</v>
      </c>
      <c r="B81" s="919"/>
    </row>
    <row r="82" spans="1:2" ht="16.5" customHeight="1">
      <c r="A82" s="654"/>
      <c r="B82" s="359" t="s">
        <v>1896</v>
      </c>
    </row>
    <row r="83" spans="1:2" ht="16.5" customHeight="1">
      <c r="A83" s="918" t="s">
        <v>1897</v>
      </c>
      <c r="B83" s="919"/>
    </row>
    <row r="84" spans="1:2" ht="16.5" customHeight="1">
      <c r="A84" s="654"/>
      <c r="B84" s="359" t="s">
        <v>1837</v>
      </c>
    </row>
    <row r="85" spans="1:2" ht="16.5" customHeight="1">
      <c r="A85" s="918" t="s">
        <v>1838</v>
      </c>
      <c r="B85" s="919"/>
    </row>
    <row r="86" spans="1:2">
      <c r="A86" s="654"/>
      <c r="B86" s="359" t="s">
        <v>1839</v>
      </c>
    </row>
    <row r="87" spans="1:2" ht="16.5" customHeight="1">
      <c r="A87" s="918" t="s">
        <v>1898</v>
      </c>
      <c r="B87" s="919"/>
    </row>
    <row r="88" spans="1:2" ht="16.5" customHeight="1">
      <c r="A88" s="654"/>
      <c r="B88" s="359" t="s">
        <v>1899</v>
      </c>
    </row>
    <row r="89" spans="1:2" ht="16.5" customHeight="1">
      <c r="A89" s="918" t="s">
        <v>1900</v>
      </c>
      <c r="B89" s="919"/>
    </row>
    <row r="90" spans="1:2" ht="16.5" customHeight="1">
      <c r="A90" s="918" t="s">
        <v>1840</v>
      </c>
      <c r="B90" s="919"/>
    </row>
    <row r="91" spans="1:2" ht="16.5" customHeight="1">
      <c r="A91" s="918" t="s">
        <v>1901</v>
      </c>
      <c r="B91" s="919"/>
    </row>
    <row r="92" spans="1:2" ht="17.25" customHeight="1">
      <c r="A92" s="918" t="s">
        <v>1902</v>
      </c>
      <c r="B92" s="919"/>
    </row>
    <row r="93" spans="1:2">
      <c r="A93" s="918" t="s">
        <v>1903</v>
      </c>
      <c r="B93" s="919"/>
    </row>
    <row r="94" spans="1:2">
      <c r="A94" s="654"/>
      <c r="B94" s="359" t="s">
        <v>1841</v>
      </c>
    </row>
    <row r="95" spans="1:2">
      <c r="A95" s="918" t="s">
        <v>1904</v>
      </c>
      <c r="B95" s="919"/>
    </row>
    <row r="96" spans="1:2" ht="17.25" thickBot="1">
      <c r="A96" s="655"/>
      <c r="B96" s="656" t="s">
        <v>1905</v>
      </c>
    </row>
    <row r="97" spans="1:2">
      <c r="A97" s="924"/>
      <c r="B97" s="924"/>
    </row>
    <row r="98" spans="1:2" ht="21">
      <c r="A98" s="913" t="s">
        <v>1524</v>
      </c>
      <c r="B98" s="913"/>
    </row>
    <row r="99" spans="1:2" ht="16.5" customHeight="1">
      <c r="A99" s="913" t="s">
        <v>1525</v>
      </c>
      <c r="B99" s="913"/>
    </row>
    <row r="100" spans="1:2" ht="16.5" customHeight="1">
      <c r="A100" s="915" t="s">
        <v>1802</v>
      </c>
      <c r="B100" s="915"/>
    </row>
    <row r="101" spans="1:2" ht="16.5" customHeight="1" thickBot="1">
      <c r="A101" s="910" t="s">
        <v>1527</v>
      </c>
      <c r="B101" s="910"/>
    </row>
    <row r="102" spans="1:2" ht="16.5" customHeight="1" thickBot="1">
      <c r="A102" s="920" t="s">
        <v>1639</v>
      </c>
      <c r="B102" s="921"/>
    </row>
    <row r="103" spans="1:2" ht="16.5" customHeight="1">
      <c r="A103" s="922" t="s">
        <v>310</v>
      </c>
      <c r="B103" s="923"/>
    </row>
    <row r="104" spans="1:2" ht="16.5" customHeight="1">
      <c r="A104" s="916" t="s">
        <v>461</v>
      </c>
      <c r="B104" s="917"/>
    </row>
    <row r="105" spans="1:2" ht="16.5" customHeight="1">
      <c r="A105" s="918" t="s">
        <v>1842</v>
      </c>
      <c r="B105" s="919"/>
    </row>
    <row r="106" spans="1:2" ht="16.5" customHeight="1">
      <c r="A106" s="918" t="s">
        <v>1843</v>
      </c>
      <c r="B106" s="919"/>
    </row>
    <row r="107" spans="1:2" ht="16.5" customHeight="1">
      <c r="A107" s="654"/>
      <c r="B107" s="359" t="s">
        <v>1844</v>
      </c>
    </row>
    <row r="108" spans="1:2" ht="16.5" customHeight="1">
      <c r="A108" s="918" t="s">
        <v>462</v>
      </c>
      <c r="B108" s="919"/>
    </row>
    <row r="109" spans="1:2" ht="17.25" customHeight="1">
      <c r="A109" s="654"/>
      <c r="B109" s="359" t="s">
        <v>463</v>
      </c>
    </row>
    <row r="110" spans="1:2" ht="16.5" customHeight="1">
      <c r="A110" s="918" t="s">
        <v>1845</v>
      </c>
      <c r="B110" s="919"/>
    </row>
    <row r="111" spans="1:2" ht="33">
      <c r="A111" s="654"/>
      <c r="B111" s="359" t="s">
        <v>1846</v>
      </c>
    </row>
    <row r="112" spans="1:2" ht="16.5" customHeight="1">
      <c r="A112" s="918" t="s">
        <v>1847</v>
      </c>
      <c r="B112" s="919"/>
    </row>
    <row r="113" spans="1:2" ht="16.5" customHeight="1">
      <c r="A113" s="654"/>
      <c r="B113" s="359" t="s">
        <v>1848</v>
      </c>
    </row>
    <row r="114" spans="1:2">
      <c r="A114" s="918" t="s">
        <v>1849</v>
      </c>
      <c r="B114" s="919"/>
    </row>
    <row r="115" spans="1:2" ht="16.5" customHeight="1">
      <c r="A115" s="654"/>
      <c r="B115" s="359" t="s">
        <v>1850</v>
      </c>
    </row>
    <row r="116" spans="1:2" ht="16.5" customHeight="1">
      <c r="A116" s="918" t="s">
        <v>1851</v>
      </c>
      <c r="B116" s="919"/>
    </row>
    <row r="117" spans="1:2" ht="16.5" customHeight="1">
      <c r="A117" s="654"/>
      <c r="B117" s="359" t="s">
        <v>1852</v>
      </c>
    </row>
    <row r="118" spans="1:2" ht="16.5" customHeight="1">
      <c r="A118" s="918" t="s">
        <v>464</v>
      </c>
      <c r="B118" s="919"/>
    </row>
    <row r="119" spans="1:2" ht="16.5" customHeight="1">
      <c r="A119" s="918" t="s">
        <v>465</v>
      </c>
      <c r="B119" s="919"/>
    </row>
    <row r="120" spans="1:2" ht="16.5" customHeight="1">
      <c r="A120" s="654"/>
      <c r="B120" s="359" t="s">
        <v>466</v>
      </c>
    </row>
    <row r="121" spans="1:2" ht="16.5" customHeight="1">
      <c r="A121" s="918" t="s">
        <v>467</v>
      </c>
      <c r="B121" s="919"/>
    </row>
    <row r="122" spans="1:2" ht="16.5" customHeight="1">
      <c r="A122" s="918" t="s">
        <v>468</v>
      </c>
      <c r="B122" s="919"/>
    </row>
    <row r="123" spans="1:2" ht="16.5" customHeight="1">
      <c r="A123" s="654"/>
      <c r="B123" s="359" t="s">
        <v>1853</v>
      </c>
    </row>
    <row r="124" spans="1:2" ht="16.5" customHeight="1">
      <c r="A124" s="918" t="s">
        <v>1854</v>
      </c>
      <c r="B124" s="919"/>
    </row>
    <row r="125" spans="1:2" ht="16.5" customHeight="1">
      <c r="A125" s="654"/>
      <c r="B125" s="359" t="s">
        <v>1855</v>
      </c>
    </row>
    <row r="126" spans="1:2" ht="17.25" customHeight="1">
      <c r="A126" s="918" t="s">
        <v>1856</v>
      </c>
      <c r="B126" s="919"/>
    </row>
    <row r="127" spans="1:2" ht="16.5" customHeight="1">
      <c r="A127" s="918" t="s">
        <v>1857</v>
      </c>
      <c r="B127" s="919"/>
    </row>
    <row r="128" spans="1:2">
      <c r="A128" s="918" t="s">
        <v>1858</v>
      </c>
      <c r="B128" s="919"/>
    </row>
    <row r="129" spans="1:2">
      <c r="A129" s="918" t="s">
        <v>1859</v>
      </c>
      <c r="B129" s="919"/>
    </row>
    <row r="130" spans="1:2">
      <c r="A130" s="918" t="s">
        <v>1860</v>
      </c>
      <c r="B130" s="919"/>
    </row>
    <row r="131" spans="1:2">
      <c r="A131" s="918" t="s">
        <v>1861</v>
      </c>
      <c r="B131" s="919"/>
    </row>
    <row r="132" spans="1:2">
      <c r="A132" s="918" t="s">
        <v>1862</v>
      </c>
      <c r="B132" s="919"/>
    </row>
    <row r="133" spans="1:2" ht="16.5" customHeight="1">
      <c r="A133" s="654"/>
      <c r="B133" s="359" t="s">
        <v>1863</v>
      </c>
    </row>
    <row r="134" spans="1:2" ht="16.5" customHeight="1">
      <c r="A134" s="918" t="s">
        <v>1864</v>
      </c>
      <c r="B134" s="919"/>
    </row>
    <row r="135" spans="1:2" ht="17.25" customHeight="1" thickBot="1">
      <c r="A135" s="655"/>
      <c r="B135" s="656" t="s">
        <v>1865</v>
      </c>
    </row>
  </sheetData>
  <mergeCells count="99">
    <mergeCell ref="A131:B131"/>
    <mergeCell ref="A132:B132"/>
    <mergeCell ref="A134:B134"/>
    <mergeCell ref="A114:B114"/>
    <mergeCell ref="A119:B119"/>
    <mergeCell ref="A126:B126"/>
    <mergeCell ref="A129:B129"/>
    <mergeCell ref="A116:B116"/>
    <mergeCell ref="A118:B118"/>
    <mergeCell ref="A121:B121"/>
    <mergeCell ref="A122:B122"/>
    <mergeCell ref="A124:B124"/>
    <mergeCell ref="A127:B127"/>
    <mergeCell ref="A128:B128"/>
    <mergeCell ref="A27:B27"/>
    <mergeCell ref="A51:B51"/>
    <mergeCell ref="A56:B56"/>
    <mergeCell ref="A31:B31"/>
    <mergeCell ref="A130:B130"/>
    <mergeCell ref="A65:B65"/>
    <mergeCell ref="A48:B48"/>
    <mergeCell ref="A50:B50"/>
    <mergeCell ref="A54:B54"/>
    <mergeCell ref="A58:B58"/>
    <mergeCell ref="A60:B60"/>
    <mergeCell ref="A62:B62"/>
    <mergeCell ref="A63:B63"/>
    <mergeCell ref="A64:B64"/>
    <mergeCell ref="A53:B53"/>
    <mergeCell ref="A59:B59"/>
    <mergeCell ref="A15:B15"/>
    <mergeCell ref="A1:B1"/>
    <mergeCell ref="A2:B2"/>
    <mergeCell ref="A3:B3"/>
    <mergeCell ref="A4:B4"/>
    <mergeCell ref="A5:B5"/>
    <mergeCell ref="A6:B6"/>
    <mergeCell ref="A7:B7"/>
    <mergeCell ref="A8:B8"/>
    <mergeCell ref="A9:B9"/>
    <mergeCell ref="A11:B11"/>
    <mergeCell ref="A13:B13"/>
    <mergeCell ref="A17:B17"/>
    <mergeCell ref="A18:B18"/>
    <mergeCell ref="A19:B19"/>
    <mergeCell ref="A20:B20"/>
    <mergeCell ref="A21:B21"/>
    <mergeCell ref="A22:B22"/>
    <mergeCell ref="A23:B23"/>
    <mergeCell ref="A28:B28"/>
    <mergeCell ref="A29:B29"/>
    <mergeCell ref="A46:B46"/>
    <mergeCell ref="A32:B32"/>
    <mergeCell ref="A33:B33"/>
    <mergeCell ref="A34:B34"/>
    <mergeCell ref="A35:B35"/>
    <mergeCell ref="A36:B36"/>
    <mergeCell ref="A38:B38"/>
    <mergeCell ref="A40:B40"/>
    <mergeCell ref="A42:B42"/>
    <mergeCell ref="A44:B44"/>
    <mergeCell ref="A30:B30"/>
    <mergeCell ref="A25:B25"/>
    <mergeCell ref="A61:B61"/>
    <mergeCell ref="A80:B80"/>
    <mergeCell ref="A67:B67"/>
    <mergeCell ref="A69:B69"/>
    <mergeCell ref="A73:B73"/>
    <mergeCell ref="A74:B74"/>
    <mergeCell ref="A76:B76"/>
    <mergeCell ref="A77:B77"/>
    <mergeCell ref="A78:B78"/>
    <mergeCell ref="A79:B79"/>
    <mergeCell ref="A70:B70"/>
    <mergeCell ref="A72:B72"/>
    <mergeCell ref="A75:B75"/>
    <mergeCell ref="A95:B95"/>
    <mergeCell ref="A81:B81"/>
    <mergeCell ref="A83:B83"/>
    <mergeCell ref="A85:B85"/>
    <mergeCell ref="A87:B87"/>
    <mergeCell ref="A89:B89"/>
    <mergeCell ref="A91:B91"/>
    <mergeCell ref="A92:B92"/>
    <mergeCell ref="A93:B93"/>
    <mergeCell ref="A90:B90"/>
    <mergeCell ref="A112:B112"/>
    <mergeCell ref="A97:B97"/>
    <mergeCell ref="A98:B98"/>
    <mergeCell ref="A99:B99"/>
    <mergeCell ref="A100:B100"/>
    <mergeCell ref="A101:B101"/>
    <mergeCell ref="A102:B102"/>
    <mergeCell ref="A104:B104"/>
    <mergeCell ref="A106:B106"/>
    <mergeCell ref="A108:B108"/>
    <mergeCell ref="A110:B110"/>
    <mergeCell ref="A103:B103"/>
    <mergeCell ref="A105:B10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1" max="16383" man="1"/>
    <brk id="76" max="16383" man="1"/>
    <brk id="93"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D23"/>
  <sheetViews>
    <sheetView workbookViewId="0">
      <selection activeCell="F29" sqref="F29"/>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1866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172</v>
      </c>
      <c r="D7" s="648">
        <v>0</v>
      </c>
    </row>
    <row r="8" spans="1:4">
      <c r="A8" s="649">
        <v>11386</v>
      </c>
      <c r="B8" s="513">
        <v>12536</v>
      </c>
      <c r="C8" s="650" t="s">
        <v>470</v>
      </c>
      <c r="D8" s="651">
        <v>17353</v>
      </c>
    </row>
    <row r="9" spans="1:4">
      <c r="A9" s="649">
        <v>11386</v>
      </c>
      <c r="B9" s="513">
        <v>12536</v>
      </c>
      <c r="C9" s="650" t="s">
        <v>471</v>
      </c>
      <c r="D9" s="651">
        <v>17353</v>
      </c>
    </row>
    <row r="10" spans="1:4">
      <c r="A10" s="652">
        <v>6383</v>
      </c>
      <c r="B10" s="515">
        <v>7030</v>
      </c>
      <c r="C10" s="639" t="s">
        <v>254</v>
      </c>
      <c r="D10" s="547">
        <v>12852</v>
      </c>
    </row>
    <row r="11" spans="1:4">
      <c r="A11" s="652">
        <v>366</v>
      </c>
      <c r="B11" s="515">
        <v>498</v>
      </c>
      <c r="C11" s="639" t="s">
        <v>257</v>
      </c>
      <c r="D11" s="547">
        <v>498</v>
      </c>
    </row>
    <row r="12" spans="1:4">
      <c r="A12" s="652">
        <v>67</v>
      </c>
      <c r="B12" s="515">
        <v>77</v>
      </c>
      <c r="C12" s="639" t="s">
        <v>258</v>
      </c>
      <c r="D12" s="547">
        <v>75</v>
      </c>
    </row>
    <row r="13" spans="1:4">
      <c r="A13" s="652">
        <v>41</v>
      </c>
      <c r="B13" s="515">
        <v>0</v>
      </c>
      <c r="C13" s="639" t="s">
        <v>289</v>
      </c>
      <c r="D13" s="547">
        <v>3557</v>
      </c>
    </row>
    <row r="14" spans="1:4">
      <c r="A14" s="652">
        <v>5908</v>
      </c>
      <c r="B14" s="515">
        <v>6455</v>
      </c>
      <c r="C14" s="639" t="s">
        <v>261</v>
      </c>
      <c r="D14" s="547">
        <v>8722</v>
      </c>
    </row>
    <row r="15" spans="1:4">
      <c r="A15" s="652">
        <v>73</v>
      </c>
      <c r="B15" s="515">
        <v>117</v>
      </c>
      <c r="C15" s="639" t="s">
        <v>263</v>
      </c>
      <c r="D15" s="547">
        <v>357</v>
      </c>
    </row>
    <row r="16" spans="1:4">
      <c r="A16" s="652">
        <v>73</v>
      </c>
      <c r="B16" s="515">
        <v>117</v>
      </c>
      <c r="C16" s="639" t="s">
        <v>265</v>
      </c>
      <c r="D16" s="547">
        <v>357</v>
      </c>
    </row>
    <row r="17" spans="1:4">
      <c r="A17" s="652">
        <v>482</v>
      </c>
      <c r="B17" s="515">
        <v>700</v>
      </c>
      <c r="C17" s="639" t="s">
        <v>267</v>
      </c>
      <c r="D17" s="547">
        <v>760</v>
      </c>
    </row>
    <row r="18" spans="1:4">
      <c r="A18" s="652">
        <v>482</v>
      </c>
      <c r="B18" s="515">
        <v>700</v>
      </c>
      <c r="C18" s="639" t="s">
        <v>294</v>
      </c>
      <c r="D18" s="547">
        <v>760</v>
      </c>
    </row>
    <row r="19" spans="1:4">
      <c r="A19" s="652">
        <v>4448</v>
      </c>
      <c r="B19" s="515">
        <v>4689</v>
      </c>
      <c r="C19" s="639" t="s">
        <v>271</v>
      </c>
      <c r="D19" s="547">
        <v>3384</v>
      </c>
    </row>
    <row r="20" spans="1:4">
      <c r="A20" s="652">
        <v>464</v>
      </c>
      <c r="B20" s="515">
        <v>156</v>
      </c>
      <c r="C20" s="639" t="s">
        <v>274</v>
      </c>
      <c r="D20" s="547">
        <v>129</v>
      </c>
    </row>
    <row r="21" spans="1:4">
      <c r="A21" s="652">
        <v>40</v>
      </c>
      <c r="B21" s="515">
        <v>27</v>
      </c>
      <c r="C21" s="639" t="s">
        <v>275</v>
      </c>
      <c r="D21" s="547">
        <v>13</v>
      </c>
    </row>
    <row r="22" spans="1:4">
      <c r="A22" s="652">
        <v>174</v>
      </c>
      <c r="B22" s="515">
        <v>54</v>
      </c>
      <c r="C22" s="639" t="s">
        <v>276</v>
      </c>
      <c r="D22" s="547">
        <v>47</v>
      </c>
    </row>
    <row r="23" spans="1:4" ht="17.25" thickBot="1">
      <c r="A23" s="653">
        <v>3769</v>
      </c>
      <c r="B23" s="549">
        <v>4452</v>
      </c>
      <c r="C23" s="641" t="s">
        <v>278</v>
      </c>
      <c r="D23" s="550">
        <v>3195</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B28"/>
  <sheetViews>
    <sheetView workbookViewId="0">
      <selection activeCell="G33" sqref="G33"/>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1867</v>
      </c>
      <c r="B3" s="915"/>
    </row>
    <row r="4" spans="1:2" ht="17.25" thickBot="1">
      <c r="A4" s="910" t="s">
        <v>1416</v>
      </c>
      <c r="B4" s="910"/>
    </row>
    <row r="5" spans="1:2" ht="17.25" thickBot="1">
      <c r="A5" s="920" t="s">
        <v>1639</v>
      </c>
      <c r="B5" s="921"/>
    </row>
    <row r="6" spans="1:2" ht="16.5" customHeight="1">
      <c r="A6" s="922" t="s">
        <v>310</v>
      </c>
      <c r="B6" s="923"/>
    </row>
    <row r="7" spans="1:2" ht="16.5" customHeight="1">
      <c r="A7" s="916" t="s">
        <v>472</v>
      </c>
      <c r="B7" s="917"/>
    </row>
    <row r="8" spans="1:2" ht="16.5" customHeight="1">
      <c r="A8" s="918" t="s">
        <v>1868</v>
      </c>
      <c r="B8" s="919"/>
    </row>
    <row r="9" spans="1:2" ht="16.5" customHeight="1">
      <c r="A9" s="918" t="s">
        <v>473</v>
      </c>
      <c r="B9" s="919"/>
    </row>
    <row r="10" spans="1:2">
      <c r="A10" s="654"/>
      <c r="B10" s="359" t="s">
        <v>1869</v>
      </c>
    </row>
    <row r="11" spans="1:2" ht="16.5" customHeight="1">
      <c r="A11" s="918" t="s">
        <v>1870</v>
      </c>
      <c r="B11" s="919"/>
    </row>
    <row r="12" spans="1:2" ht="33">
      <c r="A12" s="654"/>
      <c r="B12" s="359" t="s">
        <v>1871</v>
      </c>
    </row>
    <row r="13" spans="1:2" ht="16.5" customHeight="1">
      <c r="A13" s="918" t="s">
        <v>1872</v>
      </c>
      <c r="B13" s="919"/>
    </row>
    <row r="14" spans="1:2" ht="49.5">
      <c r="A14" s="654"/>
      <c r="B14" s="359" t="s">
        <v>1873</v>
      </c>
    </row>
    <row r="15" spans="1:2" ht="16.5" customHeight="1">
      <c r="A15" s="918" t="s">
        <v>1874</v>
      </c>
      <c r="B15" s="919"/>
    </row>
    <row r="16" spans="1:2" ht="16.5" customHeight="1">
      <c r="A16" s="654"/>
      <c r="B16" s="359" t="s">
        <v>1875</v>
      </c>
    </row>
    <row r="17" spans="1:2" ht="16.5" customHeight="1">
      <c r="A17" s="918" t="s">
        <v>1876</v>
      </c>
      <c r="B17" s="919"/>
    </row>
    <row r="18" spans="1:2" ht="16.5" customHeight="1">
      <c r="A18" s="918" t="s">
        <v>1877</v>
      </c>
      <c r="B18" s="919"/>
    </row>
    <row r="19" spans="1:2" ht="16.5" customHeight="1">
      <c r="A19" s="654"/>
      <c r="B19" s="359" t="s">
        <v>1878</v>
      </c>
    </row>
    <row r="20" spans="1:2">
      <c r="A20" s="918" t="s">
        <v>1879</v>
      </c>
      <c r="B20" s="919"/>
    </row>
    <row r="21" spans="1:2" ht="16.5" customHeight="1">
      <c r="A21" s="918" t="s">
        <v>1880</v>
      </c>
      <c r="B21" s="919"/>
    </row>
    <row r="22" spans="1:2">
      <c r="A22" s="654"/>
      <c r="B22" s="359" t="s">
        <v>1881</v>
      </c>
    </row>
    <row r="23" spans="1:2" ht="16.5" customHeight="1">
      <c r="A23" s="918" t="s">
        <v>1882</v>
      </c>
      <c r="B23" s="919"/>
    </row>
    <row r="24" spans="1:2" ht="16.5" customHeight="1">
      <c r="A24" s="654"/>
      <c r="B24" s="359" t="s">
        <v>1883</v>
      </c>
    </row>
    <row r="25" spans="1:2" ht="16.5" customHeight="1">
      <c r="A25" s="918" t="s">
        <v>1884</v>
      </c>
      <c r="B25" s="919"/>
    </row>
    <row r="26" spans="1:2" ht="17.25" customHeight="1">
      <c r="A26" s="918" t="s">
        <v>1885</v>
      </c>
      <c r="B26" s="919"/>
    </row>
    <row r="27" spans="1:2" ht="16.5" customHeight="1">
      <c r="A27" s="918" t="s">
        <v>1886</v>
      </c>
      <c r="B27" s="919"/>
    </row>
    <row r="28" spans="1:2" ht="16.5" customHeight="1" thickBot="1">
      <c r="A28" s="925" t="s">
        <v>1887</v>
      </c>
      <c r="B28" s="926"/>
    </row>
  </sheetData>
  <mergeCells count="21">
    <mergeCell ref="A28:B28"/>
    <mergeCell ref="A15:B15"/>
    <mergeCell ref="A1:B1"/>
    <mergeCell ref="A2:B2"/>
    <mergeCell ref="A3:B3"/>
    <mergeCell ref="A4:B4"/>
    <mergeCell ref="A5:B5"/>
    <mergeCell ref="A6:B6"/>
    <mergeCell ref="A7:B7"/>
    <mergeCell ref="A8:B8"/>
    <mergeCell ref="A9:B9"/>
    <mergeCell ref="A11:B11"/>
    <mergeCell ref="A13:B13"/>
    <mergeCell ref="A25:B25"/>
    <mergeCell ref="A26:B26"/>
    <mergeCell ref="A27:B27"/>
    <mergeCell ref="A18:B18"/>
    <mergeCell ref="A21:B21"/>
    <mergeCell ref="A23:B23"/>
    <mergeCell ref="A17:B17"/>
    <mergeCell ref="A20:B20"/>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D157"/>
  <sheetViews>
    <sheetView topLeftCell="A97" workbookViewId="0">
      <selection sqref="A1:D157"/>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3578</v>
      </c>
      <c r="C1" s="913"/>
      <c r="D1" s="571"/>
    </row>
    <row r="2" spans="1:4" ht="21">
      <c r="A2" s="407"/>
      <c r="B2" s="913" t="s">
        <v>3579</v>
      </c>
      <c r="C2" s="913"/>
      <c r="D2" s="571"/>
    </row>
    <row r="3" spans="1:4" ht="21">
      <c r="A3" s="407"/>
      <c r="B3" s="915" t="s">
        <v>3700</v>
      </c>
      <c r="C3" s="915"/>
      <c r="D3" s="727"/>
    </row>
    <row r="4" spans="1:4" ht="17.25" thickBot="1">
      <c r="A4" s="577"/>
      <c r="B4" s="910" t="s">
        <v>1416</v>
      </c>
      <c r="C4" s="910"/>
      <c r="D4" s="507" t="s">
        <v>1417</v>
      </c>
    </row>
    <row r="5" spans="1:4">
      <c r="A5" s="901" t="s">
        <v>3701</v>
      </c>
      <c r="B5" s="903" t="s">
        <v>3533</v>
      </c>
      <c r="C5" s="903" t="s">
        <v>3702</v>
      </c>
      <c r="D5" s="908" t="s">
        <v>3535</v>
      </c>
    </row>
    <row r="6" spans="1:4" ht="17.25" thickBot="1">
      <c r="A6" s="911"/>
      <c r="B6" s="912"/>
      <c r="C6" s="912"/>
      <c r="D6" s="914"/>
    </row>
    <row r="7" spans="1:4">
      <c r="A7" s="646">
        <v>0</v>
      </c>
      <c r="B7" s="511">
        <v>0</v>
      </c>
      <c r="C7" s="647" t="s">
        <v>200</v>
      </c>
      <c r="D7" s="648">
        <v>0</v>
      </c>
    </row>
    <row r="8" spans="1:4">
      <c r="A8" s="649">
        <v>346213</v>
      </c>
      <c r="B8" s="513">
        <v>458974</v>
      </c>
      <c r="C8" s="650" t="s">
        <v>249</v>
      </c>
      <c r="D8" s="651">
        <v>363452</v>
      </c>
    </row>
    <row r="9" spans="1:4">
      <c r="A9" s="649">
        <v>169006</v>
      </c>
      <c r="B9" s="513">
        <v>204502</v>
      </c>
      <c r="C9" s="650" t="s">
        <v>250</v>
      </c>
      <c r="D9" s="651">
        <v>170624</v>
      </c>
    </row>
    <row r="10" spans="1:4">
      <c r="A10" s="652">
        <v>165620</v>
      </c>
      <c r="B10" s="515">
        <v>200915</v>
      </c>
      <c r="C10" s="639" t="s">
        <v>251</v>
      </c>
      <c r="D10" s="547">
        <v>167060</v>
      </c>
    </row>
    <row r="11" spans="1:4">
      <c r="A11" s="652">
        <v>0</v>
      </c>
      <c r="B11" s="515">
        <v>8</v>
      </c>
      <c r="C11" s="639" t="s">
        <v>252</v>
      </c>
      <c r="D11" s="547">
        <v>8</v>
      </c>
    </row>
    <row r="12" spans="1:4">
      <c r="A12" s="652">
        <v>0</v>
      </c>
      <c r="B12" s="515">
        <v>8</v>
      </c>
      <c r="C12" s="639" t="s">
        <v>253</v>
      </c>
      <c r="D12" s="547">
        <v>8</v>
      </c>
    </row>
    <row r="13" spans="1:4">
      <c r="A13" s="652">
        <v>68673</v>
      </c>
      <c r="B13" s="515">
        <v>90611</v>
      </c>
      <c r="C13" s="639" t="s">
        <v>254</v>
      </c>
      <c r="D13" s="547">
        <v>91253</v>
      </c>
    </row>
    <row r="14" spans="1:4">
      <c r="A14" s="652">
        <v>9659</v>
      </c>
      <c r="B14" s="515">
        <v>12617</v>
      </c>
      <c r="C14" s="639" t="s">
        <v>255</v>
      </c>
      <c r="D14" s="547">
        <v>9800</v>
      </c>
    </row>
    <row r="15" spans="1:4">
      <c r="A15" s="652">
        <v>21</v>
      </c>
      <c r="B15" s="515">
        <v>6</v>
      </c>
      <c r="C15" s="639" t="s">
        <v>256</v>
      </c>
      <c r="D15" s="547">
        <v>6</v>
      </c>
    </row>
    <row r="16" spans="1:4">
      <c r="A16" s="652">
        <v>0</v>
      </c>
      <c r="B16" s="515">
        <v>8</v>
      </c>
      <c r="C16" s="639" t="s">
        <v>257</v>
      </c>
      <c r="D16" s="547">
        <v>8</v>
      </c>
    </row>
    <row r="17" spans="1:4">
      <c r="A17" s="652">
        <v>0</v>
      </c>
      <c r="B17" s="515">
        <v>10</v>
      </c>
      <c r="C17" s="639" t="s">
        <v>258</v>
      </c>
      <c r="D17" s="547">
        <v>10</v>
      </c>
    </row>
    <row r="18" spans="1:4">
      <c r="A18" s="652">
        <v>1</v>
      </c>
      <c r="B18" s="515">
        <v>525</v>
      </c>
      <c r="C18" s="639" t="s">
        <v>259</v>
      </c>
      <c r="D18" s="547">
        <v>525</v>
      </c>
    </row>
    <row r="19" spans="1:4">
      <c r="A19" s="652">
        <v>1499</v>
      </c>
      <c r="B19" s="515">
        <v>3051</v>
      </c>
      <c r="C19" s="639" t="s">
        <v>260</v>
      </c>
      <c r="D19" s="547">
        <v>3051</v>
      </c>
    </row>
    <row r="20" spans="1:4">
      <c r="A20" s="652">
        <v>57493</v>
      </c>
      <c r="B20" s="515">
        <v>74385</v>
      </c>
      <c r="C20" s="639" t="s">
        <v>261</v>
      </c>
      <c r="D20" s="547">
        <v>77844</v>
      </c>
    </row>
    <row r="21" spans="1:4">
      <c r="A21" s="652">
        <v>0</v>
      </c>
      <c r="B21" s="515">
        <v>9</v>
      </c>
      <c r="C21" s="639" t="s">
        <v>262</v>
      </c>
      <c r="D21" s="547">
        <v>9</v>
      </c>
    </row>
    <row r="22" spans="1:4">
      <c r="A22" s="652">
        <v>1172</v>
      </c>
      <c r="B22" s="515">
        <v>248</v>
      </c>
      <c r="C22" s="639" t="s">
        <v>263</v>
      </c>
      <c r="D22" s="547">
        <v>248</v>
      </c>
    </row>
    <row r="23" spans="1:4">
      <c r="A23" s="652">
        <v>1</v>
      </c>
      <c r="B23" s="515">
        <v>8</v>
      </c>
      <c r="C23" s="639" t="s">
        <v>264</v>
      </c>
      <c r="D23" s="547">
        <v>8</v>
      </c>
    </row>
    <row r="24" spans="1:4">
      <c r="A24" s="652">
        <v>1171</v>
      </c>
      <c r="B24" s="515">
        <v>240</v>
      </c>
      <c r="C24" s="639" t="s">
        <v>265</v>
      </c>
      <c r="D24" s="547">
        <v>240</v>
      </c>
    </row>
    <row r="25" spans="1:4">
      <c r="A25" s="652">
        <v>95646</v>
      </c>
      <c r="B25" s="515">
        <v>107908</v>
      </c>
      <c r="C25" s="639" t="s">
        <v>271</v>
      </c>
      <c r="D25" s="547">
        <v>73411</v>
      </c>
    </row>
    <row r="26" spans="1:4">
      <c r="A26" s="652">
        <v>23191</v>
      </c>
      <c r="B26" s="515">
        <v>23191</v>
      </c>
      <c r="C26" s="639" t="s">
        <v>273</v>
      </c>
      <c r="D26" s="547">
        <v>23190</v>
      </c>
    </row>
    <row r="27" spans="1:4">
      <c r="A27" s="652">
        <v>71082</v>
      </c>
      <c r="B27" s="515">
        <v>82007</v>
      </c>
      <c r="C27" s="639" t="s">
        <v>274</v>
      </c>
      <c r="D27" s="547">
        <v>49420</v>
      </c>
    </row>
    <row r="28" spans="1:4">
      <c r="A28" s="652">
        <v>5</v>
      </c>
      <c r="B28" s="515">
        <v>5</v>
      </c>
      <c r="C28" s="639" t="s">
        <v>275</v>
      </c>
      <c r="D28" s="547">
        <v>5</v>
      </c>
    </row>
    <row r="29" spans="1:4">
      <c r="A29" s="652">
        <v>1368</v>
      </c>
      <c r="B29" s="515">
        <v>2705</v>
      </c>
      <c r="C29" s="639" t="s">
        <v>276</v>
      </c>
      <c r="D29" s="547">
        <v>796</v>
      </c>
    </row>
    <row r="30" spans="1:4">
      <c r="A30" s="652">
        <v>129</v>
      </c>
      <c r="B30" s="515">
        <v>2140</v>
      </c>
      <c r="C30" s="639" t="s">
        <v>279</v>
      </c>
      <c r="D30" s="547">
        <v>2140</v>
      </c>
    </row>
    <row r="31" spans="1:4">
      <c r="A31" s="652">
        <v>0</v>
      </c>
      <c r="B31" s="515">
        <v>2</v>
      </c>
      <c r="C31" s="639" t="s">
        <v>281</v>
      </c>
      <c r="D31" s="547">
        <v>2</v>
      </c>
    </row>
    <row r="32" spans="1:4" ht="17.25" thickBot="1">
      <c r="A32" s="653">
        <v>129</v>
      </c>
      <c r="B32" s="549">
        <v>2138</v>
      </c>
      <c r="C32" s="641" t="s">
        <v>282</v>
      </c>
      <c r="D32" s="550">
        <v>2138</v>
      </c>
    </row>
    <row r="33" spans="1:4" ht="21">
      <c r="A33" s="407"/>
      <c r="B33" s="913" t="s">
        <v>3578</v>
      </c>
      <c r="C33" s="913"/>
      <c r="D33" s="571"/>
    </row>
    <row r="34" spans="1:4" ht="21">
      <c r="A34" s="407"/>
      <c r="B34" s="913" t="s">
        <v>3579</v>
      </c>
      <c r="C34" s="913"/>
      <c r="D34" s="571"/>
    </row>
    <row r="35" spans="1:4" ht="21">
      <c r="A35" s="407"/>
      <c r="B35" s="915" t="s">
        <v>3700</v>
      </c>
      <c r="C35" s="915"/>
      <c r="D35" s="727"/>
    </row>
    <row r="36" spans="1:4" ht="17.25" thickBot="1">
      <c r="A36" s="577"/>
      <c r="B36" s="910" t="s">
        <v>3639</v>
      </c>
      <c r="C36" s="910"/>
      <c r="D36" s="507" t="s">
        <v>3703</v>
      </c>
    </row>
    <row r="37" spans="1:4">
      <c r="A37" s="901" t="s">
        <v>3701</v>
      </c>
      <c r="B37" s="903" t="s">
        <v>3533</v>
      </c>
      <c r="C37" s="903" t="s">
        <v>3702</v>
      </c>
      <c r="D37" s="908" t="s">
        <v>3535</v>
      </c>
    </row>
    <row r="38" spans="1:4" ht="17.25" thickBot="1">
      <c r="A38" s="911"/>
      <c r="B38" s="912"/>
      <c r="C38" s="912"/>
      <c r="D38" s="914"/>
    </row>
    <row r="39" spans="1:4">
      <c r="A39" s="646">
        <v>0</v>
      </c>
      <c r="B39" s="511">
        <v>0</v>
      </c>
      <c r="C39" s="647" t="s">
        <v>200</v>
      </c>
      <c r="D39" s="648">
        <v>0</v>
      </c>
    </row>
    <row r="40" spans="1:4">
      <c r="A40" s="649">
        <v>0</v>
      </c>
      <c r="B40" s="513">
        <v>0</v>
      </c>
      <c r="C40" s="650" t="s">
        <v>250</v>
      </c>
      <c r="D40" s="651">
        <v>0</v>
      </c>
    </row>
    <row r="41" spans="1:4">
      <c r="A41" s="652">
        <v>3386</v>
      </c>
      <c r="B41" s="515">
        <v>3587</v>
      </c>
      <c r="C41" s="639" t="s">
        <v>3704</v>
      </c>
      <c r="D41" s="547">
        <v>3564</v>
      </c>
    </row>
    <row r="42" spans="1:4">
      <c r="A42" s="652">
        <v>2305</v>
      </c>
      <c r="B42" s="515">
        <v>2383</v>
      </c>
      <c r="C42" s="639" t="s">
        <v>254</v>
      </c>
      <c r="D42" s="547">
        <v>2383</v>
      </c>
    </row>
    <row r="43" spans="1:4">
      <c r="A43" s="652">
        <v>499</v>
      </c>
      <c r="B43" s="515">
        <v>893</v>
      </c>
      <c r="C43" s="639" t="s">
        <v>255</v>
      </c>
      <c r="D43" s="547">
        <v>893</v>
      </c>
    </row>
    <row r="44" spans="1:4">
      <c r="A44" s="652">
        <v>0</v>
      </c>
      <c r="B44" s="515">
        <v>1</v>
      </c>
      <c r="C44" s="639" t="s">
        <v>256</v>
      </c>
      <c r="D44" s="547">
        <v>1</v>
      </c>
    </row>
    <row r="45" spans="1:4">
      <c r="A45" s="652">
        <v>1329</v>
      </c>
      <c r="B45" s="515">
        <v>545</v>
      </c>
      <c r="C45" s="639" t="s">
        <v>259</v>
      </c>
      <c r="D45" s="547">
        <v>545</v>
      </c>
    </row>
    <row r="46" spans="1:4">
      <c r="A46" s="652">
        <v>36</v>
      </c>
      <c r="B46" s="515">
        <v>63</v>
      </c>
      <c r="C46" s="639" t="s">
        <v>260</v>
      </c>
      <c r="D46" s="547">
        <v>63</v>
      </c>
    </row>
    <row r="47" spans="1:4">
      <c r="A47" s="652">
        <v>441</v>
      </c>
      <c r="B47" s="515">
        <v>859</v>
      </c>
      <c r="C47" s="639" t="s">
        <v>289</v>
      </c>
      <c r="D47" s="547">
        <v>859</v>
      </c>
    </row>
    <row r="48" spans="1:4">
      <c r="A48" s="652">
        <v>0</v>
      </c>
      <c r="B48" s="515">
        <v>22</v>
      </c>
      <c r="C48" s="639" t="s">
        <v>261</v>
      </c>
      <c r="D48" s="547">
        <v>22</v>
      </c>
    </row>
    <row r="49" spans="1:4">
      <c r="A49" s="652">
        <v>0</v>
      </c>
      <c r="B49" s="515">
        <v>72</v>
      </c>
      <c r="C49" s="639" t="s">
        <v>263</v>
      </c>
      <c r="D49" s="547">
        <v>72</v>
      </c>
    </row>
    <row r="50" spans="1:4">
      <c r="A50" s="652">
        <v>0</v>
      </c>
      <c r="B50" s="515">
        <v>72</v>
      </c>
      <c r="C50" s="639" t="s">
        <v>265</v>
      </c>
      <c r="D50" s="547">
        <v>72</v>
      </c>
    </row>
    <row r="51" spans="1:4">
      <c r="A51" s="652">
        <v>876</v>
      </c>
      <c r="B51" s="515">
        <v>875</v>
      </c>
      <c r="C51" s="639" t="s">
        <v>271</v>
      </c>
      <c r="D51" s="547">
        <v>897</v>
      </c>
    </row>
    <row r="52" spans="1:4">
      <c r="A52" s="652">
        <v>843</v>
      </c>
      <c r="B52" s="515">
        <v>843</v>
      </c>
      <c r="C52" s="639" t="s">
        <v>273</v>
      </c>
      <c r="D52" s="547">
        <v>865</v>
      </c>
    </row>
    <row r="53" spans="1:4">
      <c r="A53" s="652">
        <v>32</v>
      </c>
      <c r="B53" s="515">
        <v>32</v>
      </c>
      <c r="C53" s="639" t="s">
        <v>274</v>
      </c>
      <c r="D53" s="547">
        <v>32</v>
      </c>
    </row>
    <row r="54" spans="1:4">
      <c r="A54" s="652">
        <v>205</v>
      </c>
      <c r="B54" s="515">
        <v>257</v>
      </c>
      <c r="C54" s="639" t="s">
        <v>279</v>
      </c>
      <c r="D54" s="547">
        <v>212</v>
      </c>
    </row>
    <row r="55" spans="1:4">
      <c r="A55" s="652">
        <v>205</v>
      </c>
      <c r="B55" s="515">
        <v>43</v>
      </c>
      <c r="C55" s="639" t="s">
        <v>290</v>
      </c>
      <c r="D55" s="547">
        <v>43</v>
      </c>
    </row>
    <row r="56" spans="1:4" ht="17.25" thickBot="1">
      <c r="A56" s="653">
        <v>0</v>
      </c>
      <c r="B56" s="549">
        <v>214</v>
      </c>
      <c r="C56" s="641" t="s">
        <v>280</v>
      </c>
      <c r="D56" s="550">
        <v>169</v>
      </c>
    </row>
    <row r="57" spans="1:4" ht="21">
      <c r="A57" s="407"/>
      <c r="B57" s="913" t="s">
        <v>3578</v>
      </c>
      <c r="C57" s="913"/>
      <c r="D57" s="571"/>
    </row>
    <row r="58" spans="1:4" ht="21">
      <c r="A58" s="407"/>
      <c r="B58" s="913" t="s">
        <v>3579</v>
      </c>
      <c r="C58" s="913"/>
      <c r="D58" s="571"/>
    </row>
    <row r="59" spans="1:4" ht="21">
      <c r="A59" s="407"/>
      <c r="B59" s="915" t="s">
        <v>3700</v>
      </c>
      <c r="C59" s="915"/>
      <c r="D59" s="727"/>
    </row>
    <row r="60" spans="1:4" ht="17.25" thickBot="1">
      <c r="A60" s="577"/>
      <c r="B60" s="910" t="s">
        <v>3639</v>
      </c>
      <c r="C60" s="910"/>
      <c r="D60" s="507" t="s">
        <v>3703</v>
      </c>
    </row>
    <row r="61" spans="1:4">
      <c r="A61" s="901" t="s">
        <v>3701</v>
      </c>
      <c r="B61" s="903" t="s">
        <v>3533</v>
      </c>
      <c r="C61" s="903" t="s">
        <v>3702</v>
      </c>
      <c r="D61" s="908" t="s">
        <v>3535</v>
      </c>
    </row>
    <row r="62" spans="1:4" ht="17.25" thickBot="1">
      <c r="A62" s="911"/>
      <c r="B62" s="912"/>
      <c r="C62" s="912"/>
      <c r="D62" s="914"/>
    </row>
    <row r="63" spans="1:4">
      <c r="A63" s="646">
        <v>0</v>
      </c>
      <c r="B63" s="511">
        <v>0</v>
      </c>
      <c r="C63" s="647" t="s">
        <v>200</v>
      </c>
      <c r="D63" s="648">
        <v>0</v>
      </c>
    </row>
    <row r="64" spans="1:4">
      <c r="A64" s="649">
        <v>177207</v>
      </c>
      <c r="B64" s="513">
        <v>254472</v>
      </c>
      <c r="C64" s="650" t="s">
        <v>291</v>
      </c>
      <c r="D64" s="651">
        <v>192828</v>
      </c>
    </row>
    <row r="65" spans="1:4">
      <c r="A65" s="652">
        <v>31635</v>
      </c>
      <c r="B65" s="515">
        <v>39316</v>
      </c>
      <c r="C65" s="639" t="s">
        <v>292</v>
      </c>
      <c r="D65" s="547">
        <v>40121</v>
      </c>
    </row>
    <row r="66" spans="1:4">
      <c r="A66" s="652">
        <v>19118</v>
      </c>
      <c r="B66" s="515">
        <v>21986</v>
      </c>
      <c r="C66" s="639" t="s">
        <v>252</v>
      </c>
      <c r="D66" s="547">
        <v>21019</v>
      </c>
    </row>
    <row r="67" spans="1:4">
      <c r="A67" s="652">
        <v>10595</v>
      </c>
      <c r="B67" s="515">
        <v>13186</v>
      </c>
      <c r="C67" s="639" t="s">
        <v>293</v>
      </c>
      <c r="D67" s="547">
        <v>12282</v>
      </c>
    </row>
    <row r="68" spans="1:4">
      <c r="A68" s="652">
        <v>2585</v>
      </c>
      <c r="B68" s="515">
        <v>2856</v>
      </c>
      <c r="C68" s="639" t="s">
        <v>253</v>
      </c>
      <c r="D68" s="547">
        <v>2688</v>
      </c>
    </row>
    <row r="69" spans="1:4">
      <c r="A69" s="652">
        <v>2600</v>
      </c>
      <c r="B69" s="515">
        <v>2724</v>
      </c>
      <c r="C69" s="639" t="s">
        <v>286</v>
      </c>
      <c r="D69" s="547">
        <v>2907</v>
      </c>
    </row>
    <row r="70" spans="1:4">
      <c r="A70" s="652">
        <v>1716</v>
      </c>
      <c r="B70" s="515">
        <v>1064</v>
      </c>
      <c r="C70" s="639" t="s">
        <v>287</v>
      </c>
      <c r="D70" s="547">
        <v>1031</v>
      </c>
    </row>
    <row r="71" spans="1:4">
      <c r="A71" s="652">
        <v>1621</v>
      </c>
      <c r="B71" s="515">
        <v>2156</v>
      </c>
      <c r="C71" s="639" t="s">
        <v>288</v>
      </c>
      <c r="D71" s="547">
        <v>2111</v>
      </c>
    </row>
    <row r="72" spans="1:4">
      <c r="A72" s="652">
        <v>3527</v>
      </c>
      <c r="B72" s="515">
        <v>3210</v>
      </c>
      <c r="C72" s="639" t="s">
        <v>254</v>
      </c>
      <c r="D72" s="547">
        <v>3208</v>
      </c>
    </row>
    <row r="73" spans="1:4">
      <c r="A73" s="652">
        <v>1011</v>
      </c>
      <c r="B73" s="515">
        <v>1015</v>
      </c>
      <c r="C73" s="639" t="s">
        <v>255</v>
      </c>
      <c r="D73" s="547">
        <v>1015</v>
      </c>
    </row>
    <row r="74" spans="1:4">
      <c r="A74" s="652">
        <v>39</v>
      </c>
      <c r="B74" s="515">
        <v>100</v>
      </c>
      <c r="C74" s="639" t="s">
        <v>256</v>
      </c>
      <c r="D74" s="547">
        <v>100</v>
      </c>
    </row>
    <row r="75" spans="1:4">
      <c r="A75" s="652">
        <v>0</v>
      </c>
      <c r="B75" s="515">
        <v>1</v>
      </c>
      <c r="C75" s="639" t="s">
        <v>257</v>
      </c>
      <c r="D75" s="547">
        <v>1</v>
      </c>
    </row>
    <row r="76" spans="1:4">
      <c r="A76" s="652">
        <v>20</v>
      </c>
      <c r="B76" s="515">
        <v>20</v>
      </c>
      <c r="C76" s="639" t="s">
        <v>258</v>
      </c>
      <c r="D76" s="547">
        <v>20</v>
      </c>
    </row>
    <row r="77" spans="1:4">
      <c r="A77" s="652">
        <v>1782</v>
      </c>
      <c r="B77" s="515">
        <v>894</v>
      </c>
      <c r="C77" s="639" t="s">
        <v>259</v>
      </c>
      <c r="D77" s="547">
        <v>894</v>
      </c>
    </row>
    <row r="78" spans="1:4">
      <c r="A78" s="652">
        <v>23</v>
      </c>
      <c r="B78" s="515">
        <v>471</v>
      </c>
      <c r="C78" s="639" t="s">
        <v>260</v>
      </c>
      <c r="D78" s="547">
        <v>471</v>
      </c>
    </row>
    <row r="79" spans="1:4">
      <c r="A79" s="652">
        <v>646</v>
      </c>
      <c r="B79" s="515">
        <v>694</v>
      </c>
      <c r="C79" s="639" t="s">
        <v>289</v>
      </c>
      <c r="D79" s="547">
        <v>692</v>
      </c>
    </row>
    <row r="80" spans="1:4">
      <c r="A80" s="652">
        <v>7</v>
      </c>
      <c r="B80" s="515">
        <v>15</v>
      </c>
      <c r="C80" s="639" t="s">
        <v>261</v>
      </c>
      <c r="D80" s="547">
        <v>15</v>
      </c>
    </row>
    <row r="81" spans="1:4">
      <c r="A81" s="652">
        <v>406</v>
      </c>
      <c r="B81" s="515">
        <v>838</v>
      </c>
      <c r="C81" s="639" t="s">
        <v>263</v>
      </c>
      <c r="D81" s="547">
        <v>831</v>
      </c>
    </row>
    <row r="82" spans="1:4">
      <c r="A82" s="652">
        <v>150</v>
      </c>
      <c r="B82" s="515">
        <v>344</v>
      </c>
      <c r="C82" s="639" t="s">
        <v>264</v>
      </c>
      <c r="D82" s="547">
        <v>344</v>
      </c>
    </row>
    <row r="83" spans="1:4">
      <c r="A83" s="652">
        <v>255</v>
      </c>
      <c r="B83" s="515">
        <v>494</v>
      </c>
      <c r="C83" s="639" t="s">
        <v>265</v>
      </c>
      <c r="D83" s="547">
        <v>487</v>
      </c>
    </row>
    <row r="84" spans="1:4">
      <c r="A84" s="652">
        <v>3600</v>
      </c>
      <c r="B84" s="515">
        <v>9910</v>
      </c>
      <c r="C84" s="639" t="s">
        <v>267</v>
      </c>
      <c r="D84" s="547">
        <v>9910</v>
      </c>
    </row>
    <row r="85" spans="1:4">
      <c r="A85" s="652">
        <v>3600</v>
      </c>
      <c r="B85" s="515">
        <v>9910</v>
      </c>
      <c r="C85" s="639" t="s">
        <v>270</v>
      </c>
      <c r="D85" s="547">
        <v>9910</v>
      </c>
    </row>
    <row r="86" spans="1:4">
      <c r="A86" s="652">
        <v>4976</v>
      </c>
      <c r="B86" s="515">
        <v>3372</v>
      </c>
      <c r="C86" s="639" t="s">
        <v>271</v>
      </c>
      <c r="D86" s="547">
        <v>5153</v>
      </c>
    </row>
    <row r="87" spans="1:4">
      <c r="A87" s="652">
        <v>1490</v>
      </c>
      <c r="B87" s="515">
        <v>1490</v>
      </c>
      <c r="C87" s="639" t="s">
        <v>273</v>
      </c>
      <c r="D87" s="547">
        <v>1490</v>
      </c>
    </row>
    <row r="88" spans="1:4">
      <c r="A88" s="652">
        <v>992</v>
      </c>
      <c r="B88" s="515">
        <v>198</v>
      </c>
      <c r="C88" s="639" t="s">
        <v>274</v>
      </c>
      <c r="D88" s="547">
        <v>940</v>
      </c>
    </row>
    <row r="89" spans="1:4">
      <c r="A89" s="652">
        <v>1867</v>
      </c>
      <c r="B89" s="515">
        <v>1493</v>
      </c>
      <c r="C89" s="639" t="s">
        <v>275</v>
      </c>
      <c r="D89" s="547">
        <v>2408</v>
      </c>
    </row>
    <row r="90" spans="1:4">
      <c r="A90" s="652">
        <v>628</v>
      </c>
      <c r="B90" s="515">
        <v>186</v>
      </c>
      <c r="C90" s="639" t="s">
        <v>276</v>
      </c>
      <c r="D90" s="547">
        <v>310</v>
      </c>
    </row>
    <row r="91" spans="1:4">
      <c r="A91" s="652">
        <v>0</v>
      </c>
      <c r="B91" s="515">
        <v>5</v>
      </c>
      <c r="C91" s="639" t="s">
        <v>278</v>
      </c>
      <c r="D91" s="547">
        <v>5</v>
      </c>
    </row>
    <row r="92" spans="1:4">
      <c r="A92" s="652">
        <v>9</v>
      </c>
      <c r="B92" s="515">
        <v>0</v>
      </c>
      <c r="C92" s="639" t="s">
        <v>279</v>
      </c>
      <c r="D92" s="547">
        <v>0</v>
      </c>
    </row>
    <row r="93" spans="1:4" ht="17.25" thickBot="1">
      <c r="A93" s="653">
        <v>9</v>
      </c>
      <c r="B93" s="549">
        <v>0</v>
      </c>
      <c r="C93" s="641" t="s">
        <v>282</v>
      </c>
      <c r="D93" s="550">
        <v>0</v>
      </c>
    </row>
    <row r="94" spans="1:4" ht="21">
      <c r="A94" s="407"/>
      <c r="B94" s="913" t="s">
        <v>3578</v>
      </c>
      <c r="C94" s="913"/>
      <c r="D94" s="571"/>
    </row>
    <row r="95" spans="1:4" ht="21">
      <c r="A95" s="407"/>
      <c r="B95" s="913" t="s">
        <v>3579</v>
      </c>
      <c r="C95" s="913"/>
      <c r="D95" s="571"/>
    </row>
    <row r="96" spans="1:4" ht="21">
      <c r="A96" s="407"/>
      <c r="B96" s="915" t="s">
        <v>3700</v>
      </c>
      <c r="C96" s="915"/>
      <c r="D96" s="727"/>
    </row>
    <row r="97" spans="1:4" ht="17.25" thickBot="1">
      <c r="A97" s="577"/>
      <c r="B97" s="910" t="s">
        <v>3639</v>
      </c>
      <c r="C97" s="910"/>
      <c r="D97" s="507" t="s">
        <v>3703</v>
      </c>
    </row>
    <row r="98" spans="1:4">
      <c r="A98" s="901" t="s">
        <v>3701</v>
      </c>
      <c r="B98" s="903" t="s">
        <v>3533</v>
      </c>
      <c r="C98" s="903" t="s">
        <v>3702</v>
      </c>
      <c r="D98" s="908" t="s">
        <v>3535</v>
      </c>
    </row>
    <row r="99" spans="1:4" ht="17.25" thickBot="1">
      <c r="A99" s="911"/>
      <c r="B99" s="912"/>
      <c r="C99" s="912"/>
      <c r="D99" s="914"/>
    </row>
    <row r="100" spans="1:4">
      <c r="A100" s="646">
        <v>0</v>
      </c>
      <c r="B100" s="511">
        <v>0</v>
      </c>
      <c r="C100" s="647" t="s">
        <v>200</v>
      </c>
      <c r="D100" s="648">
        <v>0</v>
      </c>
    </row>
    <row r="101" spans="1:4">
      <c r="A101" s="649">
        <v>0</v>
      </c>
      <c r="B101" s="513">
        <v>0</v>
      </c>
      <c r="C101" s="650" t="s">
        <v>291</v>
      </c>
      <c r="D101" s="651">
        <v>0</v>
      </c>
    </row>
    <row r="102" spans="1:4">
      <c r="A102" s="652">
        <v>4790</v>
      </c>
      <c r="B102" s="515">
        <v>5537</v>
      </c>
      <c r="C102" s="639" t="s">
        <v>299</v>
      </c>
      <c r="D102" s="547">
        <v>5800</v>
      </c>
    </row>
    <row r="103" spans="1:4">
      <c r="A103" s="652">
        <v>4790</v>
      </c>
      <c r="B103" s="515">
        <v>5537</v>
      </c>
      <c r="C103" s="639" t="s">
        <v>254</v>
      </c>
      <c r="D103" s="547">
        <v>5800</v>
      </c>
    </row>
    <row r="104" spans="1:4">
      <c r="A104" s="652">
        <v>4785</v>
      </c>
      <c r="B104" s="515">
        <v>5537</v>
      </c>
      <c r="C104" s="639" t="s">
        <v>289</v>
      </c>
      <c r="D104" s="547">
        <v>5800</v>
      </c>
    </row>
    <row r="105" spans="1:4" ht="17.25" thickBot="1">
      <c r="A105" s="653">
        <v>5</v>
      </c>
      <c r="B105" s="549">
        <v>0</v>
      </c>
      <c r="C105" s="641" t="s">
        <v>262</v>
      </c>
      <c r="D105" s="550">
        <v>0</v>
      </c>
    </row>
    <row r="106" spans="1:4" ht="21">
      <c r="A106" s="407"/>
      <c r="B106" s="913" t="s">
        <v>3578</v>
      </c>
      <c r="C106" s="913"/>
      <c r="D106" s="571"/>
    </row>
    <row r="107" spans="1:4" ht="21">
      <c r="A107" s="407"/>
      <c r="B107" s="913" t="s">
        <v>3579</v>
      </c>
      <c r="C107" s="913"/>
      <c r="D107" s="571"/>
    </row>
    <row r="108" spans="1:4" ht="21">
      <c r="A108" s="407"/>
      <c r="B108" s="915" t="s">
        <v>3700</v>
      </c>
      <c r="C108" s="915"/>
      <c r="D108" s="727"/>
    </row>
    <row r="109" spans="1:4" ht="17.25" thickBot="1">
      <c r="A109" s="577"/>
      <c r="B109" s="910" t="s">
        <v>3639</v>
      </c>
      <c r="C109" s="910"/>
      <c r="D109" s="507" t="s">
        <v>3703</v>
      </c>
    </row>
    <row r="110" spans="1:4">
      <c r="A110" s="901" t="s">
        <v>3701</v>
      </c>
      <c r="B110" s="903" t="s">
        <v>3533</v>
      </c>
      <c r="C110" s="903" t="s">
        <v>3702</v>
      </c>
      <c r="D110" s="908" t="s">
        <v>3535</v>
      </c>
    </row>
    <row r="111" spans="1:4" ht="17.25" thickBot="1">
      <c r="A111" s="911"/>
      <c r="B111" s="912"/>
      <c r="C111" s="912"/>
      <c r="D111" s="914"/>
    </row>
    <row r="112" spans="1:4">
      <c r="A112" s="646">
        <v>0</v>
      </c>
      <c r="B112" s="511">
        <v>0</v>
      </c>
      <c r="C112" s="647" t="s">
        <v>200</v>
      </c>
      <c r="D112" s="648">
        <v>0</v>
      </c>
    </row>
    <row r="113" spans="1:4">
      <c r="A113" s="649">
        <v>0</v>
      </c>
      <c r="B113" s="513">
        <v>0</v>
      </c>
      <c r="C113" s="650" t="s">
        <v>291</v>
      </c>
      <c r="D113" s="651">
        <v>0</v>
      </c>
    </row>
    <row r="114" spans="1:4">
      <c r="A114" s="652">
        <v>6010</v>
      </c>
      <c r="B114" s="515">
        <v>6504</v>
      </c>
      <c r="C114" s="639" t="s">
        <v>301</v>
      </c>
      <c r="D114" s="547">
        <v>6524</v>
      </c>
    </row>
    <row r="115" spans="1:4">
      <c r="A115" s="652">
        <v>6003</v>
      </c>
      <c r="B115" s="515">
        <v>6480</v>
      </c>
      <c r="C115" s="639" t="s">
        <v>254</v>
      </c>
      <c r="D115" s="547">
        <v>6500</v>
      </c>
    </row>
    <row r="116" spans="1:4">
      <c r="A116" s="652">
        <v>11</v>
      </c>
      <c r="B116" s="515">
        <v>0</v>
      </c>
      <c r="C116" s="639" t="s">
        <v>260</v>
      </c>
      <c r="D116" s="547">
        <v>0</v>
      </c>
    </row>
    <row r="117" spans="1:4">
      <c r="A117" s="652">
        <v>5987</v>
      </c>
      <c r="B117" s="515">
        <v>6460</v>
      </c>
      <c r="C117" s="639" t="s">
        <v>289</v>
      </c>
      <c r="D117" s="547">
        <v>6480</v>
      </c>
    </row>
    <row r="118" spans="1:4">
      <c r="A118" s="652">
        <v>6</v>
      </c>
      <c r="B118" s="515">
        <v>20</v>
      </c>
      <c r="C118" s="639" t="s">
        <v>261</v>
      </c>
      <c r="D118" s="547">
        <v>20</v>
      </c>
    </row>
    <row r="119" spans="1:4">
      <c r="A119" s="652">
        <v>2</v>
      </c>
      <c r="B119" s="515">
        <v>4</v>
      </c>
      <c r="C119" s="639" t="s">
        <v>263</v>
      </c>
      <c r="D119" s="547">
        <v>4</v>
      </c>
    </row>
    <row r="120" spans="1:4">
      <c r="A120" s="652">
        <v>2</v>
      </c>
      <c r="B120" s="515">
        <v>4</v>
      </c>
      <c r="C120" s="639" t="s">
        <v>265</v>
      </c>
      <c r="D120" s="547">
        <v>4</v>
      </c>
    </row>
    <row r="121" spans="1:4">
      <c r="A121" s="652">
        <v>6</v>
      </c>
      <c r="B121" s="515">
        <v>20</v>
      </c>
      <c r="C121" s="639" t="s">
        <v>267</v>
      </c>
      <c r="D121" s="547">
        <v>20</v>
      </c>
    </row>
    <row r="122" spans="1:4" ht="17.25" thickBot="1">
      <c r="A122" s="653">
        <v>6</v>
      </c>
      <c r="B122" s="549">
        <v>20</v>
      </c>
      <c r="C122" s="641" t="s">
        <v>269</v>
      </c>
      <c r="D122" s="550">
        <v>20</v>
      </c>
    </row>
    <row r="123" spans="1:4" ht="21">
      <c r="A123" s="407"/>
      <c r="B123" s="913" t="s">
        <v>3578</v>
      </c>
      <c r="C123" s="913"/>
      <c r="D123" s="571"/>
    </row>
    <row r="124" spans="1:4" ht="21">
      <c r="A124" s="407"/>
      <c r="B124" s="913" t="s">
        <v>3579</v>
      </c>
      <c r="C124" s="913"/>
      <c r="D124" s="571"/>
    </row>
    <row r="125" spans="1:4" ht="21">
      <c r="A125" s="407"/>
      <c r="B125" s="915" t="s">
        <v>3700</v>
      </c>
      <c r="C125" s="915"/>
      <c r="D125" s="727"/>
    </row>
    <row r="126" spans="1:4" ht="17.25" thickBot="1">
      <c r="A126" s="577"/>
      <c r="B126" s="910" t="s">
        <v>3639</v>
      </c>
      <c r="C126" s="910"/>
      <c r="D126" s="507" t="s">
        <v>3703</v>
      </c>
    </row>
    <row r="127" spans="1:4">
      <c r="A127" s="901" t="s">
        <v>3701</v>
      </c>
      <c r="B127" s="903" t="s">
        <v>3533</v>
      </c>
      <c r="C127" s="903" t="s">
        <v>3702</v>
      </c>
      <c r="D127" s="908" t="s">
        <v>3535</v>
      </c>
    </row>
    <row r="128" spans="1:4" ht="17.25" thickBot="1">
      <c r="A128" s="911"/>
      <c r="B128" s="912"/>
      <c r="C128" s="912"/>
      <c r="D128" s="914"/>
    </row>
    <row r="129" spans="1:4">
      <c r="A129" s="646">
        <v>0</v>
      </c>
      <c r="B129" s="511">
        <v>0</v>
      </c>
      <c r="C129" s="647" t="s">
        <v>200</v>
      </c>
      <c r="D129" s="648">
        <v>0</v>
      </c>
    </row>
    <row r="130" spans="1:4">
      <c r="A130" s="649">
        <v>0</v>
      </c>
      <c r="B130" s="513">
        <v>0</v>
      </c>
      <c r="C130" s="650" t="s">
        <v>291</v>
      </c>
      <c r="D130" s="651">
        <v>0</v>
      </c>
    </row>
    <row r="131" spans="1:4">
      <c r="A131" s="652">
        <v>120121</v>
      </c>
      <c r="B131" s="515">
        <v>158265</v>
      </c>
      <c r="C131" s="639" t="s">
        <v>302</v>
      </c>
      <c r="D131" s="547">
        <v>95476</v>
      </c>
    </row>
    <row r="132" spans="1:4">
      <c r="A132" s="652">
        <v>10367</v>
      </c>
      <c r="B132" s="515">
        <v>15265</v>
      </c>
      <c r="C132" s="639" t="s">
        <v>254</v>
      </c>
      <c r="D132" s="547">
        <v>15476</v>
      </c>
    </row>
    <row r="133" spans="1:4">
      <c r="A133" s="652">
        <v>5862</v>
      </c>
      <c r="B133" s="515">
        <v>6650</v>
      </c>
      <c r="C133" s="639" t="s">
        <v>255</v>
      </c>
      <c r="D133" s="547">
        <v>6756</v>
      </c>
    </row>
    <row r="134" spans="1:4">
      <c r="A134" s="652">
        <v>204</v>
      </c>
      <c r="B134" s="515">
        <v>200</v>
      </c>
      <c r="C134" s="639" t="s">
        <v>256</v>
      </c>
      <c r="D134" s="547">
        <v>210</v>
      </c>
    </row>
    <row r="135" spans="1:4">
      <c r="A135" s="652">
        <v>2993</v>
      </c>
      <c r="B135" s="515">
        <v>5280</v>
      </c>
      <c r="C135" s="639" t="s">
        <v>259</v>
      </c>
      <c r="D135" s="547">
        <v>5330</v>
      </c>
    </row>
    <row r="136" spans="1:4">
      <c r="A136" s="652">
        <v>793</v>
      </c>
      <c r="B136" s="515">
        <v>1900</v>
      </c>
      <c r="C136" s="639" t="s">
        <v>260</v>
      </c>
      <c r="D136" s="547">
        <v>1900</v>
      </c>
    </row>
    <row r="137" spans="1:4">
      <c r="A137" s="652">
        <v>406</v>
      </c>
      <c r="B137" s="515">
        <v>1190</v>
      </c>
      <c r="C137" s="639" t="s">
        <v>289</v>
      </c>
      <c r="D137" s="547">
        <v>1190</v>
      </c>
    </row>
    <row r="138" spans="1:4">
      <c r="A138" s="652">
        <v>109</v>
      </c>
      <c r="B138" s="515">
        <v>45</v>
      </c>
      <c r="C138" s="639" t="s">
        <v>261</v>
      </c>
      <c r="D138" s="547">
        <v>90</v>
      </c>
    </row>
    <row r="139" spans="1:4">
      <c r="A139" s="652">
        <v>4</v>
      </c>
      <c r="B139" s="515">
        <v>0</v>
      </c>
      <c r="C139" s="639" t="s">
        <v>263</v>
      </c>
      <c r="D139" s="547">
        <v>0</v>
      </c>
    </row>
    <row r="140" spans="1:4">
      <c r="A140" s="652">
        <v>4</v>
      </c>
      <c r="B140" s="515">
        <v>0</v>
      </c>
      <c r="C140" s="639" t="s">
        <v>264</v>
      </c>
      <c r="D140" s="547">
        <v>0</v>
      </c>
    </row>
    <row r="141" spans="1:4" ht="33">
      <c r="A141" s="652">
        <v>109750</v>
      </c>
      <c r="B141" s="515">
        <v>143000</v>
      </c>
      <c r="C141" s="639" t="s">
        <v>283</v>
      </c>
      <c r="D141" s="547">
        <v>80000</v>
      </c>
    </row>
    <row r="142" spans="1:4" ht="17.25" thickBot="1">
      <c r="A142" s="653">
        <v>109750</v>
      </c>
      <c r="B142" s="549">
        <v>143000</v>
      </c>
      <c r="C142" s="641" t="s">
        <v>303</v>
      </c>
      <c r="D142" s="550">
        <v>80000</v>
      </c>
    </row>
    <row r="143" spans="1:4" ht="21">
      <c r="A143" s="407"/>
      <c r="B143" s="913" t="s">
        <v>3578</v>
      </c>
      <c r="C143" s="913"/>
      <c r="D143" s="571"/>
    </row>
    <row r="144" spans="1:4" ht="21">
      <c r="A144" s="407"/>
      <c r="B144" s="913" t="s">
        <v>3579</v>
      </c>
      <c r="C144" s="913"/>
      <c r="D144" s="571"/>
    </row>
    <row r="145" spans="1:4" ht="21">
      <c r="A145" s="407"/>
      <c r="B145" s="915" t="s">
        <v>3700</v>
      </c>
      <c r="C145" s="915"/>
      <c r="D145" s="727"/>
    </row>
    <row r="146" spans="1:4" ht="17.25" thickBot="1">
      <c r="A146" s="577"/>
      <c r="B146" s="910" t="s">
        <v>3639</v>
      </c>
      <c r="C146" s="910"/>
      <c r="D146" s="507" t="s">
        <v>3703</v>
      </c>
    </row>
    <row r="147" spans="1:4">
      <c r="A147" s="901" t="s">
        <v>3701</v>
      </c>
      <c r="B147" s="903" t="s">
        <v>3533</v>
      </c>
      <c r="C147" s="903" t="s">
        <v>3702</v>
      </c>
      <c r="D147" s="908" t="s">
        <v>3535</v>
      </c>
    </row>
    <row r="148" spans="1:4" ht="17.25" thickBot="1">
      <c r="A148" s="911"/>
      <c r="B148" s="912"/>
      <c r="C148" s="912"/>
      <c r="D148" s="914"/>
    </row>
    <row r="149" spans="1:4">
      <c r="A149" s="646">
        <v>0</v>
      </c>
      <c r="B149" s="511">
        <v>0</v>
      </c>
      <c r="C149" s="647" t="s">
        <v>200</v>
      </c>
      <c r="D149" s="648">
        <v>0</v>
      </c>
    </row>
    <row r="150" spans="1:4">
      <c r="A150" s="649">
        <v>0</v>
      </c>
      <c r="B150" s="513">
        <v>0</v>
      </c>
      <c r="C150" s="650" t="s">
        <v>291</v>
      </c>
      <c r="D150" s="651">
        <v>0</v>
      </c>
    </row>
    <row r="151" spans="1:4">
      <c r="A151" s="652">
        <v>14652</v>
      </c>
      <c r="B151" s="515">
        <v>44850</v>
      </c>
      <c r="C151" s="639" t="s">
        <v>307</v>
      </c>
      <c r="D151" s="547">
        <v>44907</v>
      </c>
    </row>
    <row r="152" spans="1:4">
      <c r="A152" s="652">
        <v>14651</v>
      </c>
      <c r="B152" s="515">
        <v>44850</v>
      </c>
      <c r="C152" s="639" t="s">
        <v>254</v>
      </c>
      <c r="D152" s="547">
        <v>44850</v>
      </c>
    </row>
    <row r="153" spans="1:4">
      <c r="A153" s="652">
        <v>14651</v>
      </c>
      <c r="B153" s="515">
        <v>44850</v>
      </c>
      <c r="C153" s="639" t="s">
        <v>261</v>
      </c>
      <c r="D153" s="547">
        <v>44850</v>
      </c>
    </row>
    <row r="154" spans="1:4">
      <c r="A154" s="652">
        <v>1</v>
      </c>
      <c r="B154" s="515">
        <v>0</v>
      </c>
      <c r="C154" s="639" t="s">
        <v>263</v>
      </c>
      <c r="D154" s="547">
        <v>0</v>
      </c>
    </row>
    <row r="155" spans="1:4">
      <c r="A155" s="652">
        <v>1</v>
      </c>
      <c r="B155" s="515">
        <v>0</v>
      </c>
      <c r="C155" s="639" t="s">
        <v>265</v>
      </c>
      <c r="D155" s="547">
        <v>0</v>
      </c>
    </row>
    <row r="156" spans="1:4">
      <c r="A156" s="652">
        <v>0</v>
      </c>
      <c r="B156" s="515">
        <v>0</v>
      </c>
      <c r="C156" s="639" t="s">
        <v>271</v>
      </c>
      <c r="D156" s="547">
        <v>57</v>
      </c>
    </row>
    <row r="157" spans="1:4" ht="17.25" thickBot="1">
      <c r="A157" s="653">
        <v>0</v>
      </c>
      <c r="B157" s="549">
        <v>0</v>
      </c>
      <c r="C157" s="641" t="s">
        <v>274</v>
      </c>
      <c r="D157" s="550">
        <v>57</v>
      </c>
    </row>
  </sheetData>
  <mergeCells count="56">
    <mergeCell ref="B146:C146"/>
    <mergeCell ref="A147:A148"/>
    <mergeCell ref="B147:B148"/>
    <mergeCell ref="C147:C148"/>
    <mergeCell ref="D147:D148"/>
    <mergeCell ref="D110:D111"/>
    <mergeCell ref="B123:C123"/>
    <mergeCell ref="A127:A128"/>
    <mergeCell ref="B127:B128"/>
    <mergeCell ref="C127:C128"/>
    <mergeCell ref="D127:D128"/>
    <mergeCell ref="A98:A99"/>
    <mergeCell ref="B98:B99"/>
    <mergeCell ref="C98:C99"/>
    <mergeCell ref="D98:D99"/>
    <mergeCell ref="B106:C106"/>
    <mergeCell ref="B57:C57"/>
    <mergeCell ref="A61:A62"/>
    <mergeCell ref="B61:B62"/>
    <mergeCell ref="C61:C62"/>
    <mergeCell ref="D61:D62"/>
    <mergeCell ref="A37:A38"/>
    <mergeCell ref="B37:B38"/>
    <mergeCell ref="C37:C38"/>
    <mergeCell ref="D37:D38"/>
    <mergeCell ref="B1:C1"/>
    <mergeCell ref="B2:C2"/>
    <mergeCell ref="B3:C3"/>
    <mergeCell ref="B4:C4"/>
    <mergeCell ref="A5:A6"/>
    <mergeCell ref="B5:B6"/>
    <mergeCell ref="C5:C6"/>
    <mergeCell ref="D5:D6"/>
    <mergeCell ref="B33:C33"/>
    <mergeCell ref="B34:C34"/>
    <mergeCell ref="B35:C35"/>
    <mergeCell ref="B36:C36"/>
    <mergeCell ref="B97:C97"/>
    <mergeCell ref="B94:C94"/>
    <mergeCell ref="B95:C95"/>
    <mergeCell ref="B96:C96"/>
    <mergeCell ref="B58:C58"/>
    <mergeCell ref="B59:C59"/>
    <mergeCell ref="B60:C60"/>
    <mergeCell ref="B107:C107"/>
    <mergeCell ref="A110:A111"/>
    <mergeCell ref="B110:B111"/>
    <mergeCell ref="C110:C111"/>
    <mergeCell ref="B144:C144"/>
    <mergeCell ref="B108:C108"/>
    <mergeCell ref="B109:C109"/>
    <mergeCell ref="B145:C145"/>
    <mergeCell ref="B124:C124"/>
    <mergeCell ref="B125:C125"/>
    <mergeCell ref="B126:C126"/>
    <mergeCell ref="B143:C14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32" max="16383" man="1"/>
    <brk id="57" max="16383" man="1"/>
    <brk id="96" max="16383" man="1"/>
    <brk id="107" max="16383" man="1"/>
    <brk id="123" max="16383" man="1"/>
    <brk id="141"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sheetPr>
  <dimension ref="A1:B203"/>
  <sheetViews>
    <sheetView topLeftCell="A137" workbookViewId="0">
      <selection activeCell="D217" sqref="D217"/>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3578</v>
      </c>
      <c r="B1" s="913"/>
    </row>
    <row r="2" spans="1:2" ht="21">
      <c r="A2" s="913" t="s">
        <v>3579</v>
      </c>
      <c r="B2" s="913"/>
    </row>
    <row r="3" spans="1:2" ht="21">
      <c r="A3" s="915" t="s">
        <v>3705</v>
      </c>
      <c r="B3" s="915"/>
    </row>
    <row r="4" spans="1:2" ht="17.25" thickBot="1">
      <c r="A4" s="910" t="s">
        <v>1416</v>
      </c>
      <c r="B4" s="910"/>
    </row>
    <row r="5" spans="1:2" ht="17.25" thickBot="1">
      <c r="A5" s="920" t="s">
        <v>3706</v>
      </c>
      <c r="B5" s="921"/>
    </row>
    <row r="6" spans="1:2" ht="16.5" customHeight="1">
      <c r="A6" s="922" t="s">
        <v>474</v>
      </c>
      <c r="B6" s="923"/>
    </row>
    <row r="7" spans="1:2" ht="16.5" customHeight="1">
      <c r="A7" s="916" t="s">
        <v>311</v>
      </c>
      <c r="B7" s="917"/>
    </row>
    <row r="8" spans="1:2" ht="16.5" customHeight="1">
      <c r="A8" s="918" t="s">
        <v>1906</v>
      </c>
      <c r="B8" s="919"/>
    </row>
    <row r="9" spans="1:2" ht="33">
      <c r="A9" s="654"/>
      <c r="B9" s="359" t="s">
        <v>1907</v>
      </c>
    </row>
    <row r="10" spans="1:2" ht="16.5" customHeight="1">
      <c r="A10" s="918" t="s">
        <v>475</v>
      </c>
      <c r="B10" s="919"/>
    </row>
    <row r="11" spans="1:2" ht="16.5" customHeight="1">
      <c r="A11" s="918" t="s">
        <v>476</v>
      </c>
      <c r="B11" s="919"/>
    </row>
    <row r="12" spans="1:2">
      <c r="A12" s="654"/>
      <c r="B12" s="359" t="s">
        <v>477</v>
      </c>
    </row>
    <row r="13" spans="1:2" ht="16.5" customHeight="1">
      <c r="A13" s="918" t="s">
        <v>1908</v>
      </c>
      <c r="B13" s="919"/>
    </row>
    <row r="14" spans="1:2" ht="16.5" customHeight="1">
      <c r="A14" s="918" t="s">
        <v>1909</v>
      </c>
      <c r="B14" s="919"/>
    </row>
    <row r="15" spans="1:2" ht="33">
      <c r="A15" s="654"/>
      <c r="B15" s="359" t="s">
        <v>1910</v>
      </c>
    </row>
    <row r="16" spans="1:2" ht="16.5" customHeight="1">
      <c r="A16" s="918" t="s">
        <v>478</v>
      </c>
      <c r="B16" s="919"/>
    </row>
    <row r="17" spans="1:2">
      <c r="A17" s="654"/>
      <c r="B17" s="359" t="s">
        <v>479</v>
      </c>
    </row>
    <row r="18" spans="1:2" ht="16.5" customHeight="1">
      <c r="A18" s="918" t="s">
        <v>480</v>
      </c>
      <c r="B18" s="919"/>
    </row>
    <row r="19" spans="1:2">
      <c r="A19" s="654"/>
      <c r="B19" s="359" t="s">
        <v>481</v>
      </c>
    </row>
    <row r="20" spans="1:2" ht="16.5" customHeight="1">
      <c r="A20" s="918" t="s">
        <v>482</v>
      </c>
      <c r="B20" s="919"/>
    </row>
    <row r="21" spans="1:2">
      <c r="A21" s="654"/>
      <c r="B21" s="359" t="s">
        <v>483</v>
      </c>
    </row>
    <row r="22" spans="1:2" ht="16.5" customHeight="1">
      <c r="A22" s="918" t="s">
        <v>484</v>
      </c>
      <c r="B22" s="919"/>
    </row>
    <row r="23" spans="1:2" ht="66">
      <c r="A23" s="654"/>
      <c r="B23" s="359" t="s">
        <v>485</v>
      </c>
    </row>
    <row r="24" spans="1:2" ht="16.5" customHeight="1">
      <c r="A24" s="918" t="s">
        <v>486</v>
      </c>
      <c r="B24" s="919"/>
    </row>
    <row r="25" spans="1:2">
      <c r="A25" s="654"/>
      <c r="B25" s="359" t="s">
        <v>487</v>
      </c>
    </row>
    <row r="26" spans="1:2" ht="16.5" customHeight="1">
      <c r="A26" s="918" t="s">
        <v>1911</v>
      </c>
      <c r="B26" s="919"/>
    </row>
    <row r="27" spans="1:2" ht="115.5">
      <c r="A27" s="654"/>
      <c r="B27" s="359" t="s">
        <v>1912</v>
      </c>
    </row>
    <row r="28" spans="1:2" ht="16.5" customHeight="1">
      <c r="A28" s="918" t="s">
        <v>488</v>
      </c>
      <c r="B28" s="919"/>
    </row>
    <row r="29" spans="1:2">
      <c r="A29" s="654"/>
      <c r="B29" s="359" t="s">
        <v>489</v>
      </c>
    </row>
    <row r="30" spans="1:2" ht="16.5" customHeight="1">
      <c r="A30" s="918" t="s">
        <v>490</v>
      </c>
      <c r="B30" s="919"/>
    </row>
    <row r="31" spans="1:2" ht="16.5" customHeight="1">
      <c r="A31" s="918" t="s">
        <v>491</v>
      </c>
      <c r="B31" s="919"/>
    </row>
    <row r="32" spans="1:2">
      <c r="A32" s="654"/>
      <c r="B32" s="359" t="s">
        <v>492</v>
      </c>
    </row>
    <row r="33" spans="1:2" ht="16.5" customHeight="1">
      <c r="A33" s="918" t="s">
        <v>493</v>
      </c>
      <c r="B33" s="919"/>
    </row>
    <row r="34" spans="1:2" ht="49.5">
      <c r="A34" s="654"/>
      <c r="B34" s="359" t="s">
        <v>1913</v>
      </c>
    </row>
    <row r="35" spans="1:2" ht="16.5" customHeight="1">
      <c r="A35" s="918" t="s">
        <v>1914</v>
      </c>
      <c r="B35" s="919"/>
    </row>
    <row r="36" spans="1:2" ht="33">
      <c r="A36" s="654"/>
      <c r="B36" s="359" t="s">
        <v>1915</v>
      </c>
    </row>
    <row r="37" spans="1:2" ht="16.5" customHeight="1">
      <c r="A37" s="918" t="s">
        <v>1916</v>
      </c>
      <c r="B37" s="919"/>
    </row>
    <row r="38" spans="1:2" ht="16.5" customHeight="1">
      <c r="A38" s="918" t="s">
        <v>1917</v>
      </c>
      <c r="B38" s="919"/>
    </row>
    <row r="39" spans="1:2" ht="16.5" customHeight="1">
      <c r="A39" s="918" t="s">
        <v>494</v>
      </c>
      <c r="B39" s="919"/>
    </row>
    <row r="40" spans="1:2" ht="16.5" customHeight="1">
      <c r="A40" s="918" t="s">
        <v>1918</v>
      </c>
      <c r="B40" s="919"/>
    </row>
    <row r="41" spans="1:2" ht="16.5" customHeight="1">
      <c r="A41" s="918" t="s">
        <v>495</v>
      </c>
      <c r="B41" s="919"/>
    </row>
    <row r="42" spans="1:2" ht="16.5" customHeight="1">
      <c r="A42" s="918" t="s">
        <v>496</v>
      </c>
      <c r="B42" s="919"/>
    </row>
    <row r="43" spans="1:2">
      <c r="A43" s="654"/>
      <c r="B43" s="359" t="s">
        <v>497</v>
      </c>
    </row>
    <row r="44" spans="1:2" ht="16.5" customHeight="1">
      <c r="A44" s="918" t="s">
        <v>498</v>
      </c>
      <c r="B44" s="919"/>
    </row>
    <row r="45" spans="1:2" ht="17.25" thickBot="1">
      <c r="A45" s="655"/>
      <c r="B45" s="656" t="s">
        <v>499</v>
      </c>
    </row>
    <row r="46" spans="1:2">
      <c r="A46" s="924"/>
      <c r="B46" s="924"/>
    </row>
    <row r="47" spans="1:2" ht="21">
      <c r="A47" s="913" t="s">
        <v>3578</v>
      </c>
      <c r="B47" s="913"/>
    </row>
    <row r="48" spans="1:2" ht="21">
      <c r="A48" s="913" t="s">
        <v>3579</v>
      </c>
      <c r="B48" s="913"/>
    </row>
    <row r="49" spans="1:2" ht="21">
      <c r="A49" s="915" t="s">
        <v>3705</v>
      </c>
      <c r="B49" s="915"/>
    </row>
    <row r="50" spans="1:2" ht="17.25" thickBot="1">
      <c r="A50" s="910" t="s">
        <v>3639</v>
      </c>
      <c r="B50" s="910"/>
    </row>
    <row r="51" spans="1:2" ht="17.25" thickBot="1">
      <c r="A51" s="920" t="s">
        <v>3706</v>
      </c>
      <c r="B51" s="921"/>
    </row>
    <row r="52" spans="1:2" ht="16.5" customHeight="1">
      <c r="A52" s="922" t="s">
        <v>474</v>
      </c>
      <c r="B52" s="923"/>
    </row>
    <row r="53" spans="1:2" ht="16.5" customHeight="1">
      <c r="A53" s="916" t="s">
        <v>311</v>
      </c>
      <c r="B53" s="917"/>
    </row>
    <row r="54" spans="1:2" ht="16.5" customHeight="1">
      <c r="A54" s="918" t="s">
        <v>3712</v>
      </c>
      <c r="B54" s="919"/>
    </row>
    <row r="55" spans="1:2" ht="16.5" customHeight="1">
      <c r="A55" s="918" t="s">
        <v>500</v>
      </c>
      <c r="B55" s="919"/>
    </row>
    <row r="56" spans="1:2" ht="16.5" customHeight="1">
      <c r="A56" s="918" t="s">
        <v>501</v>
      </c>
      <c r="B56" s="919"/>
    </row>
    <row r="57" spans="1:2" ht="33">
      <c r="A57" s="654"/>
      <c r="B57" s="359" t="s">
        <v>1919</v>
      </c>
    </row>
    <row r="58" spans="1:2" ht="16.5" customHeight="1">
      <c r="A58" s="918" t="s">
        <v>502</v>
      </c>
      <c r="B58" s="919"/>
    </row>
    <row r="59" spans="1:2">
      <c r="A59" s="654"/>
      <c r="B59" s="359" t="s">
        <v>503</v>
      </c>
    </row>
    <row r="60" spans="1:2" ht="16.5" customHeight="1">
      <c r="A60" s="918" t="s">
        <v>504</v>
      </c>
      <c r="B60" s="919"/>
    </row>
    <row r="61" spans="1:2" ht="99">
      <c r="A61" s="654"/>
      <c r="B61" s="359" t="s">
        <v>1920</v>
      </c>
    </row>
    <row r="62" spans="1:2" ht="16.5" customHeight="1">
      <c r="A62" s="918" t="s">
        <v>505</v>
      </c>
      <c r="B62" s="919"/>
    </row>
    <row r="63" spans="1:2">
      <c r="A63" s="654"/>
      <c r="B63" s="359" t="s">
        <v>506</v>
      </c>
    </row>
    <row r="64" spans="1:2" ht="16.5" customHeight="1">
      <c r="A64" s="918" t="s">
        <v>507</v>
      </c>
      <c r="B64" s="919"/>
    </row>
    <row r="65" spans="1:2" ht="33">
      <c r="A65" s="654"/>
      <c r="B65" s="359" t="s">
        <v>1921</v>
      </c>
    </row>
    <row r="66" spans="1:2" ht="16.5" customHeight="1">
      <c r="A66" s="918" t="s">
        <v>508</v>
      </c>
      <c r="B66" s="919"/>
    </row>
    <row r="67" spans="1:2" ht="33">
      <c r="A67" s="654"/>
      <c r="B67" s="359" t="s">
        <v>509</v>
      </c>
    </row>
    <row r="68" spans="1:2" ht="16.5" customHeight="1">
      <c r="A68" s="918" t="s">
        <v>510</v>
      </c>
      <c r="B68" s="919"/>
    </row>
    <row r="69" spans="1:2" ht="16.5" customHeight="1">
      <c r="A69" s="918" t="s">
        <v>511</v>
      </c>
      <c r="B69" s="919"/>
    </row>
    <row r="70" spans="1:2">
      <c r="A70" s="654"/>
      <c r="B70" s="359" t="s">
        <v>512</v>
      </c>
    </row>
    <row r="71" spans="1:2" ht="16.5" customHeight="1">
      <c r="A71" s="918" t="s">
        <v>1922</v>
      </c>
      <c r="B71" s="919"/>
    </row>
    <row r="72" spans="1:2" ht="33">
      <c r="A72" s="654"/>
      <c r="B72" s="359" t="s">
        <v>1923</v>
      </c>
    </row>
    <row r="73" spans="1:2" ht="16.5" customHeight="1">
      <c r="A73" s="918" t="s">
        <v>1924</v>
      </c>
      <c r="B73" s="919"/>
    </row>
    <row r="74" spans="1:2" ht="16.5" customHeight="1">
      <c r="A74" s="918" t="s">
        <v>513</v>
      </c>
      <c r="B74" s="919"/>
    </row>
    <row r="75" spans="1:2" ht="16.5" customHeight="1">
      <c r="A75" s="918" t="s">
        <v>1925</v>
      </c>
      <c r="B75" s="919"/>
    </row>
    <row r="76" spans="1:2" ht="16.5" customHeight="1">
      <c r="A76" s="918" t="s">
        <v>514</v>
      </c>
      <c r="B76" s="919"/>
    </row>
    <row r="77" spans="1:2">
      <c r="A77" s="654"/>
      <c r="B77" s="359" t="s">
        <v>515</v>
      </c>
    </row>
    <row r="78" spans="1:2" ht="16.5" customHeight="1">
      <c r="A78" s="918" t="s">
        <v>1926</v>
      </c>
      <c r="B78" s="919"/>
    </row>
    <row r="79" spans="1:2" ht="17.25" thickBot="1">
      <c r="A79" s="655"/>
      <c r="B79" s="656" t="s">
        <v>1927</v>
      </c>
    </row>
    <row r="80" spans="1:2">
      <c r="A80" s="924"/>
      <c r="B80" s="924"/>
    </row>
    <row r="81" spans="1:2" ht="21">
      <c r="A81" s="913" t="s">
        <v>3578</v>
      </c>
      <c r="B81" s="913"/>
    </row>
    <row r="82" spans="1:2" ht="21">
      <c r="A82" s="913" t="s">
        <v>3579</v>
      </c>
      <c r="B82" s="913"/>
    </row>
    <row r="83" spans="1:2" ht="21">
      <c r="A83" s="915" t="s">
        <v>3705</v>
      </c>
      <c r="B83" s="915"/>
    </row>
    <row r="84" spans="1:2" ht="17.25" thickBot="1">
      <c r="A84" s="910" t="s">
        <v>3639</v>
      </c>
      <c r="B84" s="910"/>
    </row>
    <row r="85" spans="1:2" ht="17.25" thickBot="1">
      <c r="A85" s="920" t="s">
        <v>3706</v>
      </c>
      <c r="B85" s="921"/>
    </row>
    <row r="86" spans="1:2" ht="16.5" customHeight="1">
      <c r="A86" s="922" t="s">
        <v>474</v>
      </c>
      <c r="B86" s="923"/>
    </row>
    <row r="87" spans="1:2" ht="16.5" customHeight="1">
      <c r="A87" s="916" t="s">
        <v>345</v>
      </c>
      <c r="B87" s="917"/>
    </row>
    <row r="88" spans="1:2" ht="16.5" customHeight="1">
      <c r="A88" s="918" t="s">
        <v>1928</v>
      </c>
      <c r="B88" s="919"/>
    </row>
    <row r="89" spans="1:2" ht="16.5" customHeight="1">
      <c r="A89" s="918" t="s">
        <v>1929</v>
      </c>
      <c r="B89" s="919"/>
    </row>
    <row r="90" spans="1:2" ht="16.5" customHeight="1">
      <c r="A90" s="918" t="s">
        <v>1930</v>
      </c>
      <c r="B90" s="919"/>
    </row>
    <row r="91" spans="1:2">
      <c r="A91" s="654"/>
      <c r="B91" s="359" t="s">
        <v>1931</v>
      </c>
    </row>
    <row r="92" spans="1:2" ht="16.5" customHeight="1">
      <c r="A92" s="918" t="s">
        <v>1932</v>
      </c>
      <c r="B92" s="919"/>
    </row>
    <row r="93" spans="1:2" ht="33">
      <c r="A93" s="654"/>
      <c r="B93" s="359" t="s">
        <v>1933</v>
      </c>
    </row>
    <row r="94" spans="1:2" ht="16.5" customHeight="1">
      <c r="A94" s="918" t="s">
        <v>1934</v>
      </c>
      <c r="B94" s="919"/>
    </row>
    <row r="95" spans="1:2">
      <c r="A95" s="654"/>
      <c r="B95" s="359" t="s">
        <v>1935</v>
      </c>
    </row>
    <row r="96" spans="1:2" ht="16.5" customHeight="1">
      <c r="A96" s="918" t="s">
        <v>1936</v>
      </c>
      <c r="B96" s="919"/>
    </row>
    <row r="97" spans="1:2">
      <c r="A97" s="654"/>
      <c r="B97" s="359" t="s">
        <v>1937</v>
      </c>
    </row>
    <row r="98" spans="1:2" ht="16.5" customHeight="1">
      <c r="A98" s="918" t="s">
        <v>1938</v>
      </c>
      <c r="B98" s="919"/>
    </row>
    <row r="99" spans="1:2" ht="49.5">
      <c r="A99" s="654"/>
      <c r="B99" s="359" t="s">
        <v>1939</v>
      </c>
    </row>
    <row r="100" spans="1:2" ht="16.5" customHeight="1">
      <c r="A100" s="918" t="s">
        <v>1940</v>
      </c>
      <c r="B100" s="919"/>
    </row>
    <row r="101" spans="1:2" ht="16.5" customHeight="1">
      <c r="A101" s="918" t="s">
        <v>516</v>
      </c>
      <c r="B101" s="919"/>
    </row>
    <row r="102" spans="1:2" ht="33">
      <c r="A102" s="654"/>
      <c r="B102" s="359" t="s">
        <v>517</v>
      </c>
    </row>
    <row r="103" spans="1:2" ht="16.5" customHeight="1">
      <c r="A103" s="918" t="s">
        <v>518</v>
      </c>
      <c r="B103" s="919"/>
    </row>
    <row r="104" spans="1:2">
      <c r="A104" s="654"/>
      <c r="B104" s="359" t="s">
        <v>519</v>
      </c>
    </row>
    <row r="105" spans="1:2" ht="16.5" customHeight="1">
      <c r="A105" s="918" t="s">
        <v>520</v>
      </c>
      <c r="B105" s="919"/>
    </row>
    <row r="106" spans="1:2">
      <c r="A106" s="654"/>
      <c r="B106" s="359" t="s">
        <v>521</v>
      </c>
    </row>
    <row r="107" spans="1:2" ht="16.5" customHeight="1">
      <c r="A107" s="918" t="s">
        <v>522</v>
      </c>
      <c r="B107" s="919"/>
    </row>
    <row r="108" spans="1:2">
      <c r="A108" s="654"/>
      <c r="B108" s="359" t="s">
        <v>523</v>
      </c>
    </row>
    <row r="109" spans="1:2" ht="16.5" customHeight="1">
      <c r="A109" s="918" t="s">
        <v>524</v>
      </c>
      <c r="B109" s="919"/>
    </row>
    <row r="110" spans="1:2" ht="132">
      <c r="A110" s="654"/>
      <c r="B110" s="359" t="s">
        <v>1941</v>
      </c>
    </row>
    <row r="111" spans="1:2" ht="16.5" customHeight="1">
      <c r="A111" s="918" t="s">
        <v>525</v>
      </c>
      <c r="B111" s="919"/>
    </row>
    <row r="112" spans="1:2">
      <c r="A112" s="654"/>
      <c r="B112" s="359" t="s">
        <v>526</v>
      </c>
    </row>
    <row r="113" spans="1:2" ht="16.5" customHeight="1">
      <c r="A113" s="918" t="s">
        <v>1942</v>
      </c>
      <c r="B113" s="919"/>
    </row>
    <row r="114" spans="1:2" ht="82.5">
      <c r="A114" s="654"/>
      <c r="B114" s="359" t="s">
        <v>1943</v>
      </c>
    </row>
    <row r="115" spans="1:2" ht="16.5" customHeight="1">
      <c r="A115" s="918" t="s">
        <v>527</v>
      </c>
      <c r="B115" s="919"/>
    </row>
    <row r="116" spans="1:2">
      <c r="A116" s="654"/>
      <c r="B116" s="359" t="s">
        <v>528</v>
      </c>
    </row>
    <row r="117" spans="1:2" ht="16.5" customHeight="1">
      <c r="A117" s="918" t="s">
        <v>1944</v>
      </c>
      <c r="B117" s="919"/>
    </row>
    <row r="118" spans="1:2" ht="16.5" customHeight="1">
      <c r="A118" s="918" t="s">
        <v>529</v>
      </c>
      <c r="B118" s="919"/>
    </row>
    <row r="119" spans="1:2">
      <c r="A119" s="654"/>
      <c r="B119" s="359" t="s">
        <v>1945</v>
      </c>
    </row>
    <row r="120" spans="1:2" ht="16.5" customHeight="1">
      <c r="A120" s="918" t="s">
        <v>1946</v>
      </c>
      <c r="B120" s="919"/>
    </row>
    <row r="121" spans="1:2" ht="132">
      <c r="A121" s="654"/>
      <c r="B121" s="359" t="s">
        <v>1947</v>
      </c>
    </row>
    <row r="122" spans="1:2" ht="16.5" customHeight="1">
      <c r="A122" s="918" t="s">
        <v>530</v>
      </c>
      <c r="B122" s="919"/>
    </row>
    <row r="123" spans="1:2" ht="16.5" customHeight="1">
      <c r="A123" s="918" t="s">
        <v>531</v>
      </c>
      <c r="B123" s="919"/>
    </row>
    <row r="124" spans="1:2" ht="82.5">
      <c r="A124" s="654"/>
      <c r="B124" s="359" t="s">
        <v>1948</v>
      </c>
    </row>
    <row r="125" spans="1:2" ht="16.5" customHeight="1">
      <c r="A125" s="918" t="s">
        <v>1949</v>
      </c>
      <c r="B125" s="919"/>
    </row>
    <row r="126" spans="1:2" ht="49.5">
      <c r="A126" s="654"/>
      <c r="B126" s="359" t="s">
        <v>1950</v>
      </c>
    </row>
    <row r="127" spans="1:2" ht="16.5" customHeight="1">
      <c r="A127" s="918" t="s">
        <v>532</v>
      </c>
      <c r="B127" s="919"/>
    </row>
    <row r="128" spans="1:2" ht="16.5" customHeight="1">
      <c r="A128" s="918" t="s">
        <v>1951</v>
      </c>
      <c r="B128" s="919"/>
    </row>
    <row r="129" spans="1:2" ht="16.5" customHeight="1">
      <c r="A129" s="918" t="s">
        <v>1952</v>
      </c>
      <c r="B129" s="919"/>
    </row>
    <row r="130" spans="1:2" ht="16.5" customHeight="1">
      <c r="A130" s="918" t="s">
        <v>1953</v>
      </c>
      <c r="B130" s="919"/>
    </row>
    <row r="131" spans="1:2" ht="17.25" customHeight="1" thickBot="1">
      <c r="A131" s="925" t="s">
        <v>533</v>
      </c>
      <c r="B131" s="926"/>
    </row>
    <row r="132" spans="1:2">
      <c r="A132" s="924"/>
      <c r="B132" s="924"/>
    </row>
    <row r="133" spans="1:2" ht="21">
      <c r="A133" s="913" t="s">
        <v>3578</v>
      </c>
      <c r="B133" s="913"/>
    </row>
    <row r="134" spans="1:2" ht="21">
      <c r="A134" s="913" t="s">
        <v>3579</v>
      </c>
      <c r="B134" s="913"/>
    </row>
    <row r="135" spans="1:2" ht="21">
      <c r="A135" s="915" t="s">
        <v>3705</v>
      </c>
      <c r="B135" s="915"/>
    </row>
    <row r="136" spans="1:2" ht="17.25" thickBot="1">
      <c r="A136" s="910" t="s">
        <v>3639</v>
      </c>
      <c r="B136" s="910"/>
    </row>
    <row r="137" spans="1:2" ht="17.25" thickBot="1">
      <c r="A137" s="920" t="s">
        <v>3706</v>
      </c>
      <c r="B137" s="921"/>
    </row>
    <row r="138" spans="1:2" ht="16.5" customHeight="1">
      <c r="A138" s="922" t="s">
        <v>474</v>
      </c>
      <c r="B138" s="923"/>
    </row>
    <row r="139" spans="1:2" ht="16.5" customHeight="1">
      <c r="A139" s="916" t="s">
        <v>345</v>
      </c>
      <c r="B139" s="917"/>
    </row>
    <row r="140" spans="1:2" ht="16.5" customHeight="1">
      <c r="A140" s="918" t="s">
        <v>1954</v>
      </c>
      <c r="B140" s="919"/>
    </row>
    <row r="141" spans="1:2" ht="16.5" customHeight="1">
      <c r="A141" s="918" t="s">
        <v>1955</v>
      </c>
      <c r="B141" s="919"/>
    </row>
    <row r="142" spans="1:2" ht="16.5" customHeight="1">
      <c r="A142" s="918" t="s">
        <v>1956</v>
      </c>
      <c r="B142" s="919"/>
    </row>
    <row r="143" spans="1:2" ht="50.25" thickBot="1">
      <c r="A143" s="655"/>
      <c r="B143" s="656" t="s">
        <v>1957</v>
      </c>
    </row>
    <row r="144" spans="1:2">
      <c r="A144" s="924"/>
      <c r="B144" s="924"/>
    </row>
    <row r="145" spans="1:2" ht="21">
      <c r="A145" s="913" t="s">
        <v>3578</v>
      </c>
      <c r="B145" s="913"/>
    </row>
    <row r="146" spans="1:2" ht="21">
      <c r="A146" s="913" t="s">
        <v>3579</v>
      </c>
      <c r="B146" s="913"/>
    </row>
    <row r="147" spans="1:2" ht="21">
      <c r="A147" s="915" t="s">
        <v>3705</v>
      </c>
      <c r="B147" s="915"/>
    </row>
    <row r="148" spans="1:2" ht="17.25" thickBot="1">
      <c r="A148" s="910" t="s">
        <v>3639</v>
      </c>
      <c r="B148" s="910"/>
    </row>
    <row r="149" spans="1:2" ht="17.25" thickBot="1">
      <c r="A149" s="920" t="s">
        <v>3706</v>
      </c>
      <c r="B149" s="921"/>
    </row>
    <row r="150" spans="1:2" ht="16.5" customHeight="1">
      <c r="A150" s="922" t="s">
        <v>474</v>
      </c>
      <c r="B150" s="923"/>
    </row>
    <row r="151" spans="1:2" ht="16.5" customHeight="1">
      <c r="A151" s="916" t="s">
        <v>345</v>
      </c>
      <c r="B151" s="917"/>
    </row>
    <row r="152" spans="1:2" ht="16.5" customHeight="1">
      <c r="A152" s="918" t="s">
        <v>3713</v>
      </c>
      <c r="B152" s="919"/>
    </row>
    <row r="153" spans="1:2" ht="16.5" customHeight="1">
      <c r="A153" s="918" t="s">
        <v>3714</v>
      </c>
      <c r="B153" s="919"/>
    </row>
    <row r="154" spans="1:2" ht="16.5" customHeight="1">
      <c r="A154" s="918" t="s">
        <v>3715</v>
      </c>
      <c r="B154" s="919"/>
    </row>
    <row r="155" spans="1:2" ht="66">
      <c r="A155" s="654"/>
      <c r="B155" s="359" t="s">
        <v>3716</v>
      </c>
    </row>
    <row r="156" spans="1:2" ht="16.5" customHeight="1">
      <c r="A156" s="918" t="s">
        <v>534</v>
      </c>
      <c r="B156" s="919"/>
    </row>
    <row r="157" spans="1:2" ht="33">
      <c r="A157" s="654"/>
      <c r="B157" s="359" t="s">
        <v>535</v>
      </c>
    </row>
    <row r="158" spans="1:2" ht="16.5" customHeight="1">
      <c r="A158" s="918" t="s">
        <v>536</v>
      </c>
      <c r="B158" s="919"/>
    </row>
    <row r="159" spans="1:2" ht="16.5" customHeight="1">
      <c r="A159" s="918" t="s">
        <v>537</v>
      </c>
      <c r="B159" s="919"/>
    </row>
    <row r="160" spans="1:2">
      <c r="A160" s="654"/>
      <c r="B160" s="359" t="s">
        <v>538</v>
      </c>
    </row>
    <row r="161" spans="1:2" ht="16.5" customHeight="1">
      <c r="A161" s="918" t="s">
        <v>423</v>
      </c>
      <c r="B161" s="919"/>
    </row>
    <row r="162" spans="1:2" ht="16.5" customHeight="1">
      <c r="A162" s="918" t="s">
        <v>424</v>
      </c>
      <c r="B162" s="919"/>
    </row>
    <row r="163" spans="1:2" ht="17.25" thickBot="1">
      <c r="A163" s="655"/>
      <c r="B163" s="656" t="s">
        <v>539</v>
      </c>
    </row>
    <row r="164" spans="1:2">
      <c r="A164" s="924"/>
      <c r="B164" s="924"/>
    </row>
    <row r="165" spans="1:2" ht="21">
      <c r="A165" s="913" t="s">
        <v>25</v>
      </c>
      <c r="B165" s="913"/>
    </row>
    <row r="166" spans="1:2" ht="21">
      <c r="A166" s="913" t="s">
        <v>24</v>
      </c>
      <c r="B166" s="913"/>
    </row>
    <row r="167" spans="1:2" ht="21">
      <c r="A167" s="915" t="s">
        <v>308</v>
      </c>
      <c r="B167" s="915"/>
    </row>
    <row r="168" spans="1:2" ht="17.25" thickBot="1">
      <c r="A168" s="910" t="s">
        <v>1527</v>
      </c>
      <c r="B168" s="910"/>
    </row>
    <row r="169" spans="1:2" ht="17.25" thickBot="1">
      <c r="A169" s="920" t="s">
        <v>309</v>
      </c>
      <c r="B169" s="921"/>
    </row>
    <row r="170" spans="1:2" ht="16.5" customHeight="1">
      <c r="A170" s="922" t="s">
        <v>474</v>
      </c>
      <c r="B170" s="923"/>
    </row>
    <row r="171" spans="1:2" ht="16.5" customHeight="1">
      <c r="A171" s="916" t="s">
        <v>345</v>
      </c>
      <c r="B171" s="917"/>
    </row>
    <row r="172" spans="1:2" ht="16.5" customHeight="1">
      <c r="A172" s="918" t="s">
        <v>1958</v>
      </c>
      <c r="B172" s="919"/>
    </row>
    <row r="173" spans="1:2" ht="16.5" customHeight="1">
      <c r="A173" s="918" t="s">
        <v>1959</v>
      </c>
      <c r="B173" s="919"/>
    </row>
    <row r="174" spans="1:2" ht="16.5" customHeight="1">
      <c r="A174" s="918" t="s">
        <v>1960</v>
      </c>
      <c r="B174" s="919"/>
    </row>
    <row r="175" spans="1:2" ht="82.5">
      <c r="A175" s="654"/>
      <c r="B175" s="359" t="s">
        <v>1961</v>
      </c>
    </row>
    <row r="176" spans="1:2" ht="16.5" customHeight="1">
      <c r="A176" s="918" t="s">
        <v>1962</v>
      </c>
      <c r="B176" s="919"/>
    </row>
    <row r="177" spans="1:2" ht="33">
      <c r="A177" s="654"/>
      <c r="B177" s="359" t="s">
        <v>1963</v>
      </c>
    </row>
    <row r="178" spans="1:2" ht="16.5" customHeight="1">
      <c r="A178" s="918" t="s">
        <v>1964</v>
      </c>
      <c r="B178" s="919"/>
    </row>
    <row r="179" spans="1:2" ht="82.5">
      <c r="A179" s="654"/>
      <c r="B179" s="359" t="s">
        <v>1965</v>
      </c>
    </row>
    <row r="180" spans="1:2" ht="16.5" customHeight="1">
      <c r="A180" s="918" t="s">
        <v>540</v>
      </c>
      <c r="B180" s="919"/>
    </row>
    <row r="181" spans="1:2">
      <c r="A181" s="654"/>
      <c r="B181" s="359" t="s">
        <v>541</v>
      </c>
    </row>
    <row r="182" spans="1:2" ht="16.5" customHeight="1">
      <c r="A182" s="918" t="s">
        <v>542</v>
      </c>
      <c r="B182" s="919"/>
    </row>
    <row r="183" spans="1:2" ht="49.5">
      <c r="A183" s="654"/>
      <c r="B183" s="359" t="s">
        <v>1966</v>
      </c>
    </row>
    <row r="184" spans="1:2" ht="16.5" customHeight="1">
      <c r="A184" s="918" t="s">
        <v>1967</v>
      </c>
      <c r="B184" s="919"/>
    </row>
    <row r="185" spans="1:2" ht="33">
      <c r="A185" s="654"/>
      <c r="B185" s="359" t="s">
        <v>1968</v>
      </c>
    </row>
    <row r="186" spans="1:2" ht="16.5" customHeight="1">
      <c r="A186" s="918" t="s">
        <v>1969</v>
      </c>
      <c r="B186" s="919"/>
    </row>
    <row r="187" spans="1:2" ht="16.5" customHeight="1">
      <c r="A187" s="918" t="s">
        <v>1970</v>
      </c>
      <c r="B187" s="919"/>
    </row>
    <row r="188" spans="1:2" ht="99.75" thickBot="1">
      <c r="A188" s="655"/>
      <c r="B188" s="656" t="s">
        <v>1971</v>
      </c>
    </row>
    <row r="189" spans="1:2">
      <c r="A189" s="924"/>
      <c r="B189" s="924"/>
    </row>
    <row r="190" spans="1:2" ht="21">
      <c r="A190" s="913" t="s">
        <v>25</v>
      </c>
      <c r="B190" s="913"/>
    </row>
    <row r="191" spans="1:2" ht="21">
      <c r="A191" s="913" t="s">
        <v>24</v>
      </c>
      <c r="B191" s="913"/>
    </row>
    <row r="192" spans="1:2" ht="21">
      <c r="A192" s="915" t="s">
        <v>308</v>
      </c>
      <c r="B192" s="915"/>
    </row>
    <row r="193" spans="1:2" ht="17.25" thickBot="1">
      <c r="A193" s="910" t="s">
        <v>1527</v>
      </c>
      <c r="B193" s="910"/>
    </row>
    <row r="194" spans="1:2" ht="17.25" thickBot="1">
      <c r="A194" s="920" t="s">
        <v>309</v>
      </c>
      <c r="B194" s="921"/>
    </row>
    <row r="195" spans="1:2" ht="16.5" customHeight="1">
      <c r="A195" s="922" t="s">
        <v>474</v>
      </c>
      <c r="B195" s="923"/>
    </row>
    <row r="196" spans="1:2" ht="16.5" customHeight="1">
      <c r="A196" s="916" t="s">
        <v>345</v>
      </c>
      <c r="B196" s="917"/>
    </row>
    <row r="197" spans="1:2" ht="16.5" customHeight="1">
      <c r="A197" s="918" t="s">
        <v>1972</v>
      </c>
      <c r="B197" s="919"/>
    </row>
    <row r="198" spans="1:2" ht="16.5" customHeight="1">
      <c r="A198" s="918" t="s">
        <v>543</v>
      </c>
      <c r="B198" s="919"/>
    </row>
    <row r="199" spans="1:2" ht="16.5" customHeight="1">
      <c r="A199" s="918" t="s">
        <v>544</v>
      </c>
      <c r="B199" s="919"/>
    </row>
    <row r="200" spans="1:2" ht="132">
      <c r="A200" s="654"/>
      <c r="B200" s="359" t="s">
        <v>545</v>
      </c>
    </row>
    <row r="201" spans="1:2" ht="16.5" customHeight="1">
      <c r="A201" s="918" t="s">
        <v>1973</v>
      </c>
      <c r="B201" s="919"/>
    </row>
    <row r="202" spans="1:2" ht="33">
      <c r="A202" s="654"/>
      <c r="B202" s="359" t="s">
        <v>1974</v>
      </c>
    </row>
    <row r="203" spans="1:2" ht="17.25" customHeight="1" thickBot="1">
      <c r="A203" s="925" t="s">
        <v>1975</v>
      </c>
      <c r="B203" s="926"/>
    </row>
  </sheetData>
  <mergeCells count="147">
    <mergeCell ref="A203:B203"/>
    <mergeCell ref="A7:B7"/>
    <mergeCell ref="A8:B8"/>
    <mergeCell ref="A10:B10"/>
    <mergeCell ref="A11:B11"/>
    <mergeCell ref="A13:B13"/>
    <mergeCell ref="A14:B14"/>
    <mergeCell ref="A1:B1"/>
    <mergeCell ref="A2:B2"/>
    <mergeCell ref="A3:B3"/>
    <mergeCell ref="A4:B4"/>
    <mergeCell ref="A5:B5"/>
    <mergeCell ref="A6:B6"/>
    <mergeCell ref="A28:B28"/>
    <mergeCell ref="A30:B30"/>
    <mergeCell ref="A31:B31"/>
    <mergeCell ref="A33:B33"/>
    <mergeCell ref="A35:B35"/>
    <mergeCell ref="A37:B37"/>
    <mergeCell ref="A16:B16"/>
    <mergeCell ref="A18:B18"/>
    <mergeCell ref="A20:B20"/>
    <mergeCell ref="A22:B22"/>
    <mergeCell ref="A24:B24"/>
    <mergeCell ref="A26:B26"/>
    <mergeCell ref="A46:B46"/>
    <mergeCell ref="A47:B47"/>
    <mergeCell ref="A48:B48"/>
    <mergeCell ref="A49:B49"/>
    <mergeCell ref="A50:B50"/>
    <mergeCell ref="A51:B51"/>
    <mergeCell ref="A38:B38"/>
    <mergeCell ref="A39:B39"/>
    <mergeCell ref="A40:B40"/>
    <mergeCell ref="A41:B41"/>
    <mergeCell ref="A42:B42"/>
    <mergeCell ref="A44:B44"/>
    <mergeCell ref="A60:B60"/>
    <mergeCell ref="A62:B62"/>
    <mergeCell ref="A64:B64"/>
    <mergeCell ref="A66:B66"/>
    <mergeCell ref="A68:B68"/>
    <mergeCell ref="A69:B69"/>
    <mergeCell ref="A52:B52"/>
    <mergeCell ref="A53:B53"/>
    <mergeCell ref="A54:B54"/>
    <mergeCell ref="A55:B55"/>
    <mergeCell ref="A56:B56"/>
    <mergeCell ref="A58:B58"/>
    <mergeCell ref="A80:B80"/>
    <mergeCell ref="A81:B81"/>
    <mergeCell ref="A82:B82"/>
    <mergeCell ref="A83:B83"/>
    <mergeCell ref="A84:B84"/>
    <mergeCell ref="A85:B85"/>
    <mergeCell ref="A71:B71"/>
    <mergeCell ref="A73:B73"/>
    <mergeCell ref="A74:B74"/>
    <mergeCell ref="A75:B75"/>
    <mergeCell ref="A76:B76"/>
    <mergeCell ref="A78:B78"/>
    <mergeCell ref="A94:B94"/>
    <mergeCell ref="A96:B96"/>
    <mergeCell ref="A98:B98"/>
    <mergeCell ref="A100:B100"/>
    <mergeCell ref="A101:B101"/>
    <mergeCell ref="A103:B103"/>
    <mergeCell ref="A86:B86"/>
    <mergeCell ref="A87:B87"/>
    <mergeCell ref="A88:B88"/>
    <mergeCell ref="A89:B89"/>
    <mergeCell ref="A90:B90"/>
    <mergeCell ref="A92:B92"/>
    <mergeCell ref="A117:B117"/>
    <mergeCell ref="A118:B118"/>
    <mergeCell ref="A120:B120"/>
    <mergeCell ref="A122:B122"/>
    <mergeCell ref="A123:B123"/>
    <mergeCell ref="A125:B125"/>
    <mergeCell ref="A105:B105"/>
    <mergeCell ref="A107:B107"/>
    <mergeCell ref="A109:B109"/>
    <mergeCell ref="A111:B111"/>
    <mergeCell ref="A113:B113"/>
    <mergeCell ref="A115:B115"/>
    <mergeCell ref="A133:B133"/>
    <mergeCell ref="A134:B134"/>
    <mergeCell ref="A135:B135"/>
    <mergeCell ref="A136:B136"/>
    <mergeCell ref="A137:B137"/>
    <mergeCell ref="A138:B138"/>
    <mergeCell ref="A127:B127"/>
    <mergeCell ref="A128:B128"/>
    <mergeCell ref="A129:B129"/>
    <mergeCell ref="A130:B130"/>
    <mergeCell ref="A131:B131"/>
    <mergeCell ref="A132:B132"/>
    <mergeCell ref="A146:B146"/>
    <mergeCell ref="A147:B147"/>
    <mergeCell ref="A148:B148"/>
    <mergeCell ref="A149:B149"/>
    <mergeCell ref="A150:B150"/>
    <mergeCell ref="A151:B151"/>
    <mergeCell ref="A139:B139"/>
    <mergeCell ref="A140:B140"/>
    <mergeCell ref="A141:B141"/>
    <mergeCell ref="A142:B142"/>
    <mergeCell ref="A144:B144"/>
    <mergeCell ref="A145:B145"/>
    <mergeCell ref="A161:B161"/>
    <mergeCell ref="A162:B162"/>
    <mergeCell ref="A164:B164"/>
    <mergeCell ref="A165:B165"/>
    <mergeCell ref="A166:B166"/>
    <mergeCell ref="A167:B167"/>
    <mergeCell ref="A152:B152"/>
    <mergeCell ref="A153:B153"/>
    <mergeCell ref="A154:B154"/>
    <mergeCell ref="A156:B156"/>
    <mergeCell ref="A158:B158"/>
    <mergeCell ref="A159:B159"/>
    <mergeCell ref="A174:B174"/>
    <mergeCell ref="A176:B176"/>
    <mergeCell ref="A178:B178"/>
    <mergeCell ref="A180:B180"/>
    <mergeCell ref="A182:B182"/>
    <mergeCell ref="A184:B184"/>
    <mergeCell ref="A168:B168"/>
    <mergeCell ref="A169:B169"/>
    <mergeCell ref="A170:B170"/>
    <mergeCell ref="A171:B171"/>
    <mergeCell ref="A172:B172"/>
    <mergeCell ref="A173:B173"/>
    <mergeCell ref="A199:B199"/>
    <mergeCell ref="A201:B201"/>
    <mergeCell ref="A193:B193"/>
    <mergeCell ref="A194:B194"/>
    <mergeCell ref="A195:B195"/>
    <mergeCell ref="A196:B196"/>
    <mergeCell ref="A197:B197"/>
    <mergeCell ref="A198:B198"/>
    <mergeCell ref="A186:B186"/>
    <mergeCell ref="A187:B187"/>
    <mergeCell ref="A189:B189"/>
    <mergeCell ref="A190:B190"/>
    <mergeCell ref="A191:B191"/>
    <mergeCell ref="A192:B19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46" max="16383" man="1"/>
    <brk id="80" max="16383" man="1"/>
    <brk id="132" max="16383" man="1"/>
    <brk id="144" max="16383" man="1"/>
    <brk id="164" max="16383" man="1"/>
    <brk id="189"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D61"/>
  <sheetViews>
    <sheetView workbookViewId="0">
      <selection activeCell="L70" sqref="L70"/>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200</v>
      </c>
      <c r="D7" s="648">
        <v>0</v>
      </c>
    </row>
    <row r="8" spans="1:4">
      <c r="A8" s="649">
        <v>161850</v>
      </c>
      <c r="B8" s="513">
        <v>157751</v>
      </c>
      <c r="C8" s="650" t="s">
        <v>435</v>
      </c>
      <c r="D8" s="651">
        <v>142505</v>
      </c>
    </row>
    <row r="9" spans="1:4">
      <c r="A9" s="649">
        <v>103986</v>
      </c>
      <c r="B9" s="513">
        <v>99819</v>
      </c>
      <c r="C9" s="650" t="s">
        <v>436</v>
      </c>
      <c r="D9" s="651">
        <v>90313</v>
      </c>
    </row>
    <row r="10" spans="1:4">
      <c r="A10" s="652">
        <v>215</v>
      </c>
      <c r="B10" s="515">
        <v>182</v>
      </c>
      <c r="C10" s="639" t="s">
        <v>254</v>
      </c>
      <c r="D10" s="547">
        <v>776</v>
      </c>
    </row>
    <row r="11" spans="1:4">
      <c r="A11" s="652">
        <v>215</v>
      </c>
      <c r="B11" s="515">
        <v>182</v>
      </c>
      <c r="C11" s="639" t="s">
        <v>289</v>
      </c>
      <c r="D11" s="547">
        <v>776</v>
      </c>
    </row>
    <row r="12" spans="1:4">
      <c r="A12" s="652">
        <v>89721</v>
      </c>
      <c r="B12" s="515">
        <v>84150</v>
      </c>
      <c r="C12" s="639" t="s">
        <v>271</v>
      </c>
      <c r="D12" s="547">
        <v>73789</v>
      </c>
    </row>
    <row r="13" spans="1:4">
      <c r="A13" s="652">
        <v>27478</v>
      </c>
      <c r="B13" s="515">
        <v>23925</v>
      </c>
      <c r="C13" s="639" t="s">
        <v>272</v>
      </c>
      <c r="D13" s="547">
        <v>25695</v>
      </c>
    </row>
    <row r="14" spans="1:4">
      <c r="A14" s="652">
        <v>24443</v>
      </c>
      <c r="B14" s="515">
        <v>24200</v>
      </c>
      <c r="C14" s="639" t="s">
        <v>273</v>
      </c>
      <c r="D14" s="547">
        <v>23124</v>
      </c>
    </row>
    <row r="15" spans="1:4">
      <c r="A15" s="652">
        <v>29301</v>
      </c>
      <c r="B15" s="515">
        <v>30226</v>
      </c>
      <c r="C15" s="639" t="s">
        <v>274</v>
      </c>
      <c r="D15" s="547">
        <v>20871</v>
      </c>
    </row>
    <row r="16" spans="1:4">
      <c r="A16" s="652">
        <v>5671</v>
      </c>
      <c r="B16" s="515">
        <v>5122</v>
      </c>
      <c r="C16" s="639" t="s">
        <v>275</v>
      </c>
      <c r="D16" s="547">
        <v>2636</v>
      </c>
    </row>
    <row r="17" spans="1:4">
      <c r="A17" s="652">
        <v>2828</v>
      </c>
      <c r="B17" s="515">
        <v>677</v>
      </c>
      <c r="C17" s="639" t="s">
        <v>276</v>
      </c>
      <c r="D17" s="547">
        <v>1463</v>
      </c>
    </row>
    <row r="18" spans="1:4">
      <c r="A18" s="652">
        <v>14049</v>
      </c>
      <c r="B18" s="515">
        <v>15487</v>
      </c>
      <c r="C18" s="639" t="s">
        <v>279</v>
      </c>
      <c r="D18" s="547">
        <v>15748</v>
      </c>
    </row>
    <row r="19" spans="1:4">
      <c r="A19" s="652">
        <v>14049</v>
      </c>
      <c r="B19" s="515">
        <v>15467</v>
      </c>
      <c r="C19" s="639" t="s">
        <v>290</v>
      </c>
      <c r="D19" s="547">
        <v>15728</v>
      </c>
    </row>
    <row r="20" spans="1:4">
      <c r="A20" s="652">
        <v>0</v>
      </c>
      <c r="B20" s="515">
        <v>20</v>
      </c>
      <c r="C20" s="639" t="s">
        <v>282</v>
      </c>
      <c r="D20" s="547">
        <v>20</v>
      </c>
    </row>
    <row r="21" spans="1:4">
      <c r="A21" s="652">
        <v>2</v>
      </c>
      <c r="B21" s="515">
        <v>0</v>
      </c>
      <c r="C21" s="639" t="s">
        <v>305</v>
      </c>
      <c r="D21" s="547">
        <v>0</v>
      </c>
    </row>
    <row r="22" spans="1:4" ht="17.25" thickBot="1">
      <c r="A22" s="653">
        <v>2</v>
      </c>
      <c r="B22" s="549">
        <v>0</v>
      </c>
      <c r="C22" s="641" t="s">
        <v>306</v>
      </c>
      <c r="D22" s="550">
        <v>0</v>
      </c>
    </row>
    <row r="23" spans="1:4" ht="21">
      <c r="A23" s="407"/>
      <c r="B23" s="913" t="s">
        <v>1524</v>
      </c>
      <c r="C23" s="913"/>
      <c r="D23" s="571"/>
    </row>
    <row r="24" spans="1:4" ht="21">
      <c r="A24" s="407"/>
      <c r="B24" s="913" t="s">
        <v>1525</v>
      </c>
      <c r="C24" s="913"/>
      <c r="D24" s="571"/>
    </row>
    <row r="25" spans="1:4" ht="21">
      <c r="A25" s="407"/>
      <c r="B25" s="915" t="s">
        <v>1801</v>
      </c>
      <c r="C25" s="915"/>
      <c r="D25" s="486"/>
    </row>
    <row r="26" spans="1:4" ht="17.25" thickBot="1">
      <c r="A26" s="577"/>
      <c r="B26" s="910" t="s">
        <v>1527</v>
      </c>
      <c r="C26" s="910"/>
      <c r="D26" s="507" t="s">
        <v>1435</v>
      </c>
    </row>
    <row r="27" spans="1:4">
      <c r="A27" s="901" t="s">
        <v>1411</v>
      </c>
      <c r="B27" s="903" t="s">
        <v>1413</v>
      </c>
      <c r="C27" s="903" t="s">
        <v>1637</v>
      </c>
      <c r="D27" s="908" t="s">
        <v>1412</v>
      </c>
    </row>
    <row r="28" spans="1:4" ht="17.25" thickBot="1">
      <c r="A28" s="911"/>
      <c r="B28" s="912"/>
      <c r="C28" s="912"/>
      <c r="D28" s="914"/>
    </row>
    <row r="29" spans="1:4">
      <c r="A29" s="646">
        <v>0</v>
      </c>
      <c r="B29" s="511">
        <v>0</v>
      </c>
      <c r="C29" s="647" t="s">
        <v>200</v>
      </c>
      <c r="D29" s="648">
        <v>0</v>
      </c>
    </row>
    <row r="30" spans="1:4">
      <c r="A30" s="649">
        <v>57060</v>
      </c>
      <c r="B30" s="513">
        <v>57932</v>
      </c>
      <c r="C30" s="650" t="s">
        <v>437</v>
      </c>
      <c r="D30" s="651">
        <v>52192</v>
      </c>
    </row>
    <row r="31" spans="1:4">
      <c r="A31" s="652">
        <v>7713</v>
      </c>
      <c r="B31" s="515">
        <v>8510</v>
      </c>
      <c r="C31" s="639" t="s">
        <v>254</v>
      </c>
      <c r="D31" s="547">
        <v>9120</v>
      </c>
    </row>
    <row r="32" spans="1:4">
      <c r="A32" s="652">
        <v>265</v>
      </c>
      <c r="B32" s="515">
        <v>460</v>
      </c>
      <c r="C32" s="639" t="s">
        <v>255</v>
      </c>
      <c r="D32" s="547">
        <v>460</v>
      </c>
    </row>
    <row r="33" spans="1:4">
      <c r="A33" s="652">
        <v>6282</v>
      </c>
      <c r="B33" s="515">
        <v>6443</v>
      </c>
      <c r="C33" s="639" t="s">
        <v>259</v>
      </c>
      <c r="D33" s="547">
        <v>6443</v>
      </c>
    </row>
    <row r="34" spans="1:4">
      <c r="A34" s="652">
        <v>873</v>
      </c>
      <c r="B34" s="515">
        <v>1026</v>
      </c>
      <c r="C34" s="639" t="s">
        <v>260</v>
      </c>
      <c r="D34" s="547">
        <v>1311</v>
      </c>
    </row>
    <row r="35" spans="1:4">
      <c r="A35" s="652">
        <v>240</v>
      </c>
      <c r="B35" s="515">
        <v>526</v>
      </c>
      <c r="C35" s="639" t="s">
        <v>289</v>
      </c>
      <c r="D35" s="547">
        <v>775</v>
      </c>
    </row>
    <row r="36" spans="1:4">
      <c r="A36" s="652">
        <v>52</v>
      </c>
      <c r="B36" s="515">
        <v>55</v>
      </c>
      <c r="C36" s="639" t="s">
        <v>261</v>
      </c>
      <c r="D36" s="547">
        <v>131</v>
      </c>
    </row>
    <row r="37" spans="1:4">
      <c r="A37" s="652">
        <v>23</v>
      </c>
      <c r="B37" s="515">
        <v>100</v>
      </c>
      <c r="C37" s="639" t="s">
        <v>263</v>
      </c>
      <c r="D37" s="547">
        <v>100</v>
      </c>
    </row>
    <row r="38" spans="1:4">
      <c r="A38" s="652">
        <v>23</v>
      </c>
      <c r="B38" s="515">
        <v>0</v>
      </c>
      <c r="C38" s="639" t="s">
        <v>264</v>
      </c>
      <c r="D38" s="547">
        <v>0</v>
      </c>
    </row>
    <row r="39" spans="1:4">
      <c r="A39" s="652">
        <v>0</v>
      </c>
      <c r="B39" s="515">
        <v>100</v>
      </c>
      <c r="C39" s="639" t="s">
        <v>265</v>
      </c>
      <c r="D39" s="547">
        <v>100</v>
      </c>
    </row>
    <row r="40" spans="1:4">
      <c r="A40" s="652">
        <v>42856</v>
      </c>
      <c r="B40" s="515">
        <v>42857</v>
      </c>
      <c r="C40" s="639" t="s">
        <v>271</v>
      </c>
      <c r="D40" s="547">
        <v>36439</v>
      </c>
    </row>
    <row r="41" spans="1:4">
      <c r="A41" s="652">
        <v>40068</v>
      </c>
      <c r="B41" s="515">
        <v>40069</v>
      </c>
      <c r="C41" s="639" t="s">
        <v>273</v>
      </c>
      <c r="D41" s="547">
        <v>34376</v>
      </c>
    </row>
    <row r="42" spans="1:4">
      <c r="A42" s="652">
        <v>1880</v>
      </c>
      <c r="B42" s="515">
        <v>1880</v>
      </c>
      <c r="C42" s="639" t="s">
        <v>274</v>
      </c>
      <c r="D42" s="547">
        <v>1538</v>
      </c>
    </row>
    <row r="43" spans="1:4">
      <c r="A43" s="652">
        <v>226</v>
      </c>
      <c r="B43" s="515">
        <v>226</v>
      </c>
      <c r="C43" s="639" t="s">
        <v>275</v>
      </c>
      <c r="D43" s="547">
        <v>127</v>
      </c>
    </row>
    <row r="44" spans="1:4">
      <c r="A44" s="652">
        <v>682</v>
      </c>
      <c r="B44" s="515">
        <v>682</v>
      </c>
      <c r="C44" s="639" t="s">
        <v>276</v>
      </c>
      <c r="D44" s="547">
        <v>398</v>
      </c>
    </row>
    <row r="45" spans="1:4">
      <c r="A45" s="652">
        <v>6242</v>
      </c>
      <c r="B45" s="515">
        <v>6225</v>
      </c>
      <c r="C45" s="639" t="s">
        <v>279</v>
      </c>
      <c r="D45" s="547">
        <v>6293</v>
      </c>
    </row>
    <row r="46" spans="1:4">
      <c r="A46" s="652">
        <v>891</v>
      </c>
      <c r="B46" s="515">
        <v>973</v>
      </c>
      <c r="C46" s="639" t="s">
        <v>290</v>
      </c>
      <c r="D46" s="547">
        <v>980</v>
      </c>
    </row>
    <row r="47" spans="1:4">
      <c r="A47" s="652">
        <v>5350</v>
      </c>
      <c r="B47" s="515">
        <v>5252</v>
      </c>
      <c r="C47" s="639" t="s">
        <v>280</v>
      </c>
      <c r="D47" s="547">
        <v>5313</v>
      </c>
    </row>
    <row r="48" spans="1:4" ht="33">
      <c r="A48" s="652">
        <v>227</v>
      </c>
      <c r="B48" s="515">
        <v>240</v>
      </c>
      <c r="C48" s="639" t="s">
        <v>283</v>
      </c>
      <c r="D48" s="547">
        <v>240</v>
      </c>
    </row>
    <row r="49" spans="1:4" ht="17.25" thickBot="1">
      <c r="A49" s="653">
        <v>227</v>
      </c>
      <c r="B49" s="549">
        <v>240</v>
      </c>
      <c r="C49" s="641" t="s">
        <v>295</v>
      </c>
      <c r="D49" s="550">
        <v>240</v>
      </c>
    </row>
    <row r="50" spans="1:4" ht="21">
      <c r="A50" s="407"/>
      <c r="B50" s="913" t="s">
        <v>1524</v>
      </c>
      <c r="C50" s="913"/>
      <c r="D50" s="571"/>
    </row>
    <row r="51" spans="1:4" ht="21">
      <c r="A51" s="407"/>
      <c r="B51" s="913" t="s">
        <v>1525</v>
      </c>
      <c r="C51" s="913"/>
      <c r="D51" s="571"/>
    </row>
    <row r="52" spans="1:4" ht="21">
      <c r="A52" s="407"/>
      <c r="B52" s="915" t="s">
        <v>1801</v>
      </c>
      <c r="C52" s="915"/>
      <c r="D52" s="486"/>
    </row>
    <row r="53" spans="1:4" ht="17.25" thickBot="1">
      <c r="A53" s="577"/>
      <c r="B53" s="910" t="s">
        <v>1527</v>
      </c>
      <c r="C53" s="910"/>
      <c r="D53" s="507" t="s">
        <v>1435</v>
      </c>
    </row>
    <row r="54" spans="1:4">
      <c r="A54" s="901" t="s">
        <v>1411</v>
      </c>
      <c r="B54" s="903" t="s">
        <v>1413</v>
      </c>
      <c r="C54" s="903" t="s">
        <v>1637</v>
      </c>
      <c r="D54" s="908" t="s">
        <v>1412</v>
      </c>
    </row>
    <row r="55" spans="1:4" ht="17.25" thickBot="1">
      <c r="A55" s="911"/>
      <c r="B55" s="912"/>
      <c r="C55" s="912"/>
      <c r="D55" s="914"/>
    </row>
    <row r="56" spans="1:4">
      <c r="A56" s="646">
        <v>0</v>
      </c>
      <c r="B56" s="511">
        <v>0</v>
      </c>
      <c r="C56" s="647" t="s">
        <v>200</v>
      </c>
      <c r="D56" s="648">
        <v>0</v>
      </c>
    </row>
    <row r="57" spans="1:4">
      <c r="A57" s="649">
        <v>804</v>
      </c>
      <c r="B57" s="513">
        <v>0</v>
      </c>
      <c r="C57" s="650" t="s">
        <v>439</v>
      </c>
      <c r="D57" s="651">
        <v>0</v>
      </c>
    </row>
    <row r="58" spans="1:4">
      <c r="A58" s="652">
        <v>169</v>
      </c>
      <c r="B58" s="515">
        <v>0</v>
      </c>
      <c r="C58" s="639" t="s">
        <v>254</v>
      </c>
      <c r="D58" s="547">
        <v>0</v>
      </c>
    </row>
    <row r="59" spans="1:4">
      <c r="A59" s="652">
        <v>169</v>
      </c>
      <c r="B59" s="515">
        <v>0</v>
      </c>
      <c r="C59" s="639" t="s">
        <v>259</v>
      </c>
      <c r="D59" s="547">
        <v>0</v>
      </c>
    </row>
    <row r="60" spans="1:4">
      <c r="A60" s="652">
        <v>635</v>
      </c>
      <c r="B60" s="515">
        <v>0</v>
      </c>
      <c r="C60" s="639" t="s">
        <v>305</v>
      </c>
      <c r="D60" s="547">
        <v>0</v>
      </c>
    </row>
    <row r="61" spans="1:4" ht="17.25" thickBot="1">
      <c r="A61" s="653">
        <v>635</v>
      </c>
      <c r="B61" s="549">
        <v>0</v>
      </c>
      <c r="C61" s="641" t="s">
        <v>306</v>
      </c>
      <c r="D61" s="550">
        <v>0</v>
      </c>
    </row>
  </sheetData>
  <mergeCells count="24">
    <mergeCell ref="B1:C1"/>
    <mergeCell ref="B2:C2"/>
    <mergeCell ref="B3:C3"/>
    <mergeCell ref="B4:C4"/>
    <mergeCell ref="B50:C50"/>
    <mergeCell ref="B23:C23"/>
    <mergeCell ref="B24:C24"/>
    <mergeCell ref="B26:C26"/>
    <mergeCell ref="A27:A28"/>
    <mergeCell ref="B27:B28"/>
    <mergeCell ref="C27:C28"/>
    <mergeCell ref="D54:D55"/>
    <mergeCell ref="A5:A6"/>
    <mergeCell ref="B5:B6"/>
    <mergeCell ref="C5:C6"/>
    <mergeCell ref="B51:C51"/>
    <mergeCell ref="A54:A55"/>
    <mergeCell ref="B54:B55"/>
    <mergeCell ref="C54:C55"/>
    <mergeCell ref="D5:D6"/>
    <mergeCell ref="D27:D28"/>
    <mergeCell ref="B52:C52"/>
    <mergeCell ref="B53:C53"/>
    <mergeCell ref="B25:C2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2" max="16383" man="1"/>
    <brk id="51"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B67"/>
  <sheetViews>
    <sheetView workbookViewId="0">
      <selection activeCell="H74" sqref="H73:H74"/>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474</v>
      </c>
      <c r="B6" s="923"/>
    </row>
    <row r="7" spans="1:2" ht="16.5" customHeight="1">
      <c r="A7" s="916" t="s">
        <v>441</v>
      </c>
      <c r="B7" s="917"/>
    </row>
    <row r="8" spans="1:2" ht="16.5" customHeight="1">
      <c r="A8" s="918" t="s">
        <v>1976</v>
      </c>
      <c r="B8" s="919"/>
    </row>
    <row r="9" spans="1:2" ht="16.5" customHeight="1">
      <c r="A9" s="918" t="s">
        <v>1977</v>
      </c>
      <c r="B9" s="919"/>
    </row>
    <row r="10" spans="1:2" ht="33">
      <c r="A10" s="654"/>
      <c r="B10" s="359" t="s">
        <v>1978</v>
      </c>
    </row>
    <row r="11" spans="1:2" ht="16.5" customHeight="1">
      <c r="A11" s="918" t="s">
        <v>1979</v>
      </c>
      <c r="B11" s="919"/>
    </row>
    <row r="12" spans="1:2" ht="33">
      <c r="A12" s="654"/>
      <c r="B12" s="359" t="s">
        <v>1980</v>
      </c>
    </row>
    <row r="13" spans="1:2" ht="16.5" customHeight="1">
      <c r="A13" s="918" t="s">
        <v>1981</v>
      </c>
      <c r="B13" s="919"/>
    </row>
    <row r="14" spans="1:2" ht="16.5" customHeight="1">
      <c r="A14" s="918" t="s">
        <v>1982</v>
      </c>
      <c r="B14" s="919"/>
    </row>
    <row r="15" spans="1:2" ht="16.5" customHeight="1">
      <c r="A15" s="918" t="s">
        <v>1983</v>
      </c>
      <c r="B15" s="919"/>
    </row>
    <row r="16" spans="1:2" ht="16.5" customHeight="1">
      <c r="A16" s="918" t="s">
        <v>1984</v>
      </c>
      <c r="B16" s="919"/>
    </row>
    <row r="17" spans="1:2" ht="16.5" customHeight="1">
      <c r="A17" s="918" t="s">
        <v>1985</v>
      </c>
      <c r="B17" s="919"/>
    </row>
    <row r="18" spans="1:2" ht="16.5" customHeight="1">
      <c r="A18" s="918" t="s">
        <v>1986</v>
      </c>
      <c r="B18" s="919"/>
    </row>
    <row r="19" spans="1:2" ht="16.5" customHeight="1">
      <c r="A19" s="918" t="s">
        <v>1987</v>
      </c>
      <c r="B19" s="919"/>
    </row>
    <row r="20" spans="1:2">
      <c r="A20" s="654"/>
      <c r="B20" s="359" t="s">
        <v>1988</v>
      </c>
    </row>
    <row r="21" spans="1:2" ht="16.5" customHeight="1">
      <c r="A21" s="918" t="s">
        <v>546</v>
      </c>
      <c r="B21" s="919"/>
    </row>
    <row r="22" spans="1:2" ht="17.25" thickBot="1">
      <c r="A22" s="655"/>
      <c r="B22" s="656" t="s">
        <v>547</v>
      </c>
    </row>
    <row r="23" spans="1:2">
      <c r="A23" s="924"/>
      <c r="B23" s="924"/>
    </row>
    <row r="24" spans="1:2" ht="21">
      <c r="A24" s="913" t="s">
        <v>1524</v>
      </c>
      <c r="B24" s="913"/>
    </row>
    <row r="25" spans="1:2" ht="21">
      <c r="A25" s="913" t="s">
        <v>1525</v>
      </c>
      <c r="B25" s="913"/>
    </row>
    <row r="26" spans="1:2" ht="21">
      <c r="A26" s="915" t="s">
        <v>1802</v>
      </c>
      <c r="B26" s="915"/>
    </row>
    <row r="27" spans="1:2" ht="17.25" thickBot="1">
      <c r="A27" s="910" t="s">
        <v>1527</v>
      </c>
      <c r="B27" s="910"/>
    </row>
    <row r="28" spans="1:2" ht="17.25" thickBot="1">
      <c r="A28" s="920" t="s">
        <v>1639</v>
      </c>
      <c r="B28" s="921"/>
    </row>
    <row r="29" spans="1:2" ht="16.5" customHeight="1">
      <c r="A29" s="922" t="s">
        <v>474</v>
      </c>
      <c r="B29" s="923"/>
    </row>
    <row r="30" spans="1:2" ht="16.5" customHeight="1">
      <c r="A30" s="916" t="s">
        <v>446</v>
      </c>
      <c r="B30" s="917"/>
    </row>
    <row r="31" spans="1:2" ht="16.5" customHeight="1">
      <c r="A31" s="918" t="s">
        <v>1989</v>
      </c>
      <c r="B31" s="919"/>
    </row>
    <row r="32" spans="1:2" ht="16.5" customHeight="1">
      <c r="A32" s="918" t="s">
        <v>548</v>
      </c>
      <c r="B32" s="919"/>
    </row>
    <row r="33" spans="1:2">
      <c r="A33" s="654"/>
      <c r="B33" s="359" t="s">
        <v>549</v>
      </c>
    </row>
    <row r="34" spans="1:2" ht="16.5" customHeight="1">
      <c r="A34" s="918" t="s">
        <v>550</v>
      </c>
      <c r="B34" s="919"/>
    </row>
    <row r="35" spans="1:2" ht="49.5">
      <c r="A35" s="654"/>
      <c r="B35" s="359" t="s">
        <v>1990</v>
      </c>
    </row>
    <row r="36" spans="1:2" ht="16.5" customHeight="1">
      <c r="A36" s="918" t="s">
        <v>1991</v>
      </c>
      <c r="B36" s="919"/>
    </row>
    <row r="37" spans="1:2">
      <c r="A37" s="654"/>
      <c r="B37" s="359" t="s">
        <v>1992</v>
      </c>
    </row>
    <row r="38" spans="1:2" ht="16.5" customHeight="1">
      <c r="A38" s="918" t="s">
        <v>1993</v>
      </c>
      <c r="B38" s="919"/>
    </row>
    <row r="39" spans="1:2" ht="99">
      <c r="A39" s="654"/>
      <c r="B39" s="359" t="s">
        <v>1994</v>
      </c>
    </row>
    <row r="40" spans="1:2" ht="16.5" customHeight="1">
      <c r="A40" s="918" t="s">
        <v>1995</v>
      </c>
      <c r="B40" s="919"/>
    </row>
    <row r="41" spans="1:2" ht="49.5">
      <c r="A41" s="654"/>
      <c r="B41" s="359" t="s">
        <v>1996</v>
      </c>
    </row>
    <row r="42" spans="1:2" ht="16.5" customHeight="1">
      <c r="A42" s="918" t="s">
        <v>551</v>
      </c>
      <c r="B42" s="919"/>
    </row>
    <row r="43" spans="1:2" ht="16.5" customHeight="1">
      <c r="A43" s="918" t="s">
        <v>552</v>
      </c>
      <c r="B43" s="919"/>
    </row>
    <row r="44" spans="1:2">
      <c r="A44" s="654"/>
      <c r="B44" s="359" t="s">
        <v>553</v>
      </c>
    </row>
    <row r="45" spans="1:2" ht="16.5" customHeight="1">
      <c r="A45" s="918" t="s">
        <v>1997</v>
      </c>
      <c r="B45" s="919"/>
    </row>
    <row r="46" spans="1:2" ht="33">
      <c r="A46" s="654"/>
      <c r="B46" s="359" t="s">
        <v>1998</v>
      </c>
    </row>
    <row r="47" spans="1:2" ht="16.5" customHeight="1">
      <c r="A47" s="918" t="s">
        <v>1999</v>
      </c>
      <c r="B47" s="919"/>
    </row>
    <row r="48" spans="1:2" ht="16.5" customHeight="1">
      <c r="A48" s="918" t="s">
        <v>2000</v>
      </c>
      <c r="B48" s="919"/>
    </row>
    <row r="49" spans="1:2" ht="16.5" customHeight="1">
      <c r="A49" s="918" t="s">
        <v>2001</v>
      </c>
      <c r="B49" s="919"/>
    </row>
    <row r="50" spans="1:2" ht="16.5" customHeight="1">
      <c r="A50" s="918" t="s">
        <v>2002</v>
      </c>
      <c r="B50" s="919"/>
    </row>
    <row r="51" spans="1:2" ht="16.5" customHeight="1">
      <c r="A51" s="918" t="s">
        <v>2003</v>
      </c>
      <c r="B51" s="919"/>
    </row>
    <row r="52" spans="1:2" ht="16.5" customHeight="1">
      <c r="A52" s="918" t="s">
        <v>2004</v>
      </c>
      <c r="B52" s="919"/>
    </row>
    <row r="53" spans="1:2">
      <c r="A53" s="654"/>
      <c r="B53" s="359" t="s">
        <v>2005</v>
      </c>
    </row>
    <row r="54" spans="1:2" ht="16.5" customHeight="1">
      <c r="A54" s="918" t="s">
        <v>2006</v>
      </c>
      <c r="B54" s="919"/>
    </row>
    <row r="55" spans="1:2">
      <c r="A55" s="654"/>
      <c r="B55" s="359" t="s">
        <v>2007</v>
      </c>
    </row>
    <row r="56" spans="1:2" ht="16.5" customHeight="1">
      <c r="A56" s="918" t="s">
        <v>554</v>
      </c>
      <c r="B56" s="919"/>
    </row>
    <row r="57" spans="1:2" ht="16.5" customHeight="1">
      <c r="A57" s="918" t="s">
        <v>555</v>
      </c>
      <c r="B57" s="919"/>
    </row>
    <row r="58" spans="1:2" ht="17.25" thickBot="1">
      <c r="A58" s="655"/>
      <c r="B58" s="656" t="s">
        <v>556</v>
      </c>
    </row>
    <row r="59" spans="1:2">
      <c r="A59" s="924"/>
      <c r="B59" s="924"/>
    </row>
    <row r="60" spans="1:2" ht="21">
      <c r="A60" s="913" t="s">
        <v>1524</v>
      </c>
      <c r="B60" s="913"/>
    </row>
    <row r="61" spans="1:2" ht="21">
      <c r="A61" s="913" t="s">
        <v>1525</v>
      </c>
      <c r="B61" s="913"/>
    </row>
    <row r="62" spans="1:2" ht="21">
      <c r="A62" s="915" t="s">
        <v>1802</v>
      </c>
      <c r="B62" s="915"/>
    </row>
    <row r="63" spans="1:2" ht="17.25" thickBot="1">
      <c r="A63" s="910" t="s">
        <v>1527</v>
      </c>
      <c r="B63" s="910"/>
    </row>
    <row r="64" spans="1:2" ht="17.25" thickBot="1">
      <c r="A64" s="920" t="s">
        <v>1639</v>
      </c>
      <c r="B64" s="921"/>
    </row>
    <row r="65" spans="1:2" ht="16.5" customHeight="1">
      <c r="A65" s="922" t="s">
        <v>474</v>
      </c>
      <c r="B65" s="923"/>
    </row>
    <row r="66" spans="1:2" ht="17.25" customHeight="1" thickBot="1">
      <c r="A66" s="927" t="s">
        <v>461</v>
      </c>
      <c r="B66" s="928"/>
    </row>
    <row r="67" spans="1:2">
      <c r="A67" s="894"/>
      <c r="B67" s="894"/>
    </row>
  </sheetData>
  <mergeCells count="53">
    <mergeCell ref="A14:B14"/>
    <mergeCell ref="A1:B1"/>
    <mergeCell ref="A2:B2"/>
    <mergeCell ref="A3:B3"/>
    <mergeCell ref="A4:B4"/>
    <mergeCell ref="A5:B5"/>
    <mergeCell ref="A6:B6"/>
    <mergeCell ref="A7:B7"/>
    <mergeCell ref="A8:B8"/>
    <mergeCell ref="A9:B9"/>
    <mergeCell ref="A11:B11"/>
    <mergeCell ref="A13:B13"/>
    <mergeCell ref="A28:B28"/>
    <mergeCell ref="A15:B15"/>
    <mergeCell ref="A16:B16"/>
    <mergeCell ref="A17:B17"/>
    <mergeCell ref="A18:B18"/>
    <mergeCell ref="A19:B19"/>
    <mergeCell ref="A21:B21"/>
    <mergeCell ref="A23:B23"/>
    <mergeCell ref="A24:B24"/>
    <mergeCell ref="A25:B25"/>
    <mergeCell ref="A26:B26"/>
    <mergeCell ref="A27:B27"/>
    <mergeCell ref="A47:B47"/>
    <mergeCell ref="A29:B29"/>
    <mergeCell ref="A30:B30"/>
    <mergeCell ref="A31:B31"/>
    <mergeCell ref="A32:B32"/>
    <mergeCell ref="A34:B34"/>
    <mergeCell ref="A36:B36"/>
    <mergeCell ref="A38:B38"/>
    <mergeCell ref="A40:B40"/>
    <mergeCell ref="A42:B42"/>
    <mergeCell ref="A43:B43"/>
    <mergeCell ref="A45:B45"/>
    <mergeCell ref="A62:B62"/>
    <mergeCell ref="A48:B48"/>
    <mergeCell ref="A49:B49"/>
    <mergeCell ref="A50:B50"/>
    <mergeCell ref="A51:B51"/>
    <mergeCell ref="A52:B52"/>
    <mergeCell ref="A54:B54"/>
    <mergeCell ref="A56:B56"/>
    <mergeCell ref="A57:B57"/>
    <mergeCell ref="A59:B59"/>
    <mergeCell ref="A60:B60"/>
    <mergeCell ref="A61:B61"/>
    <mergeCell ref="A63:B63"/>
    <mergeCell ref="A64:B64"/>
    <mergeCell ref="A65:B65"/>
    <mergeCell ref="A66:B66"/>
    <mergeCell ref="A67:B6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3" max="16383" man="1"/>
    <brk id="59"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D21"/>
  <sheetViews>
    <sheetView workbookViewId="0">
      <selection activeCell="E23" sqref="E23"/>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1866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200</v>
      </c>
      <c r="D7" s="648">
        <v>0</v>
      </c>
    </row>
    <row r="8" spans="1:4">
      <c r="A8" s="649">
        <v>2765</v>
      </c>
      <c r="B8" s="513">
        <v>3125</v>
      </c>
      <c r="C8" s="650" t="s">
        <v>470</v>
      </c>
      <c r="D8" s="651">
        <v>2385</v>
      </c>
    </row>
    <row r="9" spans="1:4">
      <c r="A9" s="649">
        <v>2765</v>
      </c>
      <c r="B9" s="513">
        <v>3125</v>
      </c>
      <c r="C9" s="650" t="s">
        <v>471</v>
      </c>
      <c r="D9" s="651">
        <v>2385</v>
      </c>
    </row>
    <row r="10" spans="1:4">
      <c r="A10" s="652">
        <v>1</v>
      </c>
      <c r="B10" s="515">
        <v>5</v>
      </c>
      <c r="C10" s="639" t="s">
        <v>254</v>
      </c>
      <c r="D10" s="547">
        <v>5</v>
      </c>
    </row>
    <row r="11" spans="1:4">
      <c r="A11" s="652">
        <v>0</v>
      </c>
      <c r="B11" s="515">
        <v>3</v>
      </c>
      <c r="C11" s="639" t="s">
        <v>259</v>
      </c>
      <c r="D11" s="547">
        <v>3</v>
      </c>
    </row>
    <row r="12" spans="1:4">
      <c r="A12" s="652">
        <v>1</v>
      </c>
      <c r="B12" s="515">
        <v>2</v>
      </c>
      <c r="C12" s="639" t="s">
        <v>260</v>
      </c>
      <c r="D12" s="547">
        <v>2</v>
      </c>
    </row>
    <row r="13" spans="1:4">
      <c r="A13" s="652">
        <v>0</v>
      </c>
      <c r="B13" s="515">
        <v>6</v>
      </c>
      <c r="C13" s="639" t="s">
        <v>263</v>
      </c>
      <c r="D13" s="547">
        <v>6</v>
      </c>
    </row>
    <row r="14" spans="1:4">
      <c r="A14" s="652">
        <v>0</v>
      </c>
      <c r="B14" s="515">
        <v>6</v>
      </c>
      <c r="C14" s="639" t="s">
        <v>264</v>
      </c>
      <c r="D14" s="547">
        <v>6</v>
      </c>
    </row>
    <row r="15" spans="1:4">
      <c r="A15" s="652">
        <v>2763</v>
      </c>
      <c r="B15" s="515">
        <v>3112</v>
      </c>
      <c r="C15" s="639" t="s">
        <v>271</v>
      </c>
      <c r="D15" s="547">
        <v>2372</v>
      </c>
    </row>
    <row r="16" spans="1:4">
      <c r="A16" s="652">
        <v>1368</v>
      </c>
      <c r="B16" s="515">
        <v>1368</v>
      </c>
      <c r="C16" s="639" t="s">
        <v>273</v>
      </c>
      <c r="D16" s="547">
        <v>1368</v>
      </c>
    </row>
    <row r="17" spans="1:4">
      <c r="A17" s="652">
        <v>692</v>
      </c>
      <c r="B17" s="515">
        <v>692</v>
      </c>
      <c r="C17" s="639" t="s">
        <v>274</v>
      </c>
      <c r="D17" s="547">
        <v>691</v>
      </c>
    </row>
    <row r="18" spans="1:4">
      <c r="A18" s="652">
        <v>369</v>
      </c>
      <c r="B18" s="515">
        <v>354</v>
      </c>
      <c r="C18" s="639" t="s">
        <v>275</v>
      </c>
      <c r="D18" s="547">
        <v>175</v>
      </c>
    </row>
    <row r="19" spans="1:4">
      <c r="A19" s="652">
        <v>335</v>
      </c>
      <c r="B19" s="515">
        <v>698</v>
      </c>
      <c r="C19" s="639" t="s">
        <v>276</v>
      </c>
      <c r="D19" s="547">
        <v>138</v>
      </c>
    </row>
    <row r="20" spans="1:4">
      <c r="A20" s="652">
        <v>0</v>
      </c>
      <c r="B20" s="515">
        <v>2</v>
      </c>
      <c r="C20" s="639" t="s">
        <v>279</v>
      </c>
      <c r="D20" s="547">
        <v>2</v>
      </c>
    </row>
    <row r="21" spans="1:4" ht="17.25" thickBot="1">
      <c r="A21" s="653">
        <v>0</v>
      </c>
      <c r="B21" s="549">
        <v>2</v>
      </c>
      <c r="C21" s="641" t="s">
        <v>281</v>
      </c>
      <c r="D21" s="550">
        <v>2</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B25"/>
  <sheetViews>
    <sheetView workbookViewId="0">
      <selection sqref="A1:B24"/>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1867</v>
      </c>
      <c r="B3" s="915"/>
    </row>
    <row r="4" spans="1:2" ht="17.25" thickBot="1">
      <c r="A4" s="910" t="s">
        <v>1416</v>
      </c>
      <c r="B4" s="910"/>
    </row>
    <row r="5" spans="1:2" ht="17.25" thickBot="1">
      <c r="A5" s="920" t="s">
        <v>1639</v>
      </c>
      <c r="B5" s="921"/>
    </row>
    <row r="6" spans="1:2" ht="16.5" customHeight="1">
      <c r="A6" s="922" t="s">
        <v>474</v>
      </c>
      <c r="B6" s="923"/>
    </row>
    <row r="7" spans="1:2" ht="16.5" customHeight="1">
      <c r="A7" s="916" t="s">
        <v>472</v>
      </c>
      <c r="B7" s="917"/>
    </row>
    <row r="8" spans="1:2" ht="16.5" customHeight="1">
      <c r="A8" s="918" t="s">
        <v>557</v>
      </c>
      <c r="B8" s="919"/>
    </row>
    <row r="9" spans="1:2" ht="16.5" customHeight="1">
      <c r="A9" s="918" t="s">
        <v>558</v>
      </c>
      <c r="B9" s="919"/>
    </row>
    <row r="10" spans="1:2">
      <c r="A10" s="654"/>
      <c r="B10" s="359" t="s">
        <v>559</v>
      </c>
    </row>
    <row r="11" spans="1:2" ht="16.5" customHeight="1">
      <c r="A11" s="918" t="s">
        <v>560</v>
      </c>
      <c r="B11" s="919"/>
    </row>
    <row r="12" spans="1:2">
      <c r="A12" s="654"/>
      <c r="B12" s="359" t="s">
        <v>561</v>
      </c>
    </row>
    <row r="13" spans="1:2" ht="16.5" customHeight="1">
      <c r="A13" s="918" t="s">
        <v>562</v>
      </c>
      <c r="B13" s="919"/>
    </row>
    <row r="14" spans="1:2">
      <c r="A14" s="918" t="s">
        <v>564</v>
      </c>
      <c r="B14" s="919"/>
    </row>
    <row r="15" spans="1:2" ht="16.5" customHeight="1">
      <c r="A15" s="654"/>
      <c r="B15" s="359" t="s">
        <v>563</v>
      </c>
    </row>
    <row r="16" spans="1:2" ht="16.5" customHeight="1">
      <c r="A16" s="918" t="s">
        <v>2008</v>
      </c>
      <c r="B16" s="919"/>
    </row>
    <row r="17" spans="1:2" ht="33">
      <c r="A17" s="654"/>
      <c r="B17" s="359" t="s">
        <v>2009</v>
      </c>
    </row>
    <row r="18" spans="1:2" ht="16.5" customHeight="1">
      <c r="A18" s="918" t="s">
        <v>565</v>
      </c>
      <c r="B18" s="919"/>
    </row>
    <row r="19" spans="1:2" ht="16.5" customHeight="1">
      <c r="A19" s="918" t="s">
        <v>2010</v>
      </c>
      <c r="B19" s="919"/>
    </row>
    <row r="20" spans="1:2" ht="16.5" customHeight="1">
      <c r="A20" s="918" t="s">
        <v>2011</v>
      </c>
      <c r="B20" s="919"/>
    </row>
    <row r="21" spans="1:2" ht="16.5" customHeight="1">
      <c r="A21" s="918" t="s">
        <v>2012</v>
      </c>
      <c r="B21" s="919"/>
    </row>
    <row r="22" spans="1:2" ht="16.5" customHeight="1">
      <c r="A22" s="918" t="s">
        <v>566</v>
      </c>
      <c r="B22" s="919"/>
    </row>
    <row r="23" spans="1:2" ht="16.5" customHeight="1">
      <c r="A23" s="918" t="s">
        <v>567</v>
      </c>
      <c r="B23" s="919"/>
    </row>
    <row r="24" spans="1:2" ht="17.25" thickBot="1">
      <c r="A24" s="655"/>
      <c r="B24" s="656" t="s">
        <v>568</v>
      </c>
    </row>
    <row r="25" spans="1:2">
      <c r="A25" s="894"/>
      <c r="B25" s="894"/>
    </row>
  </sheetData>
  <mergeCells count="20">
    <mergeCell ref="A1:B1"/>
    <mergeCell ref="A2:B2"/>
    <mergeCell ref="A3:B3"/>
    <mergeCell ref="A4:B4"/>
    <mergeCell ref="A5:B5"/>
    <mergeCell ref="A6:B6"/>
    <mergeCell ref="A7:B7"/>
    <mergeCell ref="A8:B8"/>
    <mergeCell ref="A9:B9"/>
    <mergeCell ref="A11:B11"/>
    <mergeCell ref="A13:B13"/>
    <mergeCell ref="A14:B14"/>
    <mergeCell ref="A23:B23"/>
    <mergeCell ref="A25:B25"/>
    <mergeCell ref="A16:B16"/>
    <mergeCell ref="A18:B18"/>
    <mergeCell ref="A19:B19"/>
    <mergeCell ref="A20:B20"/>
    <mergeCell ref="A21:B21"/>
    <mergeCell ref="A22:B2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D122"/>
  <sheetViews>
    <sheetView topLeftCell="A112" workbookViewId="0">
      <selection activeCell="H133" sqref="H133"/>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1636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210</v>
      </c>
      <c r="D7" s="648">
        <v>0</v>
      </c>
    </row>
    <row r="8" spans="1:4">
      <c r="A8" s="649">
        <v>83925</v>
      </c>
      <c r="B8" s="513">
        <v>139294</v>
      </c>
      <c r="C8" s="650" t="s">
        <v>249</v>
      </c>
      <c r="D8" s="651">
        <v>150929</v>
      </c>
    </row>
    <row r="9" spans="1:4">
      <c r="A9" s="649">
        <v>41650</v>
      </c>
      <c r="B9" s="513">
        <v>87242</v>
      </c>
      <c r="C9" s="650" t="s">
        <v>250</v>
      </c>
      <c r="D9" s="651">
        <v>87506</v>
      </c>
    </row>
    <row r="10" spans="1:4">
      <c r="A10" s="652">
        <v>41642</v>
      </c>
      <c r="B10" s="515">
        <v>87242</v>
      </c>
      <c r="C10" s="639" t="s">
        <v>251</v>
      </c>
      <c r="D10" s="547">
        <v>87506</v>
      </c>
    </row>
    <row r="11" spans="1:4">
      <c r="A11" s="652">
        <v>0</v>
      </c>
      <c r="B11" s="515">
        <v>8</v>
      </c>
      <c r="C11" s="639" t="s">
        <v>252</v>
      </c>
      <c r="D11" s="547">
        <v>8</v>
      </c>
    </row>
    <row r="12" spans="1:4">
      <c r="A12" s="652">
        <v>0</v>
      </c>
      <c r="B12" s="515">
        <v>8</v>
      </c>
      <c r="C12" s="639" t="s">
        <v>253</v>
      </c>
      <c r="D12" s="547">
        <v>8</v>
      </c>
    </row>
    <row r="13" spans="1:4">
      <c r="A13" s="652">
        <v>20993</v>
      </c>
      <c r="B13" s="515">
        <v>39884</v>
      </c>
      <c r="C13" s="639" t="s">
        <v>254</v>
      </c>
      <c r="D13" s="547">
        <v>37984</v>
      </c>
    </row>
    <row r="14" spans="1:4">
      <c r="A14" s="652">
        <v>2498</v>
      </c>
      <c r="B14" s="515">
        <v>6398</v>
      </c>
      <c r="C14" s="639" t="s">
        <v>255</v>
      </c>
      <c r="D14" s="547">
        <v>4398</v>
      </c>
    </row>
    <row r="15" spans="1:4">
      <c r="A15" s="652">
        <v>23</v>
      </c>
      <c r="B15" s="515">
        <v>40</v>
      </c>
      <c r="C15" s="639" t="s">
        <v>256</v>
      </c>
      <c r="D15" s="547">
        <v>40</v>
      </c>
    </row>
    <row r="16" spans="1:4">
      <c r="A16" s="652">
        <v>0</v>
      </c>
      <c r="B16" s="515">
        <v>20</v>
      </c>
      <c r="C16" s="639" t="s">
        <v>257</v>
      </c>
      <c r="D16" s="547">
        <v>20</v>
      </c>
    </row>
    <row r="17" spans="1:4">
      <c r="A17" s="652">
        <v>0</v>
      </c>
      <c r="B17" s="515">
        <v>13</v>
      </c>
      <c r="C17" s="639" t="s">
        <v>258</v>
      </c>
      <c r="D17" s="547">
        <v>13</v>
      </c>
    </row>
    <row r="18" spans="1:4">
      <c r="A18" s="652">
        <v>100</v>
      </c>
      <c r="B18" s="515">
        <v>383</v>
      </c>
      <c r="C18" s="639" t="s">
        <v>259</v>
      </c>
      <c r="D18" s="547">
        <v>433</v>
      </c>
    </row>
    <row r="19" spans="1:4">
      <c r="A19" s="652">
        <v>34</v>
      </c>
      <c r="B19" s="515">
        <v>3000</v>
      </c>
      <c r="C19" s="639" t="s">
        <v>260</v>
      </c>
      <c r="D19" s="547">
        <v>3000</v>
      </c>
    </row>
    <row r="20" spans="1:4">
      <c r="A20" s="652">
        <v>18339</v>
      </c>
      <c r="B20" s="515">
        <v>30024</v>
      </c>
      <c r="C20" s="639" t="s">
        <v>261</v>
      </c>
      <c r="D20" s="547">
        <v>30074</v>
      </c>
    </row>
    <row r="21" spans="1:4">
      <c r="A21" s="652">
        <v>0</v>
      </c>
      <c r="B21" s="515">
        <v>6</v>
      </c>
      <c r="C21" s="639" t="s">
        <v>262</v>
      </c>
      <c r="D21" s="547">
        <v>6</v>
      </c>
    </row>
    <row r="22" spans="1:4">
      <c r="A22" s="652">
        <v>0</v>
      </c>
      <c r="B22" s="515">
        <v>140</v>
      </c>
      <c r="C22" s="639" t="s">
        <v>263</v>
      </c>
      <c r="D22" s="547">
        <v>140</v>
      </c>
    </row>
    <row r="23" spans="1:4">
      <c r="A23" s="652">
        <v>0</v>
      </c>
      <c r="B23" s="515">
        <v>140</v>
      </c>
      <c r="C23" s="639" t="s">
        <v>265</v>
      </c>
      <c r="D23" s="547">
        <v>140</v>
      </c>
    </row>
    <row r="24" spans="1:4">
      <c r="A24" s="652">
        <v>20649</v>
      </c>
      <c r="B24" s="515">
        <v>47061</v>
      </c>
      <c r="C24" s="639" t="s">
        <v>271</v>
      </c>
      <c r="D24" s="547">
        <v>49137</v>
      </c>
    </row>
    <row r="25" spans="1:4">
      <c r="A25" s="652">
        <v>576</v>
      </c>
      <c r="B25" s="515">
        <v>0</v>
      </c>
      <c r="C25" s="639" t="s">
        <v>272</v>
      </c>
      <c r="D25" s="547">
        <v>0</v>
      </c>
    </row>
    <row r="26" spans="1:4">
      <c r="A26" s="652">
        <v>6738</v>
      </c>
      <c r="B26" s="515">
        <v>5483</v>
      </c>
      <c r="C26" s="639" t="s">
        <v>273</v>
      </c>
      <c r="D26" s="547">
        <v>7283</v>
      </c>
    </row>
    <row r="27" spans="1:4">
      <c r="A27" s="652">
        <v>13335</v>
      </c>
      <c r="B27" s="515">
        <v>41578</v>
      </c>
      <c r="C27" s="639" t="s">
        <v>274</v>
      </c>
      <c r="D27" s="547">
        <v>41854</v>
      </c>
    </row>
    <row r="28" spans="1:4">
      <c r="A28" s="652">
        <v>0</v>
      </c>
      <c r="B28" s="515">
        <v>149</v>
      </c>
      <c r="C28" s="639" t="s">
        <v>279</v>
      </c>
      <c r="D28" s="547">
        <v>237</v>
      </c>
    </row>
    <row r="29" spans="1:4" ht="17.25" thickBot="1">
      <c r="A29" s="653">
        <v>0</v>
      </c>
      <c r="B29" s="549">
        <v>149</v>
      </c>
      <c r="C29" s="641" t="s">
        <v>282</v>
      </c>
      <c r="D29" s="550">
        <v>237</v>
      </c>
    </row>
    <row r="30" spans="1:4" ht="21">
      <c r="A30" s="407"/>
      <c r="B30" s="913" t="s">
        <v>1524</v>
      </c>
      <c r="C30" s="913"/>
      <c r="D30" s="571"/>
    </row>
    <row r="31" spans="1:4" ht="21">
      <c r="A31" s="407"/>
      <c r="B31" s="913" t="s">
        <v>1525</v>
      </c>
      <c r="C31" s="913"/>
      <c r="D31" s="571"/>
    </row>
    <row r="32" spans="1:4" ht="21">
      <c r="A32" s="407"/>
      <c r="B32" s="915" t="s">
        <v>1636</v>
      </c>
      <c r="C32" s="915"/>
      <c r="D32" s="486"/>
    </row>
    <row r="33" spans="1:4" ht="17.25" thickBot="1">
      <c r="A33" s="577"/>
      <c r="B33" s="910" t="s">
        <v>1527</v>
      </c>
      <c r="C33" s="910"/>
      <c r="D33" s="507" t="s">
        <v>1435</v>
      </c>
    </row>
    <row r="34" spans="1:4">
      <c r="A34" s="901" t="s">
        <v>1411</v>
      </c>
      <c r="B34" s="903" t="s">
        <v>1413</v>
      </c>
      <c r="C34" s="903" t="s">
        <v>1637</v>
      </c>
      <c r="D34" s="908" t="s">
        <v>1412</v>
      </c>
    </row>
    <row r="35" spans="1:4" ht="17.25" thickBot="1">
      <c r="A35" s="911"/>
      <c r="B35" s="912"/>
      <c r="C35" s="912"/>
      <c r="D35" s="914"/>
    </row>
    <row r="36" spans="1:4">
      <c r="A36" s="646">
        <v>0</v>
      </c>
      <c r="B36" s="511">
        <v>0</v>
      </c>
      <c r="C36" s="647" t="s">
        <v>210</v>
      </c>
      <c r="D36" s="648">
        <v>0</v>
      </c>
    </row>
    <row r="37" spans="1:4">
      <c r="A37" s="649">
        <v>42275</v>
      </c>
      <c r="B37" s="513">
        <v>52052</v>
      </c>
      <c r="C37" s="650" t="s">
        <v>291</v>
      </c>
      <c r="D37" s="651">
        <v>63423</v>
      </c>
    </row>
    <row r="38" spans="1:4">
      <c r="A38" s="652">
        <v>14546</v>
      </c>
      <c r="B38" s="515">
        <v>20252</v>
      </c>
      <c r="C38" s="639" t="s">
        <v>292</v>
      </c>
      <c r="D38" s="547">
        <v>26152</v>
      </c>
    </row>
    <row r="39" spans="1:4">
      <c r="A39" s="652">
        <v>10575</v>
      </c>
      <c r="B39" s="515">
        <v>13058</v>
      </c>
      <c r="C39" s="639" t="s">
        <v>252</v>
      </c>
      <c r="D39" s="547">
        <v>11762</v>
      </c>
    </row>
    <row r="40" spans="1:4">
      <c r="A40" s="652">
        <v>6517</v>
      </c>
      <c r="B40" s="515">
        <v>7614</v>
      </c>
      <c r="C40" s="639" t="s">
        <v>293</v>
      </c>
      <c r="D40" s="547">
        <v>6857</v>
      </c>
    </row>
    <row r="41" spans="1:4">
      <c r="A41" s="652">
        <v>1556</v>
      </c>
      <c r="B41" s="515">
        <v>1680</v>
      </c>
      <c r="C41" s="639" t="s">
        <v>253</v>
      </c>
      <c r="D41" s="547">
        <v>1512</v>
      </c>
    </row>
    <row r="42" spans="1:4">
      <c r="A42" s="652">
        <v>1143</v>
      </c>
      <c r="B42" s="515">
        <v>1678</v>
      </c>
      <c r="C42" s="639" t="s">
        <v>286</v>
      </c>
      <c r="D42" s="547">
        <v>1347</v>
      </c>
    </row>
    <row r="43" spans="1:4">
      <c r="A43" s="652">
        <v>516</v>
      </c>
      <c r="B43" s="515">
        <v>626</v>
      </c>
      <c r="C43" s="639" t="s">
        <v>287</v>
      </c>
      <c r="D43" s="547">
        <v>645</v>
      </c>
    </row>
    <row r="44" spans="1:4">
      <c r="A44" s="652">
        <v>843</v>
      </c>
      <c r="B44" s="515">
        <v>1460</v>
      </c>
      <c r="C44" s="639" t="s">
        <v>288</v>
      </c>
      <c r="D44" s="547">
        <v>1401</v>
      </c>
    </row>
    <row r="45" spans="1:4">
      <c r="A45" s="652">
        <v>3252</v>
      </c>
      <c r="B45" s="515">
        <v>2831</v>
      </c>
      <c r="C45" s="639" t="s">
        <v>254</v>
      </c>
      <c r="D45" s="547">
        <v>5138</v>
      </c>
    </row>
    <row r="46" spans="1:4">
      <c r="A46" s="652">
        <v>267</v>
      </c>
      <c r="B46" s="515">
        <v>237</v>
      </c>
      <c r="C46" s="639" t="s">
        <v>255</v>
      </c>
      <c r="D46" s="547">
        <v>237</v>
      </c>
    </row>
    <row r="47" spans="1:4">
      <c r="A47" s="652">
        <v>28</v>
      </c>
      <c r="B47" s="515">
        <v>100</v>
      </c>
      <c r="C47" s="639" t="s">
        <v>256</v>
      </c>
      <c r="D47" s="547">
        <v>100</v>
      </c>
    </row>
    <row r="48" spans="1:4">
      <c r="A48" s="652">
        <v>0</v>
      </c>
      <c r="B48" s="515">
        <v>1</v>
      </c>
      <c r="C48" s="639" t="s">
        <v>257</v>
      </c>
      <c r="D48" s="547">
        <v>1</v>
      </c>
    </row>
    <row r="49" spans="1:4">
      <c r="A49" s="652">
        <v>0</v>
      </c>
      <c r="B49" s="515">
        <v>5</v>
      </c>
      <c r="C49" s="639" t="s">
        <v>258</v>
      </c>
      <c r="D49" s="547">
        <v>5</v>
      </c>
    </row>
    <row r="50" spans="1:4">
      <c r="A50" s="652">
        <v>63</v>
      </c>
      <c r="B50" s="515">
        <v>518</v>
      </c>
      <c r="C50" s="639" t="s">
        <v>259</v>
      </c>
      <c r="D50" s="547">
        <v>518</v>
      </c>
    </row>
    <row r="51" spans="1:4">
      <c r="A51" s="652">
        <v>20</v>
      </c>
      <c r="B51" s="515">
        <v>75</v>
      </c>
      <c r="C51" s="639" t="s">
        <v>260</v>
      </c>
      <c r="D51" s="547">
        <v>75</v>
      </c>
    </row>
    <row r="52" spans="1:4">
      <c r="A52" s="652">
        <v>2509</v>
      </c>
      <c r="B52" s="515">
        <v>680</v>
      </c>
      <c r="C52" s="639" t="s">
        <v>289</v>
      </c>
      <c r="D52" s="547">
        <v>2862</v>
      </c>
    </row>
    <row r="53" spans="1:4">
      <c r="A53" s="652">
        <v>365</v>
      </c>
      <c r="B53" s="515">
        <v>1215</v>
      </c>
      <c r="C53" s="639" t="s">
        <v>261</v>
      </c>
      <c r="D53" s="547">
        <v>1340</v>
      </c>
    </row>
    <row r="54" spans="1:4">
      <c r="A54" s="652">
        <v>297</v>
      </c>
      <c r="B54" s="515">
        <v>639</v>
      </c>
      <c r="C54" s="639" t="s">
        <v>263</v>
      </c>
      <c r="D54" s="547">
        <v>651</v>
      </c>
    </row>
    <row r="55" spans="1:4">
      <c r="A55" s="652">
        <v>166</v>
      </c>
      <c r="B55" s="515">
        <v>198</v>
      </c>
      <c r="C55" s="639" t="s">
        <v>264</v>
      </c>
      <c r="D55" s="547">
        <v>198</v>
      </c>
    </row>
    <row r="56" spans="1:4">
      <c r="A56" s="652">
        <v>131</v>
      </c>
      <c r="B56" s="515">
        <v>441</v>
      </c>
      <c r="C56" s="639" t="s">
        <v>265</v>
      </c>
      <c r="D56" s="547">
        <v>453</v>
      </c>
    </row>
    <row r="57" spans="1:4">
      <c r="A57" s="652">
        <v>23</v>
      </c>
      <c r="B57" s="515">
        <v>2511</v>
      </c>
      <c r="C57" s="639" t="s">
        <v>267</v>
      </c>
      <c r="D57" s="547">
        <v>7430</v>
      </c>
    </row>
    <row r="58" spans="1:4">
      <c r="A58" s="652">
        <v>0</v>
      </c>
      <c r="B58" s="515">
        <v>0</v>
      </c>
      <c r="C58" s="639" t="s">
        <v>269</v>
      </c>
      <c r="D58" s="547">
        <v>50</v>
      </c>
    </row>
    <row r="59" spans="1:4">
      <c r="A59" s="652">
        <v>23</v>
      </c>
      <c r="B59" s="515">
        <v>2511</v>
      </c>
      <c r="C59" s="639" t="s">
        <v>270</v>
      </c>
      <c r="D59" s="547">
        <v>7380</v>
      </c>
    </row>
    <row r="60" spans="1:4">
      <c r="A60" s="652">
        <v>390</v>
      </c>
      <c r="B60" s="515">
        <v>1213</v>
      </c>
      <c r="C60" s="639" t="s">
        <v>271</v>
      </c>
      <c r="D60" s="547">
        <v>1171</v>
      </c>
    </row>
    <row r="61" spans="1:4">
      <c r="A61" s="652">
        <v>7</v>
      </c>
      <c r="B61" s="515">
        <v>757</v>
      </c>
      <c r="C61" s="639" t="s">
        <v>273</v>
      </c>
      <c r="D61" s="547">
        <v>7</v>
      </c>
    </row>
    <row r="62" spans="1:4">
      <c r="A62" s="652">
        <v>54</v>
      </c>
      <c r="B62" s="515">
        <v>35</v>
      </c>
      <c r="C62" s="639" t="s">
        <v>274</v>
      </c>
      <c r="D62" s="547">
        <v>54</v>
      </c>
    </row>
    <row r="63" spans="1:4">
      <c r="A63" s="652">
        <v>221</v>
      </c>
      <c r="B63" s="515">
        <v>404</v>
      </c>
      <c r="C63" s="639" t="s">
        <v>275</v>
      </c>
      <c r="D63" s="547">
        <v>1027</v>
      </c>
    </row>
    <row r="64" spans="1:4">
      <c r="A64" s="652">
        <v>108</v>
      </c>
      <c r="B64" s="515">
        <v>9</v>
      </c>
      <c r="C64" s="639" t="s">
        <v>276</v>
      </c>
      <c r="D64" s="547">
        <v>75</v>
      </c>
    </row>
    <row r="65" spans="1:4">
      <c r="A65" s="652">
        <v>0</v>
      </c>
      <c r="B65" s="515">
        <v>8</v>
      </c>
      <c r="C65" s="639" t="s">
        <v>278</v>
      </c>
      <c r="D65" s="547">
        <v>8</v>
      </c>
    </row>
    <row r="66" spans="1:4">
      <c r="A66" s="652">
        <v>9</v>
      </c>
      <c r="B66" s="515">
        <v>0</v>
      </c>
      <c r="C66" s="639" t="s">
        <v>279</v>
      </c>
      <c r="D66" s="547">
        <v>0</v>
      </c>
    </row>
    <row r="67" spans="1:4" ht="17.25" thickBot="1">
      <c r="A67" s="653">
        <v>9</v>
      </c>
      <c r="B67" s="549">
        <v>0</v>
      </c>
      <c r="C67" s="641" t="s">
        <v>282</v>
      </c>
      <c r="D67" s="550">
        <v>0</v>
      </c>
    </row>
    <row r="68" spans="1:4" ht="21">
      <c r="A68" s="407"/>
      <c r="B68" s="913" t="s">
        <v>1524</v>
      </c>
      <c r="C68" s="913"/>
      <c r="D68" s="571"/>
    </row>
    <row r="69" spans="1:4" ht="21">
      <c r="A69" s="407"/>
      <c r="B69" s="913" t="s">
        <v>1525</v>
      </c>
      <c r="C69" s="913"/>
      <c r="D69" s="571"/>
    </row>
    <row r="70" spans="1:4" ht="21">
      <c r="A70" s="407"/>
      <c r="B70" s="915" t="s">
        <v>1636</v>
      </c>
      <c r="C70" s="915"/>
      <c r="D70" s="486"/>
    </row>
    <row r="71" spans="1:4" ht="17.25" thickBot="1">
      <c r="A71" s="577"/>
      <c r="B71" s="910" t="s">
        <v>1527</v>
      </c>
      <c r="C71" s="910"/>
      <c r="D71" s="507" t="s">
        <v>1435</v>
      </c>
    </row>
    <row r="72" spans="1:4">
      <c r="A72" s="901" t="s">
        <v>1411</v>
      </c>
      <c r="B72" s="903" t="s">
        <v>1413</v>
      </c>
      <c r="C72" s="903" t="s">
        <v>1637</v>
      </c>
      <c r="D72" s="908" t="s">
        <v>1412</v>
      </c>
    </row>
    <row r="73" spans="1:4" ht="17.25" thickBot="1">
      <c r="A73" s="911"/>
      <c r="B73" s="912"/>
      <c r="C73" s="912"/>
      <c r="D73" s="914"/>
    </row>
    <row r="74" spans="1:4">
      <c r="A74" s="646">
        <v>0</v>
      </c>
      <c r="B74" s="511">
        <v>0</v>
      </c>
      <c r="C74" s="647" t="s">
        <v>210</v>
      </c>
      <c r="D74" s="648">
        <v>0</v>
      </c>
    </row>
    <row r="75" spans="1:4">
      <c r="A75" s="649">
        <v>0</v>
      </c>
      <c r="B75" s="513">
        <v>0</v>
      </c>
      <c r="C75" s="650" t="s">
        <v>291</v>
      </c>
      <c r="D75" s="651">
        <v>0</v>
      </c>
    </row>
    <row r="76" spans="1:4">
      <c r="A76" s="652">
        <v>3879</v>
      </c>
      <c r="B76" s="515">
        <v>4359</v>
      </c>
      <c r="C76" s="639" t="s">
        <v>299</v>
      </c>
      <c r="D76" s="547">
        <v>7049</v>
      </c>
    </row>
    <row r="77" spans="1:4">
      <c r="A77" s="652">
        <v>3879</v>
      </c>
      <c r="B77" s="515">
        <v>4359</v>
      </c>
      <c r="C77" s="639" t="s">
        <v>254</v>
      </c>
      <c r="D77" s="547">
        <v>7049</v>
      </c>
    </row>
    <row r="78" spans="1:4">
      <c r="A78" s="652">
        <v>0</v>
      </c>
      <c r="B78" s="515">
        <v>10</v>
      </c>
      <c r="C78" s="639" t="s">
        <v>257</v>
      </c>
      <c r="D78" s="547">
        <v>0</v>
      </c>
    </row>
    <row r="79" spans="1:4">
      <c r="A79" s="652">
        <v>3877</v>
      </c>
      <c r="B79" s="515">
        <v>4349</v>
      </c>
      <c r="C79" s="639" t="s">
        <v>289</v>
      </c>
      <c r="D79" s="547">
        <v>7049</v>
      </c>
    </row>
    <row r="80" spans="1:4" ht="17.25" thickBot="1">
      <c r="A80" s="653">
        <v>2</v>
      </c>
      <c r="B80" s="549">
        <v>0</v>
      </c>
      <c r="C80" s="641" t="s">
        <v>262</v>
      </c>
      <c r="D80" s="550">
        <v>0</v>
      </c>
    </row>
    <row r="81" spans="1:4" ht="21">
      <c r="A81" s="407"/>
      <c r="B81" s="913" t="s">
        <v>1524</v>
      </c>
      <c r="C81" s="913"/>
      <c r="D81" s="571"/>
    </row>
    <row r="82" spans="1:4" ht="21">
      <c r="A82" s="407"/>
      <c r="B82" s="913" t="s">
        <v>1525</v>
      </c>
      <c r="C82" s="913"/>
      <c r="D82" s="571"/>
    </row>
    <row r="83" spans="1:4" ht="21">
      <c r="A83" s="407"/>
      <c r="B83" s="915" t="s">
        <v>1636</v>
      </c>
      <c r="C83" s="915"/>
      <c r="D83" s="486"/>
    </row>
    <row r="84" spans="1:4" ht="17.25" thickBot="1">
      <c r="A84" s="577"/>
      <c r="B84" s="910" t="s">
        <v>1527</v>
      </c>
      <c r="C84" s="910"/>
      <c r="D84" s="507" t="s">
        <v>1435</v>
      </c>
    </row>
    <row r="85" spans="1:4">
      <c r="A85" s="901" t="s">
        <v>1411</v>
      </c>
      <c r="B85" s="903" t="s">
        <v>1413</v>
      </c>
      <c r="C85" s="903" t="s">
        <v>1637</v>
      </c>
      <c r="D85" s="908" t="s">
        <v>1412</v>
      </c>
    </row>
    <row r="86" spans="1:4" ht="17.25" thickBot="1">
      <c r="A86" s="911"/>
      <c r="B86" s="912"/>
      <c r="C86" s="912"/>
      <c r="D86" s="914"/>
    </row>
    <row r="87" spans="1:4">
      <c r="A87" s="646">
        <v>0</v>
      </c>
      <c r="B87" s="511">
        <v>0</v>
      </c>
      <c r="C87" s="647" t="s">
        <v>210</v>
      </c>
      <c r="D87" s="648">
        <v>0</v>
      </c>
    </row>
    <row r="88" spans="1:4">
      <c r="A88" s="649">
        <v>0</v>
      </c>
      <c r="B88" s="513">
        <v>0</v>
      </c>
      <c r="C88" s="650" t="s">
        <v>291</v>
      </c>
      <c r="D88" s="651">
        <v>0</v>
      </c>
    </row>
    <row r="89" spans="1:4">
      <c r="A89" s="652">
        <v>6896</v>
      </c>
      <c r="B89" s="515">
        <v>6750</v>
      </c>
      <c r="C89" s="639" t="s">
        <v>301</v>
      </c>
      <c r="D89" s="547">
        <v>9430</v>
      </c>
    </row>
    <row r="90" spans="1:4">
      <c r="A90" s="652">
        <v>6896</v>
      </c>
      <c r="B90" s="515">
        <v>6750</v>
      </c>
      <c r="C90" s="639" t="s">
        <v>254</v>
      </c>
      <c r="D90" s="547">
        <v>9430</v>
      </c>
    </row>
    <row r="91" spans="1:4" ht="17.25" thickBot="1">
      <c r="A91" s="653">
        <v>6896</v>
      </c>
      <c r="B91" s="549">
        <v>6750</v>
      </c>
      <c r="C91" s="641" t="s">
        <v>289</v>
      </c>
      <c r="D91" s="550">
        <v>9430</v>
      </c>
    </row>
    <row r="92" spans="1:4" ht="21">
      <c r="A92" s="407"/>
      <c r="B92" s="913" t="s">
        <v>1524</v>
      </c>
      <c r="C92" s="913"/>
      <c r="D92" s="571"/>
    </row>
    <row r="93" spans="1:4" ht="21">
      <c r="A93" s="407"/>
      <c r="B93" s="913" t="s">
        <v>1525</v>
      </c>
      <c r="C93" s="913"/>
      <c r="D93" s="571"/>
    </row>
    <row r="94" spans="1:4" ht="21">
      <c r="A94" s="407"/>
      <c r="B94" s="915" t="s">
        <v>1636</v>
      </c>
      <c r="C94" s="915"/>
      <c r="D94" s="486"/>
    </row>
    <row r="95" spans="1:4" ht="17.25" thickBot="1">
      <c r="A95" s="577"/>
      <c r="B95" s="910" t="s">
        <v>1527</v>
      </c>
      <c r="C95" s="910"/>
      <c r="D95" s="507" t="s">
        <v>1435</v>
      </c>
    </row>
    <row r="96" spans="1:4">
      <c r="A96" s="901" t="s">
        <v>1411</v>
      </c>
      <c r="B96" s="903" t="s">
        <v>1413</v>
      </c>
      <c r="C96" s="903" t="s">
        <v>1637</v>
      </c>
      <c r="D96" s="908" t="s">
        <v>1412</v>
      </c>
    </row>
    <row r="97" spans="1:4" ht="17.25" thickBot="1">
      <c r="A97" s="911"/>
      <c r="B97" s="912"/>
      <c r="C97" s="912"/>
      <c r="D97" s="914"/>
    </row>
    <row r="98" spans="1:4">
      <c r="A98" s="646">
        <v>0</v>
      </c>
      <c r="B98" s="511">
        <v>0</v>
      </c>
      <c r="C98" s="647" t="s">
        <v>210</v>
      </c>
      <c r="D98" s="648">
        <v>0</v>
      </c>
    </row>
    <row r="99" spans="1:4">
      <c r="A99" s="649">
        <v>0</v>
      </c>
      <c r="B99" s="513">
        <v>0</v>
      </c>
      <c r="C99" s="650" t="s">
        <v>291</v>
      </c>
      <c r="D99" s="651">
        <v>0</v>
      </c>
    </row>
    <row r="100" spans="1:4">
      <c r="A100" s="652">
        <v>11192</v>
      </c>
      <c r="B100" s="515">
        <v>13029</v>
      </c>
      <c r="C100" s="639" t="s">
        <v>302</v>
      </c>
      <c r="D100" s="547">
        <v>13131</v>
      </c>
    </row>
    <row r="101" spans="1:4">
      <c r="A101" s="652">
        <v>9421</v>
      </c>
      <c r="B101" s="515">
        <v>13029</v>
      </c>
      <c r="C101" s="639" t="s">
        <v>254</v>
      </c>
      <c r="D101" s="547">
        <v>13131</v>
      </c>
    </row>
    <row r="102" spans="1:4">
      <c r="A102" s="652">
        <v>6176</v>
      </c>
      <c r="B102" s="515">
        <v>8979</v>
      </c>
      <c r="C102" s="639" t="s">
        <v>255</v>
      </c>
      <c r="D102" s="547">
        <v>8979</v>
      </c>
    </row>
    <row r="103" spans="1:4">
      <c r="A103" s="652">
        <v>376</v>
      </c>
      <c r="B103" s="515">
        <v>50</v>
      </c>
      <c r="C103" s="639" t="s">
        <v>256</v>
      </c>
      <c r="D103" s="547">
        <v>52</v>
      </c>
    </row>
    <row r="104" spans="1:4">
      <c r="A104" s="652">
        <v>1619</v>
      </c>
      <c r="B104" s="515">
        <v>2600</v>
      </c>
      <c r="C104" s="639" t="s">
        <v>259</v>
      </c>
      <c r="D104" s="547">
        <v>2600</v>
      </c>
    </row>
    <row r="105" spans="1:4">
      <c r="A105" s="652">
        <v>260</v>
      </c>
      <c r="B105" s="515">
        <v>400</v>
      </c>
      <c r="C105" s="639" t="s">
        <v>260</v>
      </c>
      <c r="D105" s="547">
        <v>400</v>
      </c>
    </row>
    <row r="106" spans="1:4">
      <c r="A106" s="652">
        <v>990</v>
      </c>
      <c r="B106" s="515">
        <v>1000</v>
      </c>
      <c r="C106" s="639" t="s">
        <v>289</v>
      </c>
      <c r="D106" s="547">
        <v>1000</v>
      </c>
    </row>
    <row r="107" spans="1:4">
      <c r="A107" s="652">
        <v>0</v>
      </c>
      <c r="B107" s="515">
        <v>0</v>
      </c>
      <c r="C107" s="639" t="s">
        <v>261</v>
      </c>
      <c r="D107" s="547">
        <v>100</v>
      </c>
    </row>
    <row r="108" spans="1:4" ht="33">
      <c r="A108" s="652">
        <v>1771</v>
      </c>
      <c r="B108" s="515">
        <v>0</v>
      </c>
      <c r="C108" s="639" t="s">
        <v>283</v>
      </c>
      <c r="D108" s="547">
        <v>0</v>
      </c>
    </row>
    <row r="109" spans="1:4" ht="17.25" thickBot="1">
      <c r="A109" s="653">
        <v>1771</v>
      </c>
      <c r="B109" s="549">
        <v>0</v>
      </c>
      <c r="C109" s="641" t="s">
        <v>303</v>
      </c>
      <c r="D109" s="550">
        <v>0</v>
      </c>
    </row>
    <row r="110" spans="1:4" ht="21">
      <c r="A110" s="407"/>
      <c r="B110" s="913" t="s">
        <v>1524</v>
      </c>
      <c r="C110" s="913"/>
      <c r="D110" s="571"/>
    </row>
    <row r="111" spans="1:4" ht="21">
      <c r="A111" s="407"/>
      <c r="B111" s="913" t="s">
        <v>1525</v>
      </c>
      <c r="C111" s="913"/>
      <c r="D111" s="571"/>
    </row>
    <row r="112" spans="1:4" ht="21">
      <c r="A112" s="407"/>
      <c r="B112" s="915" t="s">
        <v>1636</v>
      </c>
      <c r="C112" s="915"/>
      <c r="D112" s="486"/>
    </row>
    <row r="113" spans="1:4" ht="17.25" thickBot="1">
      <c r="A113" s="577"/>
      <c r="B113" s="910" t="s">
        <v>1527</v>
      </c>
      <c r="C113" s="910"/>
      <c r="D113" s="507" t="s">
        <v>1435</v>
      </c>
    </row>
    <row r="114" spans="1:4">
      <c r="A114" s="901" t="s">
        <v>1411</v>
      </c>
      <c r="B114" s="903" t="s">
        <v>1413</v>
      </c>
      <c r="C114" s="903" t="s">
        <v>1637</v>
      </c>
      <c r="D114" s="908" t="s">
        <v>1412</v>
      </c>
    </row>
    <row r="115" spans="1:4" ht="17.25" thickBot="1">
      <c r="A115" s="911"/>
      <c r="B115" s="912"/>
      <c r="C115" s="912"/>
      <c r="D115" s="914"/>
    </row>
    <row r="116" spans="1:4">
      <c r="A116" s="646">
        <v>0</v>
      </c>
      <c r="B116" s="511">
        <v>0</v>
      </c>
      <c r="C116" s="647" t="s">
        <v>210</v>
      </c>
      <c r="D116" s="648">
        <v>0</v>
      </c>
    </row>
    <row r="117" spans="1:4">
      <c r="A117" s="649">
        <v>0</v>
      </c>
      <c r="B117" s="513">
        <v>0</v>
      </c>
      <c r="C117" s="650" t="s">
        <v>291</v>
      </c>
      <c r="D117" s="651">
        <v>0</v>
      </c>
    </row>
    <row r="118" spans="1:4">
      <c r="A118" s="652">
        <v>5761</v>
      </c>
      <c r="B118" s="515">
        <v>7662</v>
      </c>
      <c r="C118" s="639" t="s">
        <v>307</v>
      </c>
      <c r="D118" s="547">
        <v>7661</v>
      </c>
    </row>
    <row r="119" spans="1:4">
      <c r="A119" s="652">
        <v>5600</v>
      </c>
      <c r="B119" s="515">
        <v>7500</v>
      </c>
      <c r="C119" s="639" t="s">
        <v>254</v>
      </c>
      <c r="D119" s="547">
        <v>7500</v>
      </c>
    </row>
    <row r="120" spans="1:4">
      <c r="A120" s="652">
        <v>5600</v>
      </c>
      <c r="B120" s="515">
        <v>7500</v>
      </c>
      <c r="C120" s="639" t="s">
        <v>261</v>
      </c>
      <c r="D120" s="547">
        <v>7500</v>
      </c>
    </row>
    <row r="121" spans="1:4">
      <c r="A121" s="652">
        <v>161</v>
      </c>
      <c r="B121" s="515">
        <v>162</v>
      </c>
      <c r="C121" s="639" t="s">
        <v>271</v>
      </c>
      <c r="D121" s="547">
        <v>161</v>
      </c>
    </row>
    <row r="122" spans="1:4" ht="17.25" thickBot="1">
      <c r="A122" s="653">
        <v>161</v>
      </c>
      <c r="B122" s="549">
        <v>162</v>
      </c>
      <c r="C122" s="641" t="s">
        <v>274</v>
      </c>
      <c r="D122" s="550">
        <v>161</v>
      </c>
    </row>
  </sheetData>
  <mergeCells count="48">
    <mergeCell ref="D114:D115"/>
    <mergeCell ref="B112:C112"/>
    <mergeCell ref="B113:C113"/>
    <mergeCell ref="A114:A115"/>
    <mergeCell ref="B114:B115"/>
    <mergeCell ref="C114:C115"/>
    <mergeCell ref="A96:A97"/>
    <mergeCell ref="B96:B97"/>
    <mergeCell ref="C96:C97"/>
    <mergeCell ref="D96:D97"/>
    <mergeCell ref="B111:C111"/>
    <mergeCell ref="B110:C110"/>
    <mergeCell ref="A85:A86"/>
    <mergeCell ref="B85:B86"/>
    <mergeCell ref="C85:C86"/>
    <mergeCell ref="D85:D86"/>
    <mergeCell ref="B93:C93"/>
    <mergeCell ref="B92:C92"/>
    <mergeCell ref="A72:A73"/>
    <mergeCell ref="B72:B73"/>
    <mergeCell ref="C72:C73"/>
    <mergeCell ref="D72:D73"/>
    <mergeCell ref="B82:C82"/>
    <mergeCell ref="B81:C81"/>
    <mergeCell ref="A34:A35"/>
    <mergeCell ref="B34:B35"/>
    <mergeCell ref="C34:C35"/>
    <mergeCell ref="D34:D35"/>
    <mergeCell ref="B70:C70"/>
    <mergeCell ref="B69:C69"/>
    <mergeCell ref="B1:C1"/>
    <mergeCell ref="B2:C2"/>
    <mergeCell ref="B3:C3"/>
    <mergeCell ref="B4:C4"/>
    <mergeCell ref="A5:A6"/>
    <mergeCell ref="B5:B6"/>
    <mergeCell ref="C5:C6"/>
    <mergeCell ref="D5:D6"/>
    <mergeCell ref="B30:C30"/>
    <mergeCell ref="B31:C31"/>
    <mergeCell ref="B32:C32"/>
    <mergeCell ref="B68:C68"/>
    <mergeCell ref="B33:C33"/>
    <mergeCell ref="B71:C71"/>
    <mergeCell ref="B83:C83"/>
    <mergeCell ref="B84:C84"/>
    <mergeCell ref="B94:C94"/>
    <mergeCell ref="B95:C9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65" max="16383" man="1"/>
    <brk id="77" max="16383" man="1"/>
    <brk id="88" max="16383" man="1"/>
    <brk id="106"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154"/>
  <sheetViews>
    <sheetView workbookViewId="0">
      <selection activeCell="I174" sqref="I174"/>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1638</v>
      </c>
      <c r="B3" s="915"/>
    </row>
    <row r="4" spans="1:2" ht="17.25" thickBot="1">
      <c r="A4" s="910" t="s">
        <v>1416</v>
      </c>
      <c r="B4" s="910"/>
    </row>
    <row r="5" spans="1:2" ht="17.25" thickBot="1">
      <c r="A5" s="920" t="s">
        <v>1639</v>
      </c>
      <c r="B5" s="921"/>
    </row>
    <row r="6" spans="1:2" ht="16.5" customHeight="1">
      <c r="A6" s="922" t="s">
        <v>569</v>
      </c>
      <c r="B6" s="923"/>
    </row>
    <row r="7" spans="1:2" ht="16.5" customHeight="1">
      <c r="A7" s="916" t="s">
        <v>311</v>
      </c>
      <c r="B7" s="917"/>
    </row>
    <row r="8" spans="1:2" ht="16.5" customHeight="1">
      <c r="A8" s="918" t="s">
        <v>2013</v>
      </c>
      <c r="B8" s="919"/>
    </row>
    <row r="9" spans="1:2" ht="33">
      <c r="A9" s="654"/>
      <c r="B9" s="359" t="s">
        <v>2014</v>
      </c>
    </row>
    <row r="10" spans="1:2" ht="16.5" customHeight="1">
      <c r="A10" s="918" t="s">
        <v>475</v>
      </c>
      <c r="B10" s="919"/>
    </row>
    <row r="11" spans="1:2" ht="16.5" customHeight="1">
      <c r="A11" s="918" t="s">
        <v>476</v>
      </c>
      <c r="B11" s="919"/>
    </row>
    <row r="12" spans="1:2">
      <c r="A12" s="654"/>
      <c r="B12" s="359" t="s">
        <v>570</v>
      </c>
    </row>
    <row r="13" spans="1:2" ht="16.5" customHeight="1">
      <c r="A13" s="918" t="s">
        <v>2015</v>
      </c>
      <c r="B13" s="919"/>
    </row>
    <row r="14" spans="1:2" ht="16.5" customHeight="1">
      <c r="A14" s="918" t="s">
        <v>2016</v>
      </c>
      <c r="B14" s="919"/>
    </row>
    <row r="15" spans="1:2" ht="33">
      <c r="A15" s="654"/>
      <c r="B15" s="359" t="s">
        <v>2017</v>
      </c>
    </row>
    <row r="16" spans="1:2" ht="16.5" customHeight="1">
      <c r="A16" s="918" t="s">
        <v>571</v>
      </c>
      <c r="B16" s="919"/>
    </row>
    <row r="17" spans="1:2">
      <c r="A17" s="654"/>
      <c r="B17" s="359" t="s">
        <v>2018</v>
      </c>
    </row>
    <row r="18" spans="1:2" ht="16.5" customHeight="1">
      <c r="A18" s="918" t="s">
        <v>572</v>
      </c>
      <c r="B18" s="919"/>
    </row>
    <row r="19" spans="1:2">
      <c r="A19" s="654"/>
      <c r="B19" s="359" t="s">
        <v>573</v>
      </c>
    </row>
    <row r="20" spans="1:2" ht="16.5" customHeight="1">
      <c r="A20" s="918" t="s">
        <v>574</v>
      </c>
      <c r="B20" s="919"/>
    </row>
    <row r="21" spans="1:2">
      <c r="A21" s="654"/>
      <c r="B21" s="359" t="s">
        <v>575</v>
      </c>
    </row>
    <row r="22" spans="1:2" ht="16.5" customHeight="1">
      <c r="A22" s="918" t="s">
        <v>2019</v>
      </c>
      <c r="B22" s="919"/>
    </row>
    <row r="23" spans="1:2" ht="33">
      <c r="A23" s="654"/>
      <c r="B23" s="359" t="s">
        <v>2020</v>
      </c>
    </row>
    <row r="24" spans="1:2" ht="16.5" customHeight="1">
      <c r="A24" s="918" t="s">
        <v>577</v>
      </c>
      <c r="B24" s="919"/>
    </row>
    <row r="25" spans="1:2">
      <c r="A25" s="654"/>
      <c r="B25" s="359" t="s">
        <v>578</v>
      </c>
    </row>
    <row r="26" spans="1:2" ht="16.5" customHeight="1">
      <c r="A26" s="918" t="s">
        <v>2021</v>
      </c>
      <c r="B26" s="919"/>
    </row>
    <row r="27" spans="1:2" ht="66">
      <c r="A27" s="654"/>
      <c r="B27" s="359" t="s">
        <v>2022</v>
      </c>
    </row>
    <row r="28" spans="1:2" ht="16.5" customHeight="1">
      <c r="A28" s="918" t="s">
        <v>579</v>
      </c>
      <c r="B28" s="919"/>
    </row>
    <row r="29" spans="1:2">
      <c r="A29" s="654"/>
      <c r="B29" s="359" t="s">
        <v>580</v>
      </c>
    </row>
    <row r="30" spans="1:2" ht="16.5" customHeight="1">
      <c r="A30" s="918" t="s">
        <v>581</v>
      </c>
      <c r="B30" s="919"/>
    </row>
    <row r="31" spans="1:2" ht="16.5" customHeight="1">
      <c r="A31" s="918" t="s">
        <v>582</v>
      </c>
      <c r="B31" s="919"/>
    </row>
    <row r="32" spans="1:2">
      <c r="A32" s="654"/>
      <c r="B32" s="359" t="s">
        <v>2023</v>
      </c>
    </row>
    <row r="33" spans="1:2" ht="16.5" customHeight="1">
      <c r="A33" s="918" t="s">
        <v>2024</v>
      </c>
      <c r="B33" s="919"/>
    </row>
    <row r="34" spans="1:2" ht="33">
      <c r="A34" s="654"/>
      <c r="B34" s="359" t="s">
        <v>2025</v>
      </c>
    </row>
    <row r="35" spans="1:2" ht="16.5" customHeight="1">
      <c r="A35" s="918" t="s">
        <v>2026</v>
      </c>
      <c r="B35" s="919"/>
    </row>
    <row r="36" spans="1:2" ht="16.5" customHeight="1">
      <c r="A36" s="918" t="s">
        <v>2027</v>
      </c>
      <c r="B36" s="919"/>
    </row>
    <row r="37" spans="1:2" ht="16.5" customHeight="1">
      <c r="A37" s="918" t="s">
        <v>2028</v>
      </c>
      <c r="B37" s="919"/>
    </row>
    <row r="38" spans="1:2" ht="16.5" customHeight="1">
      <c r="A38" s="918" t="s">
        <v>2029</v>
      </c>
      <c r="B38" s="919"/>
    </row>
    <row r="39" spans="1:2" ht="17.25" thickBot="1">
      <c r="A39" s="655"/>
      <c r="B39" s="656" t="s">
        <v>2030</v>
      </c>
    </row>
    <row r="40" spans="1:2">
      <c r="A40" s="924"/>
      <c r="B40" s="924"/>
    </row>
    <row r="41" spans="1:2" ht="21">
      <c r="A41" s="913" t="s">
        <v>1524</v>
      </c>
      <c r="B41" s="913"/>
    </row>
    <row r="42" spans="1:2" ht="21">
      <c r="A42" s="913" t="s">
        <v>1525</v>
      </c>
      <c r="B42" s="913"/>
    </row>
    <row r="43" spans="1:2" ht="21">
      <c r="A43" s="915" t="s">
        <v>1638</v>
      </c>
      <c r="B43" s="915"/>
    </row>
    <row r="44" spans="1:2" ht="17.25" thickBot="1">
      <c r="A44" s="910" t="s">
        <v>1527</v>
      </c>
      <c r="B44" s="910"/>
    </row>
    <row r="45" spans="1:2" ht="17.25" thickBot="1">
      <c r="A45" s="920" t="s">
        <v>1639</v>
      </c>
      <c r="B45" s="921"/>
    </row>
    <row r="46" spans="1:2" ht="16.5" customHeight="1">
      <c r="A46" s="922" t="s">
        <v>569</v>
      </c>
      <c r="B46" s="923"/>
    </row>
    <row r="47" spans="1:2" ht="16.5" customHeight="1">
      <c r="A47" s="916" t="s">
        <v>345</v>
      </c>
      <c r="B47" s="917"/>
    </row>
    <row r="48" spans="1:2" ht="16.5" customHeight="1">
      <c r="A48" s="918" t="s">
        <v>2031</v>
      </c>
      <c r="B48" s="919"/>
    </row>
    <row r="49" spans="1:2" ht="16.5" customHeight="1">
      <c r="A49" s="918" t="s">
        <v>2032</v>
      </c>
      <c r="B49" s="919"/>
    </row>
    <row r="50" spans="1:2" ht="16.5" customHeight="1">
      <c r="A50" s="918" t="s">
        <v>2033</v>
      </c>
      <c r="B50" s="919"/>
    </row>
    <row r="51" spans="1:2">
      <c r="A51" s="654"/>
      <c r="B51" s="359" t="s">
        <v>2034</v>
      </c>
    </row>
    <row r="52" spans="1:2" ht="16.5" customHeight="1">
      <c r="A52" s="918" t="s">
        <v>2035</v>
      </c>
      <c r="B52" s="919"/>
    </row>
    <row r="53" spans="1:2" ht="33">
      <c r="A53" s="654"/>
      <c r="B53" s="359" t="s">
        <v>2036</v>
      </c>
    </row>
    <row r="54" spans="1:2" ht="16.5" customHeight="1">
      <c r="A54" s="918" t="s">
        <v>2037</v>
      </c>
      <c r="B54" s="919"/>
    </row>
    <row r="55" spans="1:2">
      <c r="A55" s="654"/>
      <c r="B55" s="359" t="s">
        <v>2038</v>
      </c>
    </row>
    <row r="56" spans="1:2" ht="16.5" customHeight="1">
      <c r="A56" s="918" t="s">
        <v>2039</v>
      </c>
      <c r="B56" s="919"/>
    </row>
    <row r="57" spans="1:2">
      <c r="A57" s="654"/>
      <c r="B57" s="359" t="s">
        <v>2040</v>
      </c>
    </row>
    <row r="58" spans="1:2" ht="16.5" customHeight="1">
      <c r="A58" s="918" t="s">
        <v>2041</v>
      </c>
      <c r="B58" s="919"/>
    </row>
    <row r="59" spans="1:2" ht="49.5">
      <c r="A59" s="654"/>
      <c r="B59" s="359" t="s">
        <v>2042</v>
      </c>
    </row>
    <row r="60" spans="1:2" ht="16.5" customHeight="1">
      <c r="A60" s="918" t="s">
        <v>2043</v>
      </c>
      <c r="B60" s="919"/>
    </row>
    <row r="61" spans="1:2" ht="16.5" customHeight="1">
      <c r="A61" s="918" t="s">
        <v>583</v>
      </c>
      <c r="B61" s="919"/>
    </row>
    <row r="62" spans="1:2">
      <c r="A62" s="654"/>
      <c r="B62" s="359" t="s">
        <v>584</v>
      </c>
    </row>
    <row r="63" spans="1:2" ht="16.5" customHeight="1">
      <c r="A63" s="918" t="s">
        <v>518</v>
      </c>
      <c r="B63" s="919"/>
    </row>
    <row r="64" spans="1:2">
      <c r="A64" s="654"/>
      <c r="B64" s="359" t="s">
        <v>585</v>
      </c>
    </row>
    <row r="65" spans="1:2" ht="16.5" customHeight="1">
      <c r="A65" s="918" t="s">
        <v>520</v>
      </c>
      <c r="B65" s="919"/>
    </row>
    <row r="66" spans="1:2">
      <c r="A66" s="654"/>
      <c r="B66" s="359" t="s">
        <v>521</v>
      </c>
    </row>
    <row r="67" spans="1:2" ht="16.5" customHeight="1">
      <c r="A67" s="918" t="s">
        <v>586</v>
      </c>
      <c r="B67" s="919"/>
    </row>
    <row r="68" spans="1:2">
      <c r="A68" s="654"/>
      <c r="B68" s="359" t="s">
        <v>587</v>
      </c>
    </row>
    <row r="69" spans="1:2" ht="16.5" customHeight="1">
      <c r="A69" s="918" t="s">
        <v>588</v>
      </c>
      <c r="B69" s="919"/>
    </row>
    <row r="70" spans="1:2" ht="115.5">
      <c r="A70" s="654"/>
      <c r="B70" s="359" t="s">
        <v>2044</v>
      </c>
    </row>
    <row r="71" spans="1:2" ht="16.5" customHeight="1">
      <c r="A71" s="918" t="s">
        <v>589</v>
      </c>
      <c r="B71" s="919"/>
    </row>
    <row r="72" spans="1:2">
      <c r="A72" s="654"/>
      <c r="B72" s="359" t="s">
        <v>590</v>
      </c>
    </row>
    <row r="73" spans="1:2" ht="16.5" customHeight="1">
      <c r="A73" s="918" t="s">
        <v>2045</v>
      </c>
      <c r="B73" s="919"/>
    </row>
    <row r="74" spans="1:2" ht="115.5">
      <c r="A74" s="654"/>
      <c r="B74" s="359" t="s">
        <v>2046</v>
      </c>
    </row>
    <row r="75" spans="1:2" ht="16.5" customHeight="1">
      <c r="A75" s="918" t="s">
        <v>2047</v>
      </c>
      <c r="B75" s="919"/>
    </row>
    <row r="76" spans="1:2" ht="99">
      <c r="A76" s="654"/>
      <c r="B76" s="359" t="s">
        <v>2048</v>
      </c>
    </row>
    <row r="77" spans="1:2" ht="16.5" customHeight="1">
      <c r="A77" s="918" t="s">
        <v>2049</v>
      </c>
      <c r="B77" s="919"/>
    </row>
    <row r="78" spans="1:2" ht="16.5" customHeight="1">
      <c r="A78" s="918" t="s">
        <v>591</v>
      </c>
      <c r="B78" s="919"/>
    </row>
    <row r="79" spans="1:2">
      <c r="A79" s="654"/>
      <c r="B79" s="359" t="s">
        <v>2050</v>
      </c>
    </row>
    <row r="80" spans="1:2" ht="16.5" customHeight="1">
      <c r="A80" s="918" t="s">
        <v>617</v>
      </c>
      <c r="B80" s="919"/>
    </row>
    <row r="81" spans="1:2" ht="148.5">
      <c r="A81" s="654"/>
      <c r="B81" s="359" t="s">
        <v>2051</v>
      </c>
    </row>
    <row r="82" spans="1:2" ht="16.5" customHeight="1">
      <c r="A82" s="918" t="s">
        <v>2052</v>
      </c>
      <c r="B82" s="919"/>
    </row>
    <row r="83" spans="1:2" ht="16.5" customHeight="1">
      <c r="A83" s="918" t="s">
        <v>2053</v>
      </c>
      <c r="B83" s="919"/>
    </row>
    <row r="84" spans="1:2" ht="16.5" customHeight="1">
      <c r="A84" s="654"/>
      <c r="B84" s="359" t="s">
        <v>2054</v>
      </c>
    </row>
    <row r="85" spans="1:2">
      <c r="A85" s="918" t="s">
        <v>2055</v>
      </c>
      <c r="B85" s="919"/>
    </row>
    <row r="86" spans="1:2" ht="16.5" customHeight="1">
      <c r="A86" s="654"/>
      <c r="B86" s="359" t="s">
        <v>2056</v>
      </c>
    </row>
    <row r="87" spans="1:2" ht="16.5" customHeight="1">
      <c r="A87" s="918" t="s">
        <v>2057</v>
      </c>
      <c r="B87" s="919"/>
    </row>
    <row r="88" spans="1:2" ht="16.5" customHeight="1">
      <c r="A88" s="654"/>
      <c r="B88" s="359" t="s">
        <v>2058</v>
      </c>
    </row>
    <row r="89" spans="1:2" ht="16.5" customHeight="1">
      <c r="A89" s="918" t="s">
        <v>2059</v>
      </c>
      <c r="B89" s="919"/>
    </row>
    <row r="90" spans="1:2" ht="17.25" customHeight="1">
      <c r="A90" s="918" t="s">
        <v>2060</v>
      </c>
      <c r="B90" s="919"/>
    </row>
    <row r="91" spans="1:2">
      <c r="A91" s="918" t="s">
        <v>2061</v>
      </c>
      <c r="B91" s="919"/>
    </row>
    <row r="92" spans="1:2">
      <c r="A92" s="918" t="s">
        <v>2062</v>
      </c>
      <c r="B92" s="919"/>
    </row>
    <row r="93" spans="1:2" ht="17.25" thickBot="1">
      <c r="A93" s="925" t="s">
        <v>592</v>
      </c>
      <c r="B93" s="926"/>
    </row>
    <row r="94" spans="1:2">
      <c r="A94" s="924"/>
      <c r="B94" s="924"/>
    </row>
    <row r="95" spans="1:2" ht="21">
      <c r="A95" s="913" t="s">
        <v>1524</v>
      </c>
      <c r="B95" s="913"/>
    </row>
    <row r="96" spans="1:2" ht="21">
      <c r="A96" s="913" t="s">
        <v>1525</v>
      </c>
      <c r="B96" s="913"/>
    </row>
    <row r="97" spans="1:2" ht="16.5" customHeight="1">
      <c r="A97" s="915" t="s">
        <v>1638</v>
      </c>
      <c r="B97" s="915"/>
    </row>
    <row r="98" spans="1:2" ht="16.5" customHeight="1" thickBot="1">
      <c r="A98" s="910" t="s">
        <v>1527</v>
      </c>
      <c r="B98" s="910"/>
    </row>
    <row r="99" spans="1:2" ht="16.5" customHeight="1" thickBot="1">
      <c r="A99" s="920" t="s">
        <v>1639</v>
      </c>
      <c r="B99" s="921"/>
    </row>
    <row r="100" spans="1:2" ht="16.5" customHeight="1">
      <c r="A100" s="922" t="s">
        <v>569</v>
      </c>
      <c r="B100" s="923"/>
    </row>
    <row r="101" spans="1:2" ht="16.5" customHeight="1">
      <c r="A101" s="916" t="s">
        <v>345</v>
      </c>
      <c r="B101" s="917"/>
    </row>
    <row r="102" spans="1:2">
      <c r="A102" s="918" t="s">
        <v>2063</v>
      </c>
      <c r="B102" s="919"/>
    </row>
    <row r="103" spans="1:2" ht="16.5" customHeight="1">
      <c r="A103" s="918" t="s">
        <v>2064</v>
      </c>
      <c r="B103" s="919"/>
    </row>
    <row r="104" spans="1:2">
      <c r="A104" s="918" t="s">
        <v>2065</v>
      </c>
      <c r="B104" s="919"/>
    </row>
    <row r="105" spans="1:2" ht="50.25" thickBot="1">
      <c r="A105" s="655"/>
      <c r="B105" s="656" t="s">
        <v>2066</v>
      </c>
    </row>
    <row r="106" spans="1:2">
      <c r="A106" s="924"/>
      <c r="B106" s="924"/>
    </row>
    <row r="107" spans="1:2" ht="21">
      <c r="A107" s="913" t="s">
        <v>1524</v>
      </c>
      <c r="B107" s="913"/>
    </row>
    <row r="108" spans="1:2" ht="21">
      <c r="A108" s="913" t="s">
        <v>1525</v>
      </c>
      <c r="B108" s="913"/>
    </row>
    <row r="109" spans="1:2" ht="21">
      <c r="A109" s="915" t="s">
        <v>1638</v>
      </c>
      <c r="B109" s="915"/>
    </row>
    <row r="110" spans="1:2" ht="17.25" thickBot="1">
      <c r="A110" s="910" t="s">
        <v>1527</v>
      </c>
      <c r="B110" s="910"/>
    </row>
    <row r="111" spans="1:2" ht="16.5" customHeight="1" thickBot="1">
      <c r="A111" s="920" t="s">
        <v>1639</v>
      </c>
      <c r="B111" s="921"/>
    </row>
    <row r="112" spans="1:2" ht="16.5" customHeight="1">
      <c r="A112" s="922" t="s">
        <v>569</v>
      </c>
      <c r="B112" s="923"/>
    </row>
    <row r="113" spans="1:2" ht="16.5" customHeight="1">
      <c r="A113" s="916" t="s">
        <v>345</v>
      </c>
      <c r="B113" s="917"/>
    </row>
    <row r="114" spans="1:2" ht="16.5" customHeight="1">
      <c r="A114" s="918" t="s">
        <v>2067</v>
      </c>
      <c r="B114" s="919"/>
    </row>
    <row r="115" spans="1:2" ht="16.5" customHeight="1">
      <c r="A115" s="918" t="s">
        <v>2068</v>
      </c>
      <c r="B115" s="919"/>
    </row>
    <row r="116" spans="1:2">
      <c r="A116" s="918" t="s">
        <v>2069</v>
      </c>
      <c r="B116" s="919"/>
    </row>
    <row r="117" spans="1:2" ht="66.75" thickBot="1">
      <c r="A117" s="655"/>
      <c r="B117" s="656" t="s">
        <v>2070</v>
      </c>
    </row>
    <row r="118" spans="1:2">
      <c r="A118" s="924"/>
      <c r="B118" s="924"/>
    </row>
    <row r="119" spans="1:2" ht="21">
      <c r="A119" s="913" t="s">
        <v>1524</v>
      </c>
      <c r="B119" s="913"/>
    </row>
    <row r="120" spans="1:2" ht="21">
      <c r="A120" s="913" t="s">
        <v>1525</v>
      </c>
      <c r="B120" s="913"/>
    </row>
    <row r="121" spans="1:2" ht="21">
      <c r="A121" s="915" t="s">
        <v>1638</v>
      </c>
      <c r="B121" s="915"/>
    </row>
    <row r="122" spans="1:2" ht="17.25" thickBot="1">
      <c r="A122" s="910" t="s">
        <v>1527</v>
      </c>
      <c r="B122" s="910"/>
    </row>
    <row r="123" spans="1:2" ht="16.5" customHeight="1" thickBot="1">
      <c r="A123" s="920" t="s">
        <v>1639</v>
      </c>
      <c r="B123" s="921"/>
    </row>
    <row r="124" spans="1:2" ht="16.5" customHeight="1">
      <c r="A124" s="922" t="s">
        <v>569</v>
      </c>
      <c r="B124" s="923"/>
    </row>
    <row r="125" spans="1:2" ht="16.5" customHeight="1">
      <c r="A125" s="916" t="s">
        <v>345</v>
      </c>
      <c r="B125" s="917"/>
    </row>
    <row r="126" spans="1:2" ht="16.5" customHeight="1">
      <c r="A126" s="918" t="s">
        <v>2071</v>
      </c>
      <c r="B126" s="919"/>
    </row>
    <row r="127" spans="1:2" ht="16.5" customHeight="1">
      <c r="A127" s="918" t="s">
        <v>2072</v>
      </c>
      <c r="B127" s="919"/>
    </row>
    <row r="128" spans="1:2">
      <c r="A128" s="918" t="s">
        <v>594</v>
      </c>
      <c r="B128" s="919"/>
    </row>
    <row r="129" spans="1:2" ht="16.5" customHeight="1">
      <c r="A129" s="654"/>
      <c r="B129" s="359" t="s">
        <v>595</v>
      </c>
    </row>
    <row r="130" spans="1:2">
      <c r="A130" s="918" t="s">
        <v>2073</v>
      </c>
      <c r="B130" s="919"/>
    </row>
    <row r="131" spans="1:2" ht="16.5" customHeight="1">
      <c r="A131" s="654"/>
      <c r="B131" s="359" t="s">
        <v>2074</v>
      </c>
    </row>
    <row r="132" spans="1:2">
      <c r="A132" s="918" t="s">
        <v>596</v>
      </c>
      <c r="B132" s="919"/>
    </row>
    <row r="133" spans="1:2" ht="16.5" customHeight="1">
      <c r="A133" s="654"/>
      <c r="B133" s="359" t="s">
        <v>597</v>
      </c>
    </row>
    <row r="134" spans="1:2">
      <c r="A134" s="918" t="s">
        <v>598</v>
      </c>
      <c r="B134" s="919"/>
    </row>
    <row r="135" spans="1:2" ht="16.5" customHeight="1">
      <c r="A135" s="654"/>
      <c r="B135" s="359" t="s">
        <v>599</v>
      </c>
    </row>
    <row r="136" spans="1:2">
      <c r="A136" s="918" t="s">
        <v>429</v>
      </c>
      <c r="B136" s="919"/>
    </row>
    <row r="137" spans="1:2">
      <c r="A137" s="654"/>
      <c r="B137" s="359" t="s">
        <v>600</v>
      </c>
    </row>
    <row r="138" spans="1:2">
      <c r="A138" s="918" t="s">
        <v>2075</v>
      </c>
      <c r="B138" s="919"/>
    </row>
    <row r="139" spans="1:2" ht="33.75" thickBot="1">
      <c r="A139" s="655"/>
      <c r="B139" s="656" t="s">
        <v>2076</v>
      </c>
    </row>
    <row r="140" spans="1:2">
      <c r="A140" s="924"/>
      <c r="B140" s="924"/>
    </row>
    <row r="141" spans="1:2" ht="21">
      <c r="A141" s="913" t="s">
        <v>1524</v>
      </c>
      <c r="B141" s="913"/>
    </row>
    <row r="142" spans="1:2" ht="21">
      <c r="A142" s="913" t="s">
        <v>1525</v>
      </c>
      <c r="B142" s="913"/>
    </row>
    <row r="143" spans="1:2" ht="16.5" customHeight="1">
      <c r="A143" s="915" t="s">
        <v>1638</v>
      </c>
      <c r="B143" s="915"/>
    </row>
    <row r="144" spans="1:2" ht="16.5" customHeight="1" thickBot="1">
      <c r="A144" s="910" t="s">
        <v>1527</v>
      </c>
      <c r="B144" s="910"/>
    </row>
    <row r="145" spans="1:2" ht="16.5" customHeight="1" thickBot="1">
      <c r="A145" s="920" t="s">
        <v>1639</v>
      </c>
      <c r="B145" s="921"/>
    </row>
    <row r="146" spans="1:2" ht="16.5" customHeight="1">
      <c r="A146" s="922" t="s">
        <v>569</v>
      </c>
      <c r="B146" s="923"/>
    </row>
    <row r="147" spans="1:2" ht="16.5" customHeight="1">
      <c r="A147" s="916" t="s">
        <v>345</v>
      </c>
      <c r="B147" s="917"/>
    </row>
    <row r="148" spans="1:2">
      <c r="A148" s="918" t="s">
        <v>2077</v>
      </c>
      <c r="B148" s="919"/>
    </row>
    <row r="149" spans="1:2" ht="16.5" customHeight="1">
      <c r="A149" s="918" t="s">
        <v>601</v>
      </c>
      <c r="B149" s="919"/>
    </row>
    <row r="150" spans="1:2" ht="17.25" customHeight="1">
      <c r="A150" s="918" t="s">
        <v>602</v>
      </c>
      <c r="B150" s="919"/>
    </row>
    <row r="151" spans="1:2" ht="82.5">
      <c r="A151" s="654"/>
      <c r="B151" s="359" t="s">
        <v>2078</v>
      </c>
    </row>
    <row r="152" spans="1:2">
      <c r="A152" s="918" t="s">
        <v>2079</v>
      </c>
      <c r="B152" s="919"/>
    </row>
    <row r="153" spans="1:2" ht="33">
      <c r="A153" s="654"/>
      <c r="B153" s="359" t="s">
        <v>2080</v>
      </c>
    </row>
    <row r="154" spans="1:2" ht="17.25" thickBot="1">
      <c r="A154" s="925" t="s">
        <v>2081</v>
      </c>
      <c r="B154" s="926"/>
    </row>
  </sheetData>
  <mergeCells count="113">
    <mergeCell ref="A152:B152"/>
    <mergeCell ref="A154:B154"/>
    <mergeCell ref="A1:B1"/>
    <mergeCell ref="A2:B2"/>
    <mergeCell ref="A3:B3"/>
    <mergeCell ref="A4:B4"/>
    <mergeCell ref="A5:B5"/>
    <mergeCell ref="A6:B6"/>
    <mergeCell ref="A16:B16"/>
    <mergeCell ref="A18:B18"/>
    <mergeCell ref="A20:B20"/>
    <mergeCell ref="A22:B22"/>
    <mergeCell ref="A24:B24"/>
    <mergeCell ref="A26:B26"/>
    <mergeCell ref="A7:B7"/>
    <mergeCell ref="A8:B8"/>
    <mergeCell ref="A10:B10"/>
    <mergeCell ref="A11:B11"/>
    <mergeCell ref="A13:B13"/>
    <mergeCell ref="A14:B14"/>
    <mergeCell ref="A37:B37"/>
    <mergeCell ref="A38:B38"/>
    <mergeCell ref="A40:B40"/>
    <mergeCell ref="A41:B41"/>
    <mergeCell ref="A42:B42"/>
    <mergeCell ref="A43:B43"/>
    <mergeCell ref="A28:B28"/>
    <mergeCell ref="A30:B30"/>
    <mergeCell ref="A31:B31"/>
    <mergeCell ref="A33:B33"/>
    <mergeCell ref="A35:B35"/>
    <mergeCell ref="A36:B36"/>
    <mergeCell ref="A50:B50"/>
    <mergeCell ref="A52:B52"/>
    <mergeCell ref="A54:B54"/>
    <mergeCell ref="A56:B56"/>
    <mergeCell ref="A58:B58"/>
    <mergeCell ref="A60:B60"/>
    <mergeCell ref="A44:B44"/>
    <mergeCell ref="A45:B45"/>
    <mergeCell ref="A46:B46"/>
    <mergeCell ref="A47:B47"/>
    <mergeCell ref="A48:B48"/>
    <mergeCell ref="A49:B49"/>
    <mergeCell ref="A73:B73"/>
    <mergeCell ref="A75:B75"/>
    <mergeCell ref="A77:B77"/>
    <mergeCell ref="A78:B78"/>
    <mergeCell ref="A80:B80"/>
    <mergeCell ref="A82:B82"/>
    <mergeCell ref="A61:B61"/>
    <mergeCell ref="A63:B63"/>
    <mergeCell ref="A65:B65"/>
    <mergeCell ref="A67:B67"/>
    <mergeCell ref="A69:B69"/>
    <mergeCell ref="A71:B71"/>
    <mergeCell ref="A90:B90"/>
    <mergeCell ref="A91:B91"/>
    <mergeCell ref="A92:B92"/>
    <mergeCell ref="A93:B93"/>
    <mergeCell ref="A94:B94"/>
    <mergeCell ref="A95:B95"/>
    <mergeCell ref="A83:B83"/>
    <mergeCell ref="A87:B87"/>
    <mergeCell ref="A89:B89"/>
    <mergeCell ref="A85:B85"/>
    <mergeCell ref="A103:B103"/>
    <mergeCell ref="A106:B106"/>
    <mergeCell ref="A107:B107"/>
    <mergeCell ref="A108:B108"/>
    <mergeCell ref="A109:B109"/>
    <mergeCell ref="A96:B96"/>
    <mergeCell ref="A97:B97"/>
    <mergeCell ref="A98:B98"/>
    <mergeCell ref="A99:B99"/>
    <mergeCell ref="A100:B100"/>
    <mergeCell ref="A101:B101"/>
    <mergeCell ref="A102:B102"/>
    <mergeCell ref="A104:B104"/>
    <mergeCell ref="A118:B118"/>
    <mergeCell ref="A119:B119"/>
    <mergeCell ref="A120:B120"/>
    <mergeCell ref="A121:B121"/>
    <mergeCell ref="A122:B122"/>
    <mergeCell ref="A110:B110"/>
    <mergeCell ref="A111:B111"/>
    <mergeCell ref="A112:B112"/>
    <mergeCell ref="A113:B113"/>
    <mergeCell ref="A114:B114"/>
    <mergeCell ref="A115:B115"/>
    <mergeCell ref="A116:B116"/>
    <mergeCell ref="A138:B138"/>
    <mergeCell ref="A123:B123"/>
    <mergeCell ref="A124:B124"/>
    <mergeCell ref="A125:B125"/>
    <mergeCell ref="A126:B126"/>
    <mergeCell ref="A127:B127"/>
    <mergeCell ref="A128:B128"/>
    <mergeCell ref="A130:B130"/>
    <mergeCell ref="A132:B132"/>
    <mergeCell ref="A134:B134"/>
    <mergeCell ref="A136:B136"/>
    <mergeCell ref="A146:B146"/>
    <mergeCell ref="A147:B147"/>
    <mergeCell ref="A149:B149"/>
    <mergeCell ref="A150:B150"/>
    <mergeCell ref="A140:B140"/>
    <mergeCell ref="A141:B141"/>
    <mergeCell ref="A142:B142"/>
    <mergeCell ref="A143:B143"/>
    <mergeCell ref="A144:B144"/>
    <mergeCell ref="A145:B145"/>
    <mergeCell ref="A148:B148"/>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0" max="16383" man="1"/>
    <brk id="91" max="16383" man="1"/>
    <brk id="105" max="16383" man="1"/>
    <brk id="117" max="16383" man="1"/>
    <brk id="137"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D30"/>
  <sheetViews>
    <sheetView workbookViewId="0">
      <selection activeCell="C41" sqref="C4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210</v>
      </c>
      <c r="D7" s="648">
        <v>0</v>
      </c>
    </row>
    <row r="8" spans="1:4">
      <c r="A8" s="649">
        <v>278158</v>
      </c>
      <c r="B8" s="513">
        <v>319722</v>
      </c>
      <c r="C8" s="650" t="s">
        <v>435</v>
      </c>
      <c r="D8" s="651">
        <v>325080</v>
      </c>
    </row>
    <row r="9" spans="1:4">
      <c r="A9" s="649">
        <v>277636</v>
      </c>
      <c r="B9" s="513">
        <v>319722</v>
      </c>
      <c r="C9" s="650" t="s">
        <v>436</v>
      </c>
      <c r="D9" s="651">
        <v>325080</v>
      </c>
    </row>
    <row r="10" spans="1:4">
      <c r="A10" s="652">
        <v>266</v>
      </c>
      <c r="B10" s="515">
        <v>296</v>
      </c>
      <c r="C10" s="639" t="s">
        <v>254</v>
      </c>
      <c r="D10" s="547">
        <v>669</v>
      </c>
    </row>
    <row r="11" spans="1:4">
      <c r="A11" s="652">
        <v>266</v>
      </c>
      <c r="B11" s="515">
        <v>296</v>
      </c>
      <c r="C11" s="639" t="s">
        <v>289</v>
      </c>
      <c r="D11" s="547">
        <v>669</v>
      </c>
    </row>
    <row r="12" spans="1:4">
      <c r="A12" s="652">
        <v>277371</v>
      </c>
      <c r="B12" s="515">
        <v>318512</v>
      </c>
      <c r="C12" s="639" t="s">
        <v>271</v>
      </c>
      <c r="D12" s="547">
        <v>323348</v>
      </c>
    </row>
    <row r="13" spans="1:4">
      <c r="A13" s="652">
        <v>215111</v>
      </c>
      <c r="B13" s="515">
        <v>251161</v>
      </c>
      <c r="C13" s="639" t="s">
        <v>272</v>
      </c>
      <c r="D13" s="547">
        <v>257745</v>
      </c>
    </row>
    <row r="14" spans="1:4">
      <c r="A14" s="652">
        <v>12607</v>
      </c>
      <c r="B14" s="515">
        <v>19532</v>
      </c>
      <c r="C14" s="639" t="s">
        <v>273</v>
      </c>
      <c r="D14" s="547">
        <v>15531</v>
      </c>
    </row>
    <row r="15" spans="1:4">
      <c r="A15" s="652">
        <v>34800</v>
      </c>
      <c r="B15" s="515">
        <v>33642</v>
      </c>
      <c r="C15" s="639" t="s">
        <v>274</v>
      </c>
      <c r="D15" s="547">
        <v>35350</v>
      </c>
    </row>
    <row r="16" spans="1:4">
      <c r="A16" s="652">
        <v>12367</v>
      </c>
      <c r="B16" s="515">
        <v>11693</v>
      </c>
      <c r="C16" s="639" t="s">
        <v>275</v>
      </c>
      <c r="D16" s="547">
        <v>12235</v>
      </c>
    </row>
    <row r="17" spans="1:4">
      <c r="A17" s="652">
        <v>2487</v>
      </c>
      <c r="B17" s="515">
        <v>2484</v>
      </c>
      <c r="C17" s="639" t="s">
        <v>276</v>
      </c>
      <c r="D17" s="547">
        <v>2487</v>
      </c>
    </row>
    <row r="18" spans="1:4">
      <c r="A18" s="652">
        <v>0</v>
      </c>
      <c r="B18" s="515">
        <v>914</v>
      </c>
      <c r="C18" s="639" t="s">
        <v>279</v>
      </c>
      <c r="D18" s="547">
        <v>1063</v>
      </c>
    </row>
    <row r="19" spans="1:4">
      <c r="A19" s="652">
        <v>0</v>
      </c>
      <c r="B19" s="515">
        <v>894</v>
      </c>
      <c r="C19" s="639" t="s">
        <v>290</v>
      </c>
      <c r="D19" s="547">
        <v>1043</v>
      </c>
    </row>
    <row r="20" spans="1:4" ht="17.25" thickBot="1">
      <c r="A20" s="653">
        <v>0</v>
      </c>
      <c r="B20" s="549">
        <v>20</v>
      </c>
      <c r="C20" s="641" t="s">
        <v>282</v>
      </c>
      <c r="D20" s="550">
        <v>20</v>
      </c>
    </row>
    <row r="21" spans="1:4" ht="21">
      <c r="A21" s="407"/>
      <c r="B21" s="913" t="s">
        <v>1524</v>
      </c>
      <c r="C21" s="913"/>
      <c r="D21" s="571"/>
    </row>
    <row r="22" spans="1:4" ht="21">
      <c r="A22" s="407"/>
      <c r="B22" s="913" t="s">
        <v>1525</v>
      </c>
      <c r="C22" s="913"/>
      <c r="D22" s="571"/>
    </row>
    <row r="23" spans="1:4" ht="21">
      <c r="A23" s="407"/>
      <c r="B23" s="915" t="s">
        <v>1801</v>
      </c>
      <c r="C23" s="915"/>
      <c r="D23" s="486"/>
    </row>
    <row r="24" spans="1:4" ht="17.25" thickBot="1">
      <c r="A24" s="577"/>
      <c r="B24" s="910" t="s">
        <v>1527</v>
      </c>
      <c r="C24" s="910"/>
      <c r="D24" s="507" t="s">
        <v>1435</v>
      </c>
    </row>
    <row r="25" spans="1:4">
      <c r="A25" s="901" t="s">
        <v>1411</v>
      </c>
      <c r="B25" s="903" t="s">
        <v>1413</v>
      </c>
      <c r="C25" s="903" t="s">
        <v>1637</v>
      </c>
      <c r="D25" s="908" t="s">
        <v>1412</v>
      </c>
    </row>
    <row r="26" spans="1:4" ht="17.25" thickBot="1">
      <c r="A26" s="911"/>
      <c r="B26" s="912"/>
      <c r="C26" s="912"/>
      <c r="D26" s="914"/>
    </row>
    <row r="27" spans="1:4">
      <c r="A27" s="646">
        <v>0</v>
      </c>
      <c r="B27" s="511">
        <v>0</v>
      </c>
      <c r="C27" s="647" t="s">
        <v>210</v>
      </c>
      <c r="D27" s="648">
        <v>0</v>
      </c>
    </row>
    <row r="28" spans="1:4">
      <c r="A28" s="649">
        <v>522</v>
      </c>
      <c r="B28" s="513">
        <v>0</v>
      </c>
      <c r="C28" s="650" t="s">
        <v>439</v>
      </c>
      <c r="D28" s="651">
        <v>0</v>
      </c>
    </row>
    <row r="29" spans="1:4">
      <c r="A29" s="652">
        <v>522</v>
      </c>
      <c r="B29" s="515">
        <v>0</v>
      </c>
      <c r="C29" s="639" t="s">
        <v>279</v>
      </c>
      <c r="D29" s="547">
        <v>0</v>
      </c>
    </row>
    <row r="30" spans="1:4" ht="17.25" thickBot="1">
      <c r="A30" s="653">
        <v>522</v>
      </c>
      <c r="B30" s="549">
        <v>0</v>
      </c>
      <c r="C30" s="641" t="s">
        <v>290</v>
      </c>
      <c r="D30" s="550">
        <v>0</v>
      </c>
    </row>
  </sheetData>
  <mergeCells count="16">
    <mergeCell ref="B21:C21"/>
    <mergeCell ref="A25:A26"/>
    <mergeCell ref="B25:B26"/>
    <mergeCell ref="C25:C26"/>
    <mergeCell ref="D25:D26"/>
    <mergeCell ref="B22:C22"/>
    <mergeCell ref="B23:C23"/>
    <mergeCell ref="B24:C24"/>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30"/>
  <sheetViews>
    <sheetView workbookViewId="0">
      <selection activeCell="B41" sqref="B41"/>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569</v>
      </c>
      <c r="B6" s="923"/>
    </row>
    <row r="7" spans="1:2" ht="16.5" customHeight="1">
      <c r="A7" s="916" t="s">
        <v>441</v>
      </c>
      <c r="B7" s="917"/>
    </row>
    <row r="8" spans="1:2" ht="16.5" customHeight="1">
      <c r="A8" s="918" t="s">
        <v>2082</v>
      </c>
      <c r="B8" s="919"/>
    </row>
    <row r="9" spans="1:2" ht="16.5" customHeight="1">
      <c r="A9" s="918" t="s">
        <v>2083</v>
      </c>
      <c r="B9" s="919"/>
    </row>
    <row r="10" spans="1:2" ht="16.5" customHeight="1">
      <c r="A10" s="654"/>
      <c r="B10" s="359" t="s">
        <v>2084</v>
      </c>
    </row>
    <row r="11" spans="1:2" ht="16.5" customHeight="1">
      <c r="A11" s="918" t="s">
        <v>2085</v>
      </c>
      <c r="B11" s="919"/>
    </row>
    <row r="12" spans="1:2" ht="16.5" customHeight="1">
      <c r="A12" s="654"/>
      <c r="B12" s="359" t="s">
        <v>2086</v>
      </c>
    </row>
    <row r="13" spans="1:2" ht="16.5" customHeight="1">
      <c r="A13" s="918" t="s">
        <v>2087</v>
      </c>
      <c r="B13" s="919"/>
    </row>
    <row r="14" spans="1:2" ht="16.5" customHeight="1">
      <c r="A14" s="918" t="s">
        <v>2088</v>
      </c>
      <c r="B14" s="919"/>
    </row>
    <row r="15" spans="1:2" ht="16.5" customHeight="1">
      <c r="A15" s="918" t="s">
        <v>2089</v>
      </c>
      <c r="B15" s="919"/>
    </row>
    <row r="16" spans="1:2" ht="16.5" customHeight="1">
      <c r="A16" s="918" t="s">
        <v>2090</v>
      </c>
      <c r="B16" s="919"/>
    </row>
    <row r="17" spans="1:2" ht="16.5" customHeight="1">
      <c r="A17" s="918" t="s">
        <v>2091</v>
      </c>
      <c r="B17" s="919"/>
    </row>
    <row r="18" spans="1:2" ht="16.5" customHeight="1">
      <c r="A18" s="918" t="s">
        <v>2092</v>
      </c>
      <c r="B18" s="919"/>
    </row>
    <row r="19" spans="1:2" ht="16.5" customHeight="1">
      <c r="A19" s="918" t="s">
        <v>2093</v>
      </c>
      <c r="B19" s="919"/>
    </row>
    <row r="20" spans="1:2" ht="16.5" customHeight="1">
      <c r="A20" s="654"/>
      <c r="B20" s="359" t="s">
        <v>2094</v>
      </c>
    </row>
    <row r="21" spans="1:2" ht="16.5" customHeight="1">
      <c r="A21" s="918" t="s">
        <v>546</v>
      </c>
      <c r="B21" s="919"/>
    </row>
    <row r="22" spans="1:2" ht="16.5" customHeight="1" thickBot="1">
      <c r="A22" s="655"/>
      <c r="B22" s="656" t="s">
        <v>603</v>
      </c>
    </row>
    <row r="23" spans="1:2">
      <c r="A23" s="924"/>
      <c r="B23" s="924"/>
    </row>
    <row r="24" spans="1:2" ht="21">
      <c r="A24" s="913" t="s">
        <v>1524</v>
      </c>
      <c r="B24" s="913"/>
    </row>
    <row r="25" spans="1:2" ht="21">
      <c r="A25" s="913" t="s">
        <v>1525</v>
      </c>
      <c r="B25" s="913"/>
    </row>
    <row r="26" spans="1:2" ht="21">
      <c r="A26" s="915" t="s">
        <v>1802</v>
      </c>
      <c r="B26" s="915"/>
    </row>
    <row r="27" spans="1:2" ht="17.25" thickBot="1">
      <c r="A27" s="910" t="s">
        <v>1527</v>
      </c>
      <c r="B27" s="910"/>
    </row>
    <row r="28" spans="1:2" ht="17.25" thickBot="1">
      <c r="A28" s="920" t="s">
        <v>1639</v>
      </c>
      <c r="B28" s="921"/>
    </row>
    <row r="29" spans="1:2">
      <c r="A29" s="922" t="s">
        <v>569</v>
      </c>
      <c r="B29" s="923"/>
    </row>
    <row r="30" spans="1:2" ht="16.5" customHeight="1" thickBot="1">
      <c r="A30" s="927" t="s">
        <v>461</v>
      </c>
      <c r="B30" s="928"/>
    </row>
  </sheetData>
  <mergeCells count="26">
    <mergeCell ref="A29:B29"/>
    <mergeCell ref="A30:B30"/>
    <mergeCell ref="A24:B24"/>
    <mergeCell ref="A25:B25"/>
    <mergeCell ref="A26:B26"/>
    <mergeCell ref="A27:B27"/>
    <mergeCell ref="A28:B28"/>
    <mergeCell ref="A14:B14"/>
    <mergeCell ref="A1:B1"/>
    <mergeCell ref="A2:B2"/>
    <mergeCell ref="A3:B3"/>
    <mergeCell ref="A4:B4"/>
    <mergeCell ref="A5:B5"/>
    <mergeCell ref="A6:B6"/>
    <mergeCell ref="A7:B7"/>
    <mergeCell ref="A8:B8"/>
    <mergeCell ref="A9:B9"/>
    <mergeCell ref="A11:B11"/>
    <mergeCell ref="A13:B13"/>
    <mergeCell ref="A23:B23"/>
    <mergeCell ref="A15:B15"/>
    <mergeCell ref="A16:B16"/>
    <mergeCell ref="A17:B17"/>
    <mergeCell ref="A18:B18"/>
    <mergeCell ref="A19:B19"/>
    <mergeCell ref="A21:B2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D131"/>
  <sheetViews>
    <sheetView workbookViewId="0">
      <selection sqref="A1:D13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1636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213</v>
      </c>
      <c r="D7" s="648">
        <v>0</v>
      </c>
    </row>
    <row r="8" spans="1:4">
      <c r="A8" s="649">
        <v>108747</v>
      </c>
      <c r="B8" s="513">
        <v>184971</v>
      </c>
      <c r="C8" s="650" t="s">
        <v>249</v>
      </c>
      <c r="D8" s="651">
        <v>184058</v>
      </c>
    </row>
    <row r="9" spans="1:4">
      <c r="A9" s="649">
        <v>74835</v>
      </c>
      <c r="B9" s="513">
        <v>138196</v>
      </c>
      <c r="C9" s="650" t="s">
        <v>250</v>
      </c>
      <c r="D9" s="651">
        <v>140061</v>
      </c>
    </row>
    <row r="10" spans="1:4">
      <c r="A10" s="652">
        <v>74835</v>
      </c>
      <c r="B10" s="515">
        <v>138196</v>
      </c>
      <c r="C10" s="639" t="s">
        <v>251</v>
      </c>
      <c r="D10" s="547">
        <v>140061</v>
      </c>
    </row>
    <row r="11" spans="1:4">
      <c r="A11" s="652">
        <v>29899</v>
      </c>
      <c r="B11" s="515">
        <v>94788</v>
      </c>
      <c r="C11" s="639" t="s">
        <v>254</v>
      </c>
      <c r="D11" s="547">
        <v>91956</v>
      </c>
    </row>
    <row r="12" spans="1:4">
      <c r="A12" s="652">
        <v>3949</v>
      </c>
      <c r="B12" s="515">
        <v>13525</v>
      </c>
      <c r="C12" s="639" t="s">
        <v>255</v>
      </c>
      <c r="D12" s="547">
        <v>8525</v>
      </c>
    </row>
    <row r="13" spans="1:4">
      <c r="A13" s="652">
        <v>15</v>
      </c>
      <c r="B13" s="515">
        <v>0</v>
      </c>
      <c r="C13" s="639" t="s">
        <v>256</v>
      </c>
      <c r="D13" s="547">
        <v>0</v>
      </c>
    </row>
    <row r="14" spans="1:4">
      <c r="A14" s="652">
        <v>0</v>
      </c>
      <c r="B14" s="515">
        <v>10</v>
      </c>
      <c r="C14" s="639" t="s">
        <v>257</v>
      </c>
      <c r="D14" s="547">
        <v>10</v>
      </c>
    </row>
    <row r="15" spans="1:4">
      <c r="A15" s="652">
        <v>3</v>
      </c>
      <c r="B15" s="515">
        <v>0</v>
      </c>
      <c r="C15" s="639" t="s">
        <v>259</v>
      </c>
      <c r="D15" s="547">
        <v>0</v>
      </c>
    </row>
    <row r="16" spans="1:4">
      <c r="A16" s="652">
        <v>146</v>
      </c>
      <c r="B16" s="515">
        <v>2118</v>
      </c>
      <c r="C16" s="639" t="s">
        <v>260</v>
      </c>
      <c r="D16" s="547">
        <v>4236</v>
      </c>
    </row>
    <row r="17" spans="1:4">
      <c r="A17" s="652">
        <v>25777</v>
      </c>
      <c r="B17" s="515">
        <v>79129</v>
      </c>
      <c r="C17" s="639" t="s">
        <v>261</v>
      </c>
      <c r="D17" s="547">
        <v>79179</v>
      </c>
    </row>
    <row r="18" spans="1:4">
      <c r="A18" s="652">
        <v>9</v>
      </c>
      <c r="B18" s="515">
        <v>6</v>
      </c>
      <c r="C18" s="639" t="s">
        <v>262</v>
      </c>
      <c r="D18" s="547">
        <v>6</v>
      </c>
    </row>
    <row r="19" spans="1:4">
      <c r="A19" s="652">
        <v>44934</v>
      </c>
      <c r="B19" s="515">
        <v>42598</v>
      </c>
      <c r="C19" s="639" t="s">
        <v>271</v>
      </c>
      <c r="D19" s="547">
        <v>47295</v>
      </c>
    </row>
    <row r="20" spans="1:4">
      <c r="A20" s="652">
        <v>3472</v>
      </c>
      <c r="B20" s="515">
        <v>6418</v>
      </c>
      <c r="C20" s="639" t="s">
        <v>273</v>
      </c>
      <c r="D20" s="547">
        <v>3969</v>
      </c>
    </row>
    <row r="21" spans="1:4">
      <c r="A21" s="652">
        <v>37652</v>
      </c>
      <c r="B21" s="515">
        <v>36180</v>
      </c>
      <c r="C21" s="639" t="s">
        <v>274</v>
      </c>
      <c r="D21" s="547">
        <v>39515</v>
      </c>
    </row>
    <row r="22" spans="1:4">
      <c r="A22" s="652">
        <v>3643</v>
      </c>
      <c r="B22" s="515">
        <v>0</v>
      </c>
      <c r="C22" s="639" t="s">
        <v>275</v>
      </c>
      <c r="D22" s="547">
        <v>3643</v>
      </c>
    </row>
    <row r="23" spans="1:4">
      <c r="A23" s="652">
        <v>168</v>
      </c>
      <c r="B23" s="515">
        <v>0</v>
      </c>
      <c r="C23" s="639" t="s">
        <v>276</v>
      </c>
      <c r="D23" s="547">
        <v>168</v>
      </c>
    </row>
    <row r="24" spans="1:4">
      <c r="A24" s="652">
        <v>2</v>
      </c>
      <c r="B24" s="515">
        <v>810</v>
      </c>
      <c r="C24" s="639" t="s">
        <v>279</v>
      </c>
      <c r="D24" s="547">
        <v>810</v>
      </c>
    </row>
    <row r="25" spans="1:4" ht="17.25" thickBot="1">
      <c r="A25" s="653">
        <v>2</v>
      </c>
      <c r="B25" s="549">
        <v>810</v>
      </c>
      <c r="C25" s="641" t="s">
        <v>282</v>
      </c>
      <c r="D25" s="550">
        <v>810</v>
      </c>
    </row>
    <row r="26" spans="1:4" ht="21">
      <c r="A26" s="407"/>
      <c r="B26" s="913" t="s">
        <v>1524</v>
      </c>
      <c r="C26" s="913"/>
      <c r="D26" s="571"/>
    </row>
    <row r="27" spans="1:4" ht="21">
      <c r="A27" s="407"/>
      <c r="B27" s="913" t="s">
        <v>1525</v>
      </c>
      <c r="C27" s="913"/>
      <c r="D27" s="571"/>
    </row>
    <row r="28" spans="1:4" ht="21">
      <c r="A28" s="407"/>
      <c r="B28" s="915" t="s">
        <v>1636</v>
      </c>
      <c r="C28" s="915"/>
      <c r="D28" s="486"/>
    </row>
    <row r="29" spans="1:4" ht="17.25" thickBot="1">
      <c r="A29" s="577"/>
      <c r="B29" s="910" t="s">
        <v>1527</v>
      </c>
      <c r="C29" s="910"/>
      <c r="D29" s="507" t="s">
        <v>1435</v>
      </c>
    </row>
    <row r="30" spans="1:4">
      <c r="A30" s="901" t="s">
        <v>1411</v>
      </c>
      <c r="B30" s="903" t="s">
        <v>1413</v>
      </c>
      <c r="C30" s="903" t="s">
        <v>1637</v>
      </c>
      <c r="D30" s="908" t="s">
        <v>1412</v>
      </c>
    </row>
    <row r="31" spans="1:4" ht="17.25" thickBot="1">
      <c r="A31" s="911"/>
      <c r="B31" s="912"/>
      <c r="C31" s="912"/>
      <c r="D31" s="914"/>
    </row>
    <row r="32" spans="1:4">
      <c r="A32" s="646">
        <v>0</v>
      </c>
      <c r="B32" s="511">
        <v>0</v>
      </c>
      <c r="C32" s="647" t="s">
        <v>213</v>
      </c>
      <c r="D32" s="648">
        <v>0</v>
      </c>
    </row>
    <row r="33" spans="1:4">
      <c r="A33" s="649">
        <v>33911</v>
      </c>
      <c r="B33" s="513">
        <v>46775</v>
      </c>
      <c r="C33" s="650" t="s">
        <v>291</v>
      </c>
      <c r="D33" s="651">
        <v>43997</v>
      </c>
    </row>
    <row r="34" spans="1:4">
      <c r="A34" s="652">
        <v>16427</v>
      </c>
      <c r="B34" s="515">
        <v>20765</v>
      </c>
      <c r="C34" s="639" t="s">
        <v>292</v>
      </c>
      <c r="D34" s="547">
        <v>17990</v>
      </c>
    </row>
    <row r="35" spans="1:4">
      <c r="A35" s="652">
        <v>14238</v>
      </c>
      <c r="B35" s="515">
        <v>14454</v>
      </c>
      <c r="C35" s="639" t="s">
        <v>252</v>
      </c>
      <c r="D35" s="547">
        <v>11972</v>
      </c>
    </row>
    <row r="36" spans="1:4">
      <c r="A36" s="652">
        <v>7627</v>
      </c>
      <c r="B36" s="515">
        <v>8555</v>
      </c>
      <c r="C36" s="639" t="s">
        <v>293</v>
      </c>
      <c r="D36" s="547">
        <v>6856</v>
      </c>
    </row>
    <row r="37" spans="1:4">
      <c r="A37" s="652">
        <v>1920</v>
      </c>
      <c r="B37" s="515">
        <v>1848</v>
      </c>
      <c r="C37" s="639" t="s">
        <v>253</v>
      </c>
      <c r="D37" s="547">
        <v>1512</v>
      </c>
    </row>
    <row r="38" spans="1:4">
      <c r="A38" s="652">
        <v>1728</v>
      </c>
      <c r="B38" s="515">
        <v>1817</v>
      </c>
      <c r="C38" s="639" t="s">
        <v>286</v>
      </c>
      <c r="D38" s="547">
        <v>1558</v>
      </c>
    </row>
    <row r="39" spans="1:4">
      <c r="A39" s="652">
        <v>1286</v>
      </c>
      <c r="B39" s="515">
        <v>688</v>
      </c>
      <c r="C39" s="639" t="s">
        <v>287</v>
      </c>
      <c r="D39" s="547">
        <v>645</v>
      </c>
    </row>
    <row r="40" spans="1:4">
      <c r="A40" s="652">
        <v>1677</v>
      </c>
      <c r="B40" s="515">
        <v>1546</v>
      </c>
      <c r="C40" s="639" t="s">
        <v>288</v>
      </c>
      <c r="D40" s="547">
        <v>1401</v>
      </c>
    </row>
    <row r="41" spans="1:4">
      <c r="A41" s="652">
        <v>822</v>
      </c>
      <c r="B41" s="515">
        <v>1390</v>
      </c>
      <c r="C41" s="639" t="s">
        <v>254</v>
      </c>
      <c r="D41" s="547">
        <v>1386</v>
      </c>
    </row>
    <row r="42" spans="1:4">
      <c r="A42" s="652">
        <v>5</v>
      </c>
      <c r="B42" s="515">
        <v>237</v>
      </c>
      <c r="C42" s="639" t="s">
        <v>255</v>
      </c>
      <c r="D42" s="547">
        <v>237</v>
      </c>
    </row>
    <row r="43" spans="1:4">
      <c r="A43" s="652">
        <v>35</v>
      </c>
      <c r="B43" s="515">
        <v>100</v>
      </c>
      <c r="C43" s="639" t="s">
        <v>256</v>
      </c>
      <c r="D43" s="547">
        <v>100</v>
      </c>
    </row>
    <row r="44" spans="1:4">
      <c r="A44" s="652">
        <v>0</v>
      </c>
      <c r="B44" s="515">
        <v>1</v>
      </c>
      <c r="C44" s="639" t="s">
        <v>257</v>
      </c>
      <c r="D44" s="547">
        <v>1</v>
      </c>
    </row>
    <row r="45" spans="1:4">
      <c r="A45" s="652">
        <v>20</v>
      </c>
      <c r="B45" s="515">
        <v>20</v>
      </c>
      <c r="C45" s="639" t="s">
        <v>258</v>
      </c>
      <c r="D45" s="547">
        <v>20</v>
      </c>
    </row>
    <row r="46" spans="1:4">
      <c r="A46" s="652">
        <v>101</v>
      </c>
      <c r="B46" s="515">
        <v>264</v>
      </c>
      <c r="C46" s="639" t="s">
        <v>259</v>
      </c>
      <c r="D46" s="547">
        <v>264</v>
      </c>
    </row>
    <row r="47" spans="1:4">
      <c r="A47" s="652">
        <v>14</v>
      </c>
      <c r="B47" s="515">
        <v>71</v>
      </c>
      <c r="C47" s="639" t="s">
        <v>260</v>
      </c>
      <c r="D47" s="547">
        <v>71</v>
      </c>
    </row>
    <row r="48" spans="1:4">
      <c r="A48" s="652">
        <v>527</v>
      </c>
      <c r="B48" s="515">
        <v>682</v>
      </c>
      <c r="C48" s="639" t="s">
        <v>289</v>
      </c>
      <c r="D48" s="547">
        <v>678</v>
      </c>
    </row>
    <row r="49" spans="1:4">
      <c r="A49" s="652">
        <v>120</v>
      </c>
      <c r="B49" s="515">
        <v>15</v>
      </c>
      <c r="C49" s="639" t="s">
        <v>261</v>
      </c>
      <c r="D49" s="547">
        <v>15</v>
      </c>
    </row>
    <row r="50" spans="1:4">
      <c r="A50" s="652">
        <v>328</v>
      </c>
      <c r="B50" s="515">
        <v>724</v>
      </c>
      <c r="C50" s="639" t="s">
        <v>263</v>
      </c>
      <c r="D50" s="547">
        <v>698</v>
      </c>
    </row>
    <row r="51" spans="1:4">
      <c r="A51" s="652">
        <v>135</v>
      </c>
      <c r="B51" s="515">
        <v>271</v>
      </c>
      <c r="C51" s="639" t="s">
        <v>264</v>
      </c>
      <c r="D51" s="547">
        <v>271</v>
      </c>
    </row>
    <row r="52" spans="1:4">
      <c r="A52" s="652">
        <v>193</v>
      </c>
      <c r="B52" s="515">
        <v>453</v>
      </c>
      <c r="C52" s="639" t="s">
        <v>265</v>
      </c>
      <c r="D52" s="547">
        <v>427</v>
      </c>
    </row>
    <row r="53" spans="1:4">
      <c r="A53" s="652">
        <v>845</v>
      </c>
      <c r="B53" s="515">
        <v>3646</v>
      </c>
      <c r="C53" s="639" t="s">
        <v>267</v>
      </c>
      <c r="D53" s="547">
        <v>3646</v>
      </c>
    </row>
    <row r="54" spans="1:4">
      <c r="A54" s="652">
        <v>40</v>
      </c>
      <c r="B54" s="515">
        <v>0</v>
      </c>
      <c r="C54" s="639" t="s">
        <v>269</v>
      </c>
      <c r="D54" s="547">
        <v>0</v>
      </c>
    </row>
    <row r="55" spans="1:4">
      <c r="A55" s="652">
        <v>805</v>
      </c>
      <c r="B55" s="515">
        <v>3646</v>
      </c>
      <c r="C55" s="639" t="s">
        <v>270</v>
      </c>
      <c r="D55" s="547">
        <v>3646</v>
      </c>
    </row>
    <row r="56" spans="1:4">
      <c r="A56" s="652">
        <v>186</v>
      </c>
      <c r="B56" s="515">
        <v>551</v>
      </c>
      <c r="C56" s="639" t="s">
        <v>271</v>
      </c>
      <c r="D56" s="547">
        <v>288</v>
      </c>
    </row>
    <row r="57" spans="1:4">
      <c r="A57" s="652">
        <v>10</v>
      </c>
      <c r="B57" s="515">
        <v>321</v>
      </c>
      <c r="C57" s="639" t="s">
        <v>273</v>
      </c>
      <c r="D57" s="547">
        <v>10</v>
      </c>
    </row>
    <row r="58" spans="1:4">
      <c r="A58" s="652">
        <v>80</v>
      </c>
      <c r="B58" s="515">
        <v>76</v>
      </c>
      <c r="C58" s="639" t="s">
        <v>274</v>
      </c>
      <c r="D58" s="547">
        <v>54</v>
      </c>
    </row>
    <row r="59" spans="1:4">
      <c r="A59" s="652">
        <v>0</v>
      </c>
      <c r="B59" s="515">
        <v>16</v>
      </c>
      <c r="C59" s="639" t="s">
        <v>275</v>
      </c>
      <c r="D59" s="547">
        <v>129</v>
      </c>
    </row>
    <row r="60" spans="1:4">
      <c r="A60" s="652">
        <v>96</v>
      </c>
      <c r="B60" s="515">
        <v>133</v>
      </c>
      <c r="C60" s="639" t="s">
        <v>276</v>
      </c>
      <c r="D60" s="547">
        <v>90</v>
      </c>
    </row>
    <row r="61" spans="1:4">
      <c r="A61" s="652">
        <v>0</v>
      </c>
      <c r="B61" s="515">
        <v>5</v>
      </c>
      <c r="C61" s="639" t="s">
        <v>278</v>
      </c>
      <c r="D61" s="547">
        <v>5</v>
      </c>
    </row>
    <row r="62" spans="1:4">
      <c r="A62" s="652">
        <v>9</v>
      </c>
      <c r="B62" s="515">
        <v>0</v>
      </c>
      <c r="C62" s="639" t="s">
        <v>279</v>
      </c>
      <c r="D62" s="547">
        <v>0</v>
      </c>
    </row>
    <row r="63" spans="1:4" ht="17.25" thickBot="1">
      <c r="A63" s="653">
        <v>9</v>
      </c>
      <c r="B63" s="549">
        <v>0</v>
      </c>
      <c r="C63" s="641" t="s">
        <v>282</v>
      </c>
      <c r="D63" s="550">
        <v>0</v>
      </c>
    </row>
    <row r="64" spans="1:4" ht="21">
      <c r="A64" s="407"/>
      <c r="B64" s="913" t="s">
        <v>1524</v>
      </c>
      <c r="C64" s="913"/>
      <c r="D64" s="571"/>
    </row>
    <row r="65" spans="1:4" ht="21">
      <c r="A65" s="407"/>
      <c r="B65" s="913" t="s">
        <v>1525</v>
      </c>
      <c r="C65" s="913"/>
      <c r="D65" s="571"/>
    </row>
    <row r="66" spans="1:4" ht="21">
      <c r="A66" s="407"/>
      <c r="B66" s="915" t="s">
        <v>1636</v>
      </c>
      <c r="C66" s="915"/>
      <c r="D66" s="486"/>
    </row>
    <row r="67" spans="1:4" ht="17.25" thickBot="1">
      <c r="A67" s="577"/>
      <c r="B67" s="910" t="s">
        <v>1527</v>
      </c>
      <c r="C67" s="910"/>
      <c r="D67" s="507" t="s">
        <v>1435</v>
      </c>
    </row>
    <row r="68" spans="1:4">
      <c r="A68" s="901" t="s">
        <v>1411</v>
      </c>
      <c r="B68" s="903" t="s">
        <v>1413</v>
      </c>
      <c r="C68" s="903" t="s">
        <v>1637</v>
      </c>
      <c r="D68" s="908" t="s">
        <v>1412</v>
      </c>
    </row>
    <row r="69" spans="1:4" ht="17.25" thickBot="1">
      <c r="A69" s="911"/>
      <c r="B69" s="912"/>
      <c r="C69" s="912"/>
      <c r="D69" s="914"/>
    </row>
    <row r="70" spans="1:4">
      <c r="A70" s="646">
        <v>0</v>
      </c>
      <c r="B70" s="511">
        <v>0</v>
      </c>
      <c r="C70" s="647" t="s">
        <v>213</v>
      </c>
      <c r="D70" s="648">
        <v>0</v>
      </c>
    </row>
    <row r="71" spans="1:4">
      <c r="A71" s="649">
        <v>0</v>
      </c>
      <c r="B71" s="513">
        <v>0</v>
      </c>
      <c r="C71" s="650" t="s">
        <v>291</v>
      </c>
      <c r="D71" s="651">
        <v>0</v>
      </c>
    </row>
    <row r="72" spans="1:4">
      <c r="A72" s="652">
        <v>2286</v>
      </c>
      <c r="B72" s="515">
        <v>2697</v>
      </c>
      <c r="C72" s="639" t="s">
        <v>299</v>
      </c>
      <c r="D72" s="547">
        <v>2692</v>
      </c>
    </row>
    <row r="73" spans="1:4">
      <c r="A73" s="652">
        <v>2286</v>
      </c>
      <c r="B73" s="515">
        <v>2697</v>
      </c>
      <c r="C73" s="639" t="s">
        <v>254</v>
      </c>
      <c r="D73" s="547">
        <v>2692</v>
      </c>
    </row>
    <row r="74" spans="1:4">
      <c r="A74" s="652">
        <v>0</v>
      </c>
      <c r="B74" s="515">
        <v>5</v>
      </c>
      <c r="C74" s="639" t="s">
        <v>257</v>
      </c>
      <c r="D74" s="547">
        <v>0</v>
      </c>
    </row>
    <row r="75" spans="1:4">
      <c r="A75" s="652">
        <v>2279</v>
      </c>
      <c r="B75" s="515">
        <v>2692</v>
      </c>
      <c r="C75" s="639" t="s">
        <v>289</v>
      </c>
      <c r="D75" s="547">
        <v>2692</v>
      </c>
    </row>
    <row r="76" spans="1:4" ht="17.25" thickBot="1">
      <c r="A76" s="653">
        <v>7</v>
      </c>
      <c r="B76" s="549">
        <v>0</v>
      </c>
      <c r="C76" s="641" t="s">
        <v>262</v>
      </c>
      <c r="D76" s="550">
        <v>0</v>
      </c>
    </row>
    <row r="77" spans="1:4" ht="21">
      <c r="A77" s="407"/>
      <c r="B77" s="913" t="s">
        <v>1524</v>
      </c>
      <c r="C77" s="913"/>
      <c r="D77" s="571"/>
    </row>
    <row r="78" spans="1:4" ht="21">
      <c r="A78" s="407"/>
      <c r="B78" s="913" t="s">
        <v>1525</v>
      </c>
      <c r="C78" s="913"/>
      <c r="D78" s="571"/>
    </row>
    <row r="79" spans="1:4" ht="21">
      <c r="A79" s="407"/>
      <c r="B79" s="915" t="s">
        <v>1636</v>
      </c>
      <c r="C79" s="915"/>
      <c r="D79" s="486"/>
    </row>
    <row r="80" spans="1:4" ht="17.25" thickBot="1">
      <c r="A80" s="577"/>
      <c r="B80" s="910" t="s">
        <v>1527</v>
      </c>
      <c r="C80" s="910"/>
      <c r="D80" s="507" t="s">
        <v>1435</v>
      </c>
    </row>
    <row r="81" spans="1:4">
      <c r="A81" s="901" t="s">
        <v>1411</v>
      </c>
      <c r="B81" s="903" t="s">
        <v>1413</v>
      </c>
      <c r="C81" s="903" t="s">
        <v>1637</v>
      </c>
      <c r="D81" s="908" t="s">
        <v>1412</v>
      </c>
    </row>
    <row r="82" spans="1:4" ht="17.25" thickBot="1">
      <c r="A82" s="911"/>
      <c r="B82" s="912"/>
      <c r="C82" s="912"/>
      <c r="D82" s="914"/>
    </row>
    <row r="83" spans="1:4">
      <c r="A83" s="646">
        <v>0</v>
      </c>
      <c r="B83" s="511">
        <v>0</v>
      </c>
      <c r="C83" s="647" t="s">
        <v>213</v>
      </c>
      <c r="D83" s="648">
        <v>0</v>
      </c>
    </row>
    <row r="84" spans="1:4">
      <c r="A84" s="649">
        <v>0</v>
      </c>
      <c r="B84" s="513">
        <v>0</v>
      </c>
      <c r="C84" s="650" t="s">
        <v>291</v>
      </c>
      <c r="D84" s="651">
        <v>0</v>
      </c>
    </row>
    <row r="85" spans="1:4">
      <c r="A85" s="652">
        <v>5152</v>
      </c>
      <c r="B85" s="515">
        <v>5170</v>
      </c>
      <c r="C85" s="639" t="s">
        <v>301</v>
      </c>
      <c r="D85" s="547">
        <v>5170</v>
      </c>
    </row>
    <row r="86" spans="1:4">
      <c r="A86" s="652">
        <v>5139</v>
      </c>
      <c r="B86" s="515">
        <v>5150</v>
      </c>
      <c r="C86" s="639" t="s">
        <v>254</v>
      </c>
      <c r="D86" s="547">
        <v>5150</v>
      </c>
    </row>
    <row r="87" spans="1:4">
      <c r="A87" s="652">
        <v>5129</v>
      </c>
      <c r="B87" s="515">
        <v>5130</v>
      </c>
      <c r="C87" s="639" t="s">
        <v>289</v>
      </c>
      <c r="D87" s="547">
        <v>5130</v>
      </c>
    </row>
    <row r="88" spans="1:4">
      <c r="A88" s="652">
        <v>10</v>
      </c>
      <c r="B88" s="515">
        <v>20</v>
      </c>
      <c r="C88" s="639" t="s">
        <v>261</v>
      </c>
      <c r="D88" s="547">
        <v>20</v>
      </c>
    </row>
    <row r="89" spans="1:4">
      <c r="A89" s="652">
        <v>2</v>
      </c>
      <c r="B89" s="515">
        <v>0</v>
      </c>
      <c r="C89" s="639" t="s">
        <v>263</v>
      </c>
      <c r="D89" s="547">
        <v>0</v>
      </c>
    </row>
    <row r="90" spans="1:4">
      <c r="A90" s="652">
        <v>2</v>
      </c>
      <c r="B90" s="515">
        <v>0</v>
      </c>
      <c r="C90" s="639" t="s">
        <v>265</v>
      </c>
      <c r="D90" s="547">
        <v>0</v>
      </c>
    </row>
    <row r="91" spans="1:4">
      <c r="A91" s="652">
        <v>12</v>
      </c>
      <c r="B91" s="515">
        <v>20</v>
      </c>
      <c r="C91" s="639" t="s">
        <v>267</v>
      </c>
      <c r="D91" s="547">
        <v>20</v>
      </c>
    </row>
    <row r="92" spans="1:4" ht="17.25" thickBot="1">
      <c r="A92" s="653">
        <v>12</v>
      </c>
      <c r="B92" s="549">
        <v>20</v>
      </c>
      <c r="C92" s="641" t="s">
        <v>269</v>
      </c>
      <c r="D92" s="550">
        <v>20</v>
      </c>
    </row>
    <row r="93" spans="1:4" ht="21">
      <c r="A93" s="407"/>
      <c r="B93" s="913" t="s">
        <v>1524</v>
      </c>
      <c r="C93" s="913"/>
      <c r="D93" s="571"/>
    </row>
    <row r="94" spans="1:4" ht="21">
      <c r="A94" s="407"/>
      <c r="B94" s="913" t="s">
        <v>1525</v>
      </c>
      <c r="C94" s="913"/>
      <c r="D94" s="571"/>
    </row>
    <row r="95" spans="1:4" ht="21">
      <c r="A95" s="407"/>
      <c r="B95" s="915" t="s">
        <v>1636</v>
      </c>
      <c r="C95" s="915"/>
      <c r="D95" s="486"/>
    </row>
    <row r="96" spans="1:4" ht="17.25" thickBot="1">
      <c r="A96" s="577"/>
      <c r="B96" s="910" t="s">
        <v>1527</v>
      </c>
      <c r="C96" s="910"/>
      <c r="D96" s="507" t="s">
        <v>1435</v>
      </c>
    </row>
    <row r="97" spans="1:4">
      <c r="A97" s="901" t="s">
        <v>1411</v>
      </c>
      <c r="B97" s="903" t="s">
        <v>1413</v>
      </c>
      <c r="C97" s="903" t="s">
        <v>1637</v>
      </c>
      <c r="D97" s="908" t="s">
        <v>1412</v>
      </c>
    </row>
    <row r="98" spans="1:4" ht="17.25" thickBot="1">
      <c r="A98" s="911"/>
      <c r="B98" s="912"/>
      <c r="C98" s="912"/>
      <c r="D98" s="914"/>
    </row>
    <row r="99" spans="1:4">
      <c r="A99" s="646">
        <v>0</v>
      </c>
      <c r="B99" s="511">
        <v>0</v>
      </c>
      <c r="C99" s="647" t="s">
        <v>213</v>
      </c>
      <c r="D99" s="648">
        <v>0</v>
      </c>
    </row>
    <row r="100" spans="1:4">
      <c r="A100" s="649">
        <v>0</v>
      </c>
      <c r="B100" s="513">
        <v>0</v>
      </c>
      <c r="C100" s="650" t="s">
        <v>291</v>
      </c>
      <c r="D100" s="651">
        <v>0</v>
      </c>
    </row>
    <row r="101" spans="1:4">
      <c r="A101" s="652">
        <v>3346</v>
      </c>
      <c r="B101" s="515">
        <v>4643</v>
      </c>
      <c r="C101" s="639" t="s">
        <v>302</v>
      </c>
      <c r="D101" s="547">
        <v>4645</v>
      </c>
    </row>
    <row r="102" spans="1:4">
      <c r="A102" s="652">
        <v>3346</v>
      </c>
      <c r="B102" s="515">
        <v>4643</v>
      </c>
      <c r="C102" s="639" t="s">
        <v>254</v>
      </c>
      <c r="D102" s="547">
        <v>4645</v>
      </c>
    </row>
    <row r="103" spans="1:4">
      <c r="A103" s="652">
        <v>1029</v>
      </c>
      <c r="B103" s="515">
        <v>1184</v>
      </c>
      <c r="C103" s="639" t="s">
        <v>255</v>
      </c>
      <c r="D103" s="547">
        <v>1184</v>
      </c>
    </row>
    <row r="104" spans="1:4">
      <c r="A104" s="652">
        <v>80</v>
      </c>
      <c r="B104" s="515">
        <v>75</v>
      </c>
      <c r="C104" s="639" t="s">
        <v>256</v>
      </c>
      <c r="D104" s="547">
        <v>77</v>
      </c>
    </row>
    <row r="105" spans="1:4">
      <c r="A105" s="652">
        <v>1403</v>
      </c>
      <c r="B105" s="515">
        <v>2314</v>
      </c>
      <c r="C105" s="639" t="s">
        <v>259</v>
      </c>
      <c r="D105" s="547">
        <v>2314</v>
      </c>
    </row>
    <row r="106" spans="1:4">
      <c r="A106" s="652">
        <v>42</v>
      </c>
      <c r="B106" s="515">
        <v>70</v>
      </c>
      <c r="C106" s="639" t="s">
        <v>260</v>
      </c>
      <c r="D106" s="547">
        <v>70</v>
      </c>
    </row>
    <row r="107" spans="1:4" ht="17.25" thickBot="1">
      <c r="A107" s="653">
        <v>792</v>
      </c>
      <c r="B107" s="549">
        <v>1000</v>
      </c>
      <c r="C107" s="641" t="s">
        <v>289</v>
      </c>
      <c r="D107" s="550">
        <v>1000</v>
      </c>
    </row>
    <row r="108" spans="1:4" ht="21">
      <c r="A108" s="407"/>
      <c r="B108" s="913" t="s">
        <v>1524</v>
      </c>
      <c r="C108" s="913"/>
      <c r="D108" s="571"/>
    </row>
    <row r="109" spans="1:4" ht="21">
      <c r="A109" s="407"/>
      <c r="B109" s="913" t="s">
        <v>1525</v>
      </c>
      <c r="C109" s="913"/>
      <c r="D109" s="571"/>
    </row>
    <row r="110" spans="1:4" ht="21">
      <c r="A110" s="407"/>
      <c r="B110" s="915" t="s">
        <v>1636</v>
      </c>
      <c r="C110" s="915"/>
      <c r="D110" s="486"/>
    </row>
    <row r="111" spans="1:4" ht="17.25" thickBot="1">
      <c r="A111" s="577"/>
      <c r="B111" s="910" t="s">
        <v>1527</v>
      </c>
      <c r="C111" s="910"/>
      <c r="D111" s="507" t="s">
        <v>1435</v>
      </c>
    </row>
    <row r="112" spans="1:4">
      <c r="A112" s="901" t="s">
        <v>1411</v>
      </c>
      <c r="B112" s="903" t="s">
        <v>1413</v>
      </c>
      <c r="C112" s="903" t="s">
        <v>1637</v>
      </c>
      <c r="D112" s="908" t="s">
        <v>1412</v>
      </c>
    </row>
    <row r="113" spans="1:4" ht="17.25" thickBot="1">
      <c r="A113" s="911"/>
      <c r="B113" s="912"/>
      <c r="C113" s="912"/>
      <c r="D113" s="914"/>
    </row>
    <row r="114" spans="1:4">
      <c r="A114" s="646">
        <v>0</v>
      </c>
      <c r="B114" s="511">
        <v>0</v>
      </c>
      <c r="C114" s="647" t="s">
        <v>213</v>
      </c>
      <c r="D114" s="648">
        <v>0</v>
      </c>
    </row>
    <row r="115" spans="1:4">
      <c r="A115" s="649">
        <v>0</v>
      </c>
      <c r="B115" s="513">
        <v>0</v>
      </c>
      <c r="C115" s="650" t="s">
        <v>291</v>
      </c>
      <c r="D115" s="651">
        <v>0</v>
      </c>
    </row>
    <row r="116" spans="1:4">
      <c r="A116" s="652">
        <v>10</v>
      </c>
      <c r="B116" s="515">
        <v>0</v>
      </c>
      <c r="C116" s="639" t="s">
        <v>251</v>
      </c>
      <c r="D116" s="547">
        <v>0</v>
      </c>
    </row>
    <row r="117" spans="1:4">
      <c r="A117" s="652">
        <v>10</v>
      </c>
      <c r="B117" s="515">
        <v>0</v>
      </c>
      <c r="C117" s="639" t="s">
        <v>254</v>
      </c>
      <c r="D117" s="547">
        <v>0</v>
      </c>
    </row>
    <row r="118" spans="1:4" ht="17.25" thickBot="1">
      <c r="A118" s="653">
        <v>10</v>
      </c>
      <c r="B118" s="549">
        <v>0</v>
      </c>
      <c r="C118" s="641" t="s">
        <v>261</v>
      </c>
      <c r="D118" s="550">
        <v>0</v>
      </c>
    </row>
    <row r="119" spans="1:4" ht="21">
      <c r="A119" s="407"/>
      <c r="B119" s="913" t="s">
        <v>1524</v>
      </c>
      <c r="C119" s="913"/>
      <c r="D119" s="571"/>
    </row>
    <row r="120" spans="1:4" ht="21">
      <c r="A120" s="407"/>
      <c r="B120" s="913" t="s">
        <v>1525</v>
      </c>
      <c r="C120" s="913"/>
      <c r="D120" s="571"/>
    </row>
    <row r="121" spans="1:4" ht="21">
      <c r="A121" s="407"/>
      <c r="B121" s="915" t="s">
        <v>1636</v>
      </c>
      <c r="C121" s="915"/>
      <c r="D121" s="486"/>
    </row>
    <row r="122" spans="1:4" ht="17.25" thickBot="1">
      <c r="A122" s="577"/>
      <c r="B122" s="910" t="s">
        <v>1527</v>
      </c>
      <c r="C122" s="910"/>
      <c r="D122" s="507" t="s">
        <v>1435</v>
      </c>
    </row>
    <row r="123" spans="1:4">
      <c r="A123" s="901" t="s">
        <v>1411</v>
      </c>
      <c r="B123" s="903" t="s">
        <v>1413</v>
      </c>
      <c r="C123" s="903" t="s">
        <v>1637</v>
      </c>
      <c r="D123" s="908" t="s">
        <v>1412</v>
      </c>
    </row>
    <row r="124" spans="1:4" ht="17.25" thickBot="1">
      <c r="A124" s="911"/>
      <c r="B124" s="912"/>
      <c r="C124" s="912"/>
      <c r="D124" s="914"/>
    </row>
    <row r="125" spans="1:4">
      <c r="A125" s="646">
        <v>0</v>
      </c>
      <c r="B125" s="511">
        <v>0</v>
      </c>
      <c r="C125" s="647" t="s">
        <v>213</v>
      </c>
      <c r="D125" s="648">
        <v>0</v>
      </c>
    </row>
    <row r="126" spans="1:4">
      <c r="A126" s="649">
        <v>0</v>
      </c>
      <c r="B126" s="513">
        <v>0</v>
      </c>
      <c r="C126" s="650" t="s">
        <v>291</v>
      </c>
      <c r="D126" s="651">
        <v>0</v>
      </c>
    </row>
    <row r="127" spans="1:4">
      <c r="A127" s="652">
        <v>6690</v>
      </c>
      <c r="B127" s="515">
        <v>13500</v>
      </c>
      <c r="C127" s="639" t="s">
        <v>307</v>
      </c>
      <c r="D127" s="547">
        <v>13500</v>
      </c>
    </row>
    <row r="128" spans="1:4">
      <c r="A128" s="652">
        <v>6687</v>
      </c>
      <c r="B128" s="515">
        <v>13500</v>
      </c>
      <c r="C128" s="639" t="s">
        <v>254</v>
      </c>
      <c r="D128" s="547">
        <v>13500</v>
      </c>
    </row>
    <row r="129" spans="1:4">
      <c r="A129" s="652">
        <v>6687</v>
      </c>
      <c r="B129" s="515">
        <v>13500</v>
      </c>
      <c r="C129" s="639" t="s">
        <v>261</v>
      </c>
      <c r="D129" s="547">
        <v>13500</v>
      </c>
    </row>
    <row r="130" spans="1:4">
      <c r="A130" s="652">
        <v>3</v>
      </c>
      <c r="B130" s="515">
        <v>0</v>
      </c>
      <c r="C130" s="639" t="s">
        <v>263</v>
      </c>
      <c r="D130" s="547">
        <v>0</v>
      </c>
    </row>
    <row r="131" spans="1:4" ht="17.25" thickBot="1">
      <c r="A131" s="653">
        <v>3</v>
      </c>
      <c r="B131" s="549">
        <v>0</v>
      </c>
      <c r="C131" s="641" t="s">
        <v>265</v>
      </c>
      <c r="D131" s="550">
        <v>0</v>
      </c>
    </row>
  </sheetData>
  <mergeCells count="56">
    <mergeCell ref="D123:D124"/>
    <mergeCell ref="B119:C119"/>
    <mergeCell ref="B120:C120"/>
    <mergeCell ref="B121:C121"/>
    <mergeCell ref="B122:C122"/>
    <mergeCell ref="D97:D98"/>
    <mergeCell ref="B110:C110"/>
    <mergeCell ref="B111:C111"/>
    <mergeCell ref="A112:A113"/>
    <mergeCell ref="B112:B113"/>
    <mergeCell ref="C112:C113"/>
    <mergeCell ref="D112:D113"/>
    <mergeCell ref="B108:C108"/>
    <mergeCell ref="B109:C109"/>
    <mergeCell ref="B96:C96"/>
    <mergeCell ref="A97:A98"/>
    <mergeCell ref="B97:B98"/>
    <mergeCell ref="C97:C98"/>
    <mergeCell ref="A123:A124"/>
    <mergeCell ref="B123:B124"/>
    <mergeCell ref="C123:C124"/>
    <mergeCell ref="A81:A82"/>
    <mergeCell ref="B81:B82"/>
    <mergeCell ref="C81:C82"/>
    <mergeCell ref="D81:D82"/>
    <mergeCell ref="B95:C95"/>
    <mergeCell ref="B93:C93"/>
    <mergeCell ref="B94:C94"/>
    <mergeCell ref="A68:A69"/>
    <mergeCell ref="B68:B69"/>
    <mergeCell ref="C68:C69"/>
    <mergeCell ref="D68:D69"/>
    <mergeCell ref="B79:C79"/>
    <mergeCell ref="B77:C77"/>
    <mergeCell ref="B78:C78"/>
    <mergeCell ref="A30:A31"/>
    <mergeCell ref="B30:B31"/>
    <mergeCell ref="C30:C31"/>
    <mergeCell ref="D30:D31"/>
    <mergeCell ref="B66:C66"/>
    <mergeCell ref="B65:C65"/>
    <mergeCell ref="B1:C1"/>
    <mergeCell ref="B2:C2"/>
    <mergeCell ref="B3:C3"/>
    <mergeCell ref="B4:C4"/>
    <mergeCell ref="A5:A6"/>
    <mergeCell ref="B5:B6"/>
    <mergeCell ref="C5:C6"/>
    <mergeCell ref="B67:C67"/>
    <mergeCell ref="B80:C80"/>
    <mergeCell ref="D5:D6"/>
    <mergeCell ref="B26:C26"/>
    <mergeCell ref="B27:C27"/>
    <mergeCell ref="B28:C28"/>
    <mergeCell ref="B64:C64"/>
    <mergeCell ref="B29:C29"/>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4" max="16383" man="1"/>
    <brk id="61" max="16383" man="1"/>
    <brk id="74" max="16383" man="1"/>
    <brk id="90" max="16383" man="1"/>
    <brk id="105"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B151"/>
  <sheetViews>
    <sheetView workbookViewId="0">
      <selection activeCell="C163" sqref="C163"/>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1638</v>
      </c>
      <c r="B3" s="915"/>
    </row>
    <row r="4" spans="1:2" ht="17.25" thickBot="1">
      <c r="A4" s="910" t="s">
        <v>1416</v>
      </c>
      <c r="B4" s="910"/>
    </row>
    <row r="5" spans="1:2" ht="17.25" thickBot="1">
      <c r="A5" s="920" t="s">
        <v>1639</v>
      </c>
      <c r="B5" s="921"/>
    </row>
    <row r="6" spans="1:2" ht="16.5" customHeight="1">
      <c r="A6" s="922" t="s">
        <v>604</v>
      </c>
      <c r="B6" s="923"/>
    </row>
    <row r="7" spans="1:2" ht="16.5" customHeight="1">
      <c r="A7" s="916" t="s">
        <v>311</v>
      </c>
      <c r="B7" s="917"/>
    </row>
    <row r="8" spans="1:2" ht="16.5" customHeight="1">
      <c r="A8" s="918" t="s">
        <v>2095</v>
      </c>
      <c r="B8" s="919"/>
    </row>
    <row r="9" spans="1:2" ht="33">
      <c r="A9" s="654"/>
      <c r="B9" s="359" t="s">
        <v>2096</v>
      </c>
    </row>
    <row r="10" spans="1:2" ht="16.5" customHeight="1">
      <c r="A10" s="918" t="s">
        <v>2097</v>
      </c>
      <c r="B10" s="919"/>
    </row>
    <row r="11" spans="1:2" ht="16.5" customHeight="1">
      <c r="A11" s="918" t="s">
        <v>2098</v>
      </c>
      <c r="B11" s="919"/>
    </row>
    <row r="12" spans="1:2" ht="33">
      <c r="A12" s="654"/>
      <c r="B12" s="359" t="s">
        <v>2099</v>
      </c>
    </row>
    <row r="13" spans="1:2" ht="16.5" customHeight="1">
      <c r="A13" s="918" t="s">
        <v>605</v>
      </c>
      <c r="B13" s="919"/>
    </row>
    <row r="14" spans="1:2">
      <c r="A14" s="654"/>
      <c r="B14" s="359" t="s">
        <v>606</v>
      </c>
    </row>
    <row r="15" spans="1:2" ht="16.5" customHeight="1">
      <c r="A15" s="918" t="s">
        <v>2100</v>
      </c>
      <c r="B15" s="919"/>
    </row>
    <row r="16" spans="1:2">
      <c r="A16" s="654"/>
      <c r="B16" s="359" t="s">
        <v>2101</v>
      </c>
    </row>
    <row r="17" spans="1:2" ht="16.5" customHeight="1">
      <c r="A17" s="918" t="s">
        <v>2102</v>
      </c>
      <c r="B17" s="919"/>
    </row>
    <row r="18" spans="1:2" ht="33">
      <c r="A18" s="654"/>
      <c r="B18" s="359" t="s">
        <v>2103</v>
      </c>
    </row>
    <row r="19" spans="1:2" ht="16.5" customHeight="1">
      <c r="A19" s="918" t="s">
        <v>579</v>
      </c>
      <c r="B19" s="919"/>
    </row>
    <row r="20" spans="1:2">
      <c r="A20" s="654"/>
      <c r="B20" s="359" t="s">
        <v>607</v>
      </c>
    </row>
    <row r="21" spans="1:2" ht="16.5" customHeight="1">
      <c r="A21" s="918" t="s">
        <v>2104</v>
      </c>
      <c r="B21" s="919"/>
    </row>
    <row r="22" spans="1:2" ht="33">
      <c r="A22" s="654"/>
      <c r="B22" s="359" t="s">
        <v>2105</v>
      </c>
    </row>
    <row r="23" spans="1:2" ht="16.5" customHeight="1">
      <c r="A23" s="918" t="s">
        <v>2106</v>
      </c>
      <c r="B23" s="919"/>
    </row>
    <row r="24" spans="1:2" ht="16.5" customHeight="1">
      <c r="A24" s="918" t="s">
        <v>2107</v>
      </c>
      <c r="B24" s="919"/>
    </row>
    <row r="25" spans="1:2" ht="16.5" customHeight="1">
      <c r="A25" s="918" t="s">
        <v>2108</v>
      </c>
      <c r="B25" s="919"/>
    </row>
    <row r="26" spans="1:2" ht="16.5" customHeight="1">
      <c r="A26" s="918" t="s">
        <v>2109</v>
      </c>
      <c r="B26" s="919"/>
    </row>
    <row r="27" spans="1:2">
      <c r="A27" s="918" t="s">
        <v>608</v>
      </c>
      <c r="B27" s="919"/>
    </row>
    <row r="28" spans="1:2">
      <c r="A28" s="918" t="s">
        <v>609</v>
      </c>
      <c r="B28" s="919"/>
    </row>
    <row r="29" spans="1:2" ht="17.25" thickBot="1">
      <c r="A29" s="655"/>
      <c r="B29" s="656" t="s">
        <v>610</v>
      </c>
    </row>
    <row r="30" spans="1:2">
      <c r="A30" s="924"/>
      <c r="B30" s="924"/>
    </row>
    <row r="31" spans="1:2" ht="21">
      <c r="A31" s="913" t="s">
        <v>1524</v>
      </c>
      <c r="B31" s="913"/>
    </row>
    <row r="32" spans="1:2" ht="21">
      <c r="A32" s="913" t="s">
        <v>1525</v>
      </c>
      <c r="B32" s="913"/>
    </row>
    <row r="33" spans="1:2" ht="21">
      <c r="A33" s="915" t="s">
        <v>1638</v>
      </c>
      <c r="B33" s="915"/>
    </row>
    <row r="34" spans="1:2" ht="16.5" customHeight="1" thickBot="1">
      <c r="A34" s="910" t="s">
        <v>1527</v>
      </c>
      <c r="B34" s="910"/>
    </row>
    <row r="35" spans="1:2" ht="16.5" customHeight="1" thickBot="1">
      <c r="A35" s="920" t="s">
        <v>1639</v>
      </c>
      <c r="B35" s="921"/>
    </row>
    <row r="36" spans="1:2" ht="16.5" customHeight="1">
      <c r="A36" s="922" t="s">
        <v>604</v>
      </c>
      <c r="B36" s="923"/>
    </row>
    <row r="37" spans="1:2" ht="16.5" customHeight="1">
      <c r="A37" s="916" t="s">
        <v>345</v>
      </c>
      <c r="B37" s="917"/>
    </row>
    <row r="38" spans="1:2" ht="16.5" customHeight="1">
      <c r="A38" s="918" t="s">
        <v>2110</v>
      </c>
      <c r="B38" s="919"/>
    </row>
    <row r="39" spans="1:2">
      <c r="A39" s="918" t="s">
        <v>2111</v>
      </c>
      <c r="B39" s="919"/>
    </row>
    <row r="40" spans="1:2" ht="16.5" customHeight="1">
      <c r="A40" s="918" t="s">
        <v>2112</v>
      </c>
      <c r="B40" s="919"/>
    </row>
    <row r="41" spans="1:2">
      <c r="A41" s="654"/>
      <c r="B41" s="359" t="s">
        <v>2113</v>
      </c>
    </row>
    <row r="42" spans="1:2" ht="16.5" customHeight="1">
      <c r="A42" s="918" t="s">
        <v>2035</v>
      </c>
      <c r="B42" s="919"/>
    </row>
    <row r="43" spans="1:2" ht="33">
      <c r="A43" s="654"/>
      <c r="B43" s="359" t="s">
        <v>2114</v>
      </c>
    </row>
    <row r="44" spans="1:2" ht="16.5" customHeight="1">
      <c r="A44" s="918" t="s">
        <v>2115</v>
      </c>
      <c r="B44" s="919"/>
    </row>
    <row r="45" spans="1:2">
      <c r="A45" s="654"/>
      <c r="B45" s="359" t="s">
        <v>2116</v>
      </c>
    </row>
    <row r="46" spans="1:2" ht="16.5" customHeight="1">
      <c r="A46" s="918" t="s">
        <v>2039</v>
      </c>
      <c r="B46" s="919"/>
    </row>
    <row r="47" spans="1:2">
      <c r="A47" s="654"/>
      <c r="B47" s="359" t="s">
        <v>2117</v>
      </c>
    </row>
    <row r="48" spans="1:2" ht="16.5" customHeight="1">
      <c r="A48" s="918" t="s">
        <v>2041</v>
      </c>
      <c r="B48" s="919"/>
    </row>
    <row r="49" spans="1:2" ht="16.5" customHeight="1">
      <c r="A49" s="654"/>
      <c r="B49" s="359" t="s">
        <v>2118</v>
      </c>
    </row>
    <row r="50" spans="1:2">
      <c r="A50" s="918" t="s">
        <v>2119</v>
      </c>
      <c r="B50" s="919"/>
    </row>
    <row r="51" spans="1:2" ht="16.5" customHeight="1">
      <c r="A51" s="918" t="s">
        <v>583</v>
      </c>
      <c r="B51" s="919"/>
    </row>
    <row r="52" spans="1:2">
      <c r="A52" s="654"/>
      <c r="B52" s="359" t="s">
        <v>611</v>
      </c>
    </row>
    <row r="53" spans="1:2" ht="16.5" customHeight="1">
      <c r="A53" s="918" t="s">
        <v>518</v>
      </c>
      <c r="B53" s="919"/>
    </row>
    <row r="54" spans="1:2">
      <c r="A54" s="654"/>
      <c r="B54" s="359" t="s">
        <v>612</v>
      </c>
    </row>
    <row r="55" spans="1:2" ht="16.5" customHeight="1">
      <c r="A55" s="918" t="s">
        <v>520</v>
      </c>
      <c r="B55" s="919"/>
    </row>
    <row r="56" spans="1:2">
      <c r="A56" s="654"/>
      <c r="B56" s="359" t="s">
        <v>521</v>
      </c>
    </row>
    <row r="57" spans="1:2" ht="16.5" customHeight="1">
      <c r="A57" s="918" t="s">
        <v>522</v>
      </c>
      <c r="B57" s="919"/>
    </row>
    <row r="58" spans="1:2">
      <c r="A58" s="654"/>
      <c r="B58" s="359" t="s">
        <v>523</v>
      </c>
    </row>
    <row r="59" spans="1:2" ht="16.5" customHeight="1">
      <c r="A59" s="918" t="s">
        <v>613</v>
      </c>
      <c r="B59" s="919"/>
    </row>
    <row r="60" spans="1:2" ht="99">
      <c r="A60" s="654"/>
      <c r="B60" s="359" t="s">
        <v>2120</v>
      </c>
    </row>
    <row r="61" spans="1:2" ht="16.5" customHeight="1">
      <c r="A61" s="918" t="s">
        <v>614</v>
      </c>
      <c r="B61" s="919"/>
    </row>
    <row r="62" spans="1:2">
      <c r="A62" s="654"/>
      <c r="B62" s="359" t="s">
        <v>615</v>
      </c>
    </row>
    <row r="63" spans="1:2" ht="16.5" customHeight="1">
      <c r="A63" s="918" t="s">
        <v>2121</v>
      </c>
      <c r="B63" s="919"/>
    </row>
    <row r="64" spans="1:2" ht="82.5">
      <c r="A64" s="654"/>
      <c r="B64" s="359" t="s">
        <v>2122</v>
      </c>
    </row>
    <row r="65" spans="1:2" ht="16.5" customHeight="1">
      <c r="A65" s="918" t="s">
        <v>527</v>
      </c>
      <c r="B65" s="919"/>
    </row>
    <row r="66" spans="1:2" ht="16.5" customHeight="1">
      <c r="A66" s="654"/>
      <c r="B66" s="359" t="s">
        <v>528</v>
      </c>
    </row>
    <row r="67" spans="1:2">
      <c r="A67" s="918" t="s">
        <v>2123</v>
      </c>
      <c r="B67" s="919"/>
    </row>
    <row r="68" spans="1:2" ht="16.5" customHeight="1">
      <c r="A68" s="918" t="s">
        <v>616</v>
      </c>
      <c r="B68" s="919"/>
    </row>
    <row r="69" spans="1:2">
      <c r="A69" s="654"/>
      <c r="B69" s="359" t="s">
        <v>2124</v>
      </c>
    </row>
    <row r="70" spans="1:2" ht="16.5" customHeight="1">
      <c r="A70" s="918" t="s">
        <v>2125</v>
      </c>
      <c r="B70" s="919"/>
    </row>
    <row r="71" spans="1:2" ht="16.5" customHeight="1">
      <c r="A71" s="654"/>
      <c r="B71" s="359" t="s">
        <v>2126</v>
      </c>
    </row>
    <row r="72" spans="1:2">
      <c r="A72" s="918" t="s">
        <v>618</v>
      </c>
      <c r="B72" s="919"/>
    </row>
    <row r="73" spans="1:2" ht="16.5" customHeight="1">
      <c r="A73" s="918" t="s">
        <v>619</v>
      </c>
      <c r="B73" s="919"/>
    </row>
    <row r="74" spans="1:2" ht="49.5">
      <c r="A74" s="654"/>
      <c r="B74" s="359" t="s">
        <v>620</v>
      </c>
    </row>
    <row r="75" spans="1:2" ht="16.5" customHeight="1">
      <c r="A75" s="918" t="s">
        <v>2127</v>
      </c>
      <c r="B75" s="919"/>
    </row>
    <row r="76" spans="1:2" ht="16.5" customHeight="1">
      <c r="A76" s="654"/>
      <c r="B76" s="359" t="s">
        <v>2128</v>
      </c>
    </row>
    <row r="77" spans="1:2" ht="16.5" customHeight="1">
      <c r="A77" s="918" t="s">
        <v>2129</v>
      </c>
      <c r="B77" s="919"/>
    </row>
    <row r="78" spans="1:2" ht="16.5" customHeight="1">
      <c r="A78" s="918" t="s">
        <v>2060</v>
      </c>
      <c r="B78" s="919"/>
    </row>
    <row r="79" spans="1:2" ht="17.25" customHeight="1">
      <c r="A79" s="918" t="s">
        <v>2130</v>
      </c>
      <c r="B79" s="919"/>
    </row>
    <row r="80" spans="1:2">
      <c r="A80" s="918" t="s">
        <v>1204</v>
      </c>
      <c r="B80" s="919"/>
    </row>
    <row r="81" spans="1:2" ht="17.25" thickBot="1">
      <c r="A81" s="925" t="s">
        <v>533</v>
      </c>
      <c r="B81" s="926"/>
    </row>
    <row r="82" spans="1:2">
      <c r="A82" s="924"/>
      <c r="B82" s="924"/>
    </row>
    <row r="83" spans="1:2" ht="21">
      <c r="A83" s="913" t="s">
        <v>1524</v>
      </c>
      <c r="B83" s="913"/>
    </row>
    <row r="84" spans="1:2" ht="21">
      <c r="A84" s="913" t="s">
        <v>1525</v>
      </c>
      <c r="B84" s="913"/>
    </row>
    <row r="85" spans="1:2" ht="21">
      <c r="A85" s="915" t="s">
        <v>1638</v>
      </c>
      <c r="B85" s="915"/>
    </row>
    <row r="86" spans="1:2" ht="16.5" customHeight="1" thickBot="1">
      <c r="A86" s="910" t="s">
        <v>1527</v>
      </c>
      <c r="B86" s="910"/>
    </row>
    <row r="87" spans="1:2" ht="16.5" customHeight="1" thickBot="1">
      <c r="A87" s="920" t="s">
        <v>1639</v>
      </c>
      <c r="B87" s="921"/>
    </row>
    <row r="88" spans="1:2" ht="16.5" customHeight="1">
      <c r="A88" s="922" t="s">
        <v>604</v>
      </c>
      <c r="B88" s="923"/>
    </row>
    <row r="89" spans="1:2" ht="16.5" customHeight="1">
      <c r="A89" s="916" t="s">
        <v>345</v>
      </c>
      <c r="B89" s="917"/>
    </row>
    <row r="90" spans="1:2" ht="16.5" customHeight="1">
      <c r="A90" s="918" t="s">
        <v>2131</v>
      </c>
      <c r="B90" s="919"/>
    </row>
    <row r="91" spans="1:2">
      <c r="A91" s="918" t="s">
        <v>2132</v>
      </c>
      <c r="B91" s="919"/>
    </row>
    <row r="92" spans="1:2" ht="16.5" customHeight="1">
      <c r="A92" s="918" t="s">
        <v>621</v>
      </c>
      <c r="B92" s="919"/>
    </row>
    <row r="93" spans="1:2" ht="33.75" thickBot="1">
      <c r="A93" s="655"/>
      <c r="B93" s="656" t="s">
        <v>2133</v>
      </c>
    </row>
    <row r="94" spans="1:2">
      <c r="A94" s="924"/>
      <c r="B94" s="924"/>
    </row>
    <row r="95" spans="1:2" ht="21">
      <c r="A95" s="913" t="s">
        <v>1524</v>
      </c>
      <c r="B95" s="913"/>
    </row>
    <row r="96" spans="1:2" ht="21">
      <c r="A96" s="913" t="s">
        <v>1525</v>
      </c>
      <c r="B96" s="913"/>
    </row>
    <row r="97" spans="1:2" ht="21">
      <c r="A97" s="915" t="s">
        <v>1638</v>
      </c>
      <c r="B97" s="915"/>
    </row>
    <row r="98" spans="1:2" ht="17.25" thickBot="1">
      <c r="A98" s="910" t="s">
        <v>1527</v>
      </c>
      <c r="B98" s="910"/>
    </row>
    <row r="99" spans="1:2" ht="17.25" thickBot="1">
      <c r="A99" s="920" t="s">
        <v>1639</v>
      </c>
      <c r="B99" s="921"/>
    </row>
    <row r="100" spans="1:2" ht="16.5" customHeight="1">
      <c r="A100" s="922" t="s">
        <v>604</v>
      </c>
      <c r="B100" s="923"/>
    </row>
    <row r="101" spans="1:2" ht="16.5" customHeight="1">
      <c r="A101" s="916" t="s">
        <v>345</v>
      </c>
      <c r="B101" s="917"/>
    </row>
    <row r="102" spans="1:2" ht="16.5" customHeight="1">
      <c r="A102" s="918" t="s">
        <v>622</v>
      </c>
      <c r="B102" s="919"/>
    </row>
    <row r="103" spans="1:2" ht="16.5" customHeight="1">
      <c r="A103" s="918" t="s">
        <v>623</v>
      </c>
      <c r="B103" s="919"/>
    </row>
    <row r="104" spans="1:2" ht="16.5" customHeight="1">
      <c r="A104" s="918" t="s">
        <v>624</v>
      </c>
      <c r="B104" s="919"/>
    </row>
    <row r="105" spans="1:2" ht="66">
      <c r="A105" s="654"/>
      <c r="B105" s="359" t="s">
        <v>2134</v>
      </c>
    </row>
    <row r="106" spans="1:2" ht="16.5" customHeight="1">
      <c r="A106" s="918" t="s">
        <v>534</v>
      </c>
      <c r="B106" s="919"/>
    </row>
    <row r="107" spans="1:2">
      <c r="A107" s="654"/>
      <c r="B107" s="359" t="s">
        <v>625</v>
      </c>
    </row>
    <row r="108" spans="1:2" ht="16.5" customHeight="1">
      <c r="A108" s="918" t="s">
        <v>423</v>
      </c>
      <c r="B108" s="919"/>
    </row>
    <row r="109" spans="1:2" ht="16.5" customHeight="1">
      <c r="A109" s="918" t="s">
        <v>424</v>
      </c>
      <c r="B109" s="919"/>
    </row>
    <row r="110" spans="1:2" ht="17.25" thickBot="1">
      <c r="A110" s="655"/>
      <c r="B110" s="656" t="s">
        <v>539</v>
      </c>
    </row>
    <row r="111" spans="1:2">
      <c r="A111" s="924"/>
      <c r="B111" s="924"/>
    </row>
    <row r="112" spans="1:2" ht="21">
      <c r="A112" s="913" t="s">
        <v>1524</v>
      </c>
      <c r="B112" s="913"/>
    </row>
    <row r="113" spans="1:2" ht="21">
      <c r="A113" s="913" t="s">
        <v>1525</v>
      </c>
      <c r="B113" s="913"/>
    </row>
    <row r="114" spans="1:2" ht="21">
      <c r="A114" s="915" t="s">
        <v>1638</v>
      </c>
      <c r="B114" s="915"/>
    </row>
    <row r="115" spans="1:2" ht="17.25" thickBot="1">
      <c r="A115" s="910" t="s">
        <v>1527</v>
      </c>
      <c r="B115" s="910"/>
    </row>
    <row r="116" spans="1:2" ht="17.25" thickBot="1">
      <c r="A116" s="920" t="s">
        <v>1639</v>
      </c>
      <c r="B116" s="921"/>
    </row>
    <row r="117" spans="1:2" ht="16.5" customHeight="1">
      <c r="A117" s="922" t="s">
        <v>604</v>
      </c>
      <c r="B117" s="923"/>
    </row>
    <row r="118" spans="1:2" ht="16.5" customHeight="1">
      <c r="A118" s="916" t="s">
        <v>345</v>
      </c>
      <c r="B118" s="917"/>
    </row>
    <row r="119" spans="1:2" ht="16.5" customHeight="1">
      <c r="A119" s="918" t="s">
        <v>2135</v>
      </c>
      <c r="B119" s="919"/>
    </row>
    <row r="120" spans="1:2" ht="16.5" customHeight="1">
      <c r="A120" s="918" t="s">
        <v>2136</v>
      </c>
      <c r="B120" s="919"/>
    </row>
    <row r="121" spans="1:2" ht="16.5" customHeight="1">
      <c r="A121" s="918" t="s">
        <v>626</v>
      </c>
      <c r="B121" s="919"/>
    </row>
    <row r="122" spans="1:2" ht="49.5">
      <c r="A122" s="654"/>
      <c r="B122" s="359" t="s">
        <v>627</v>
      </c>
    </row>
    <row r="123" spans="1:2" ht="16.5" customHeight="1">
      <c r="A123" s="918" t="s">
        <v>2137</v>
      </c>
      <c r="B123" s="919"/>
    </row>
    <row r="124" spans="1:2">
      <c r="A124" s="654"/>
      <c r="B124" s="359" t="s">
        <v>2138</v>
      </c>
    </row>
    <row r="125" spans="1:2" ht="16.5" customHeight="1">
      <c r="A125" s="918" t="s">
        <v>628</v>
      </c>
      <c r="B125" s="919"/>
    </row>
    <row r="126" spans="1:2" ht="66">
      <c r="A126" s="654"/>
      <c r="B126" s="359" t="s">
        <v>629</v>
      </c>
    </row>
    <row r="127" spans="1:2" ht="16.5" customHeight="1">
      <c r="A127" s="918" t="s">
        <v>630</v>
      </c>
      <c r="B127" s="919"/>
    </row>
    <row r="128" spans="1:2">
      <c r="A128" s="654"/>
      <c r="B128" s="359" t="s">
        <v>631</v>
      </c>
    </row>
    <row r="129" spans="1:2" ht="16.5" customHeight="1">
      <c r="A129" s="918" t="s">
        <v>429</v>
      </c>
      <c r="B129" s="919"/>
    </row>
    <row r="130" spans="1:2" ht="17.25" thickBot="1">
      <c r="A130" s="655"/>
      <c r="B130" s="656" t="s">
        <v>600</v>
      </c>
    </row>
    <row r="131" spans="1:2">
      <c r="A131" s="924"/>
      <c r="B131" s="924"/>
    </row>
    <row r="132" spans="1:2" ht="21">
      <c r="A132" s="913" t="s">
        <v>1524</v>
      </c>
      <c r="B132" s="913"/>
    </row>
    <row r="133" spans="1:2" ht="21">
      <c r="A133" s="913" t="s">
        <v>1525</v>
      </c>
      <c r="B133" s="913"/>
    </row>
    <row r="134" spans="1:2" ht="21">
      <c r="A134" s="915" t="s">
        <v>1638</v>
      </c>
      <c r="B134" s="915"/>
    </row>
    <row r="135" spans="1:2" ht="17.25" thickBot="1">
      <c r="A135" s="910" t="s">
        <v>1527</v>
      </c>
      <c r="B135" s="910"/>
    </row>
    <row r="136" spans="1:2" ht="17.25" thickBot="1">
      <c r="A136" s="920" t="s">
        <v>1639</v>
      </c>
      <c r="B136" s="921"/>
    </row>
    <row r="137" spans="1:2" ht="16.5" customHeight="1">
      <c r="A137" s="922" t="s">
        <v>604</v>
      </c>
      <c r="B137" s="923"/>
    </row>
    <row r="138" spans="1:2" ht="16.5" customHeight="1">
      <c r="A138" s="916" t="s">
        <v>345</v>
      </c>
      <c r="B138" s="917"/>
    </row>
    <row r="139" spans="1:2" ht="16.5" customHeight="1" thickBot="1">
      <c r="A139" s="925" t="s">
        <v>2139</v>
      </c>
      <c r="B139" s="926"/>
    </row>
    <row r="140" spans="1:2" ht="16.5" customHeight="1">
      <c r="A140" s="924"/>
      <c r="B140" s="924"/>
    </row>
    <row r="141" spans="1:2" ht="16.5" customHeight="1">
      <c r="A141" s="913" t="s">
        <v>1524</v>
      </c>
      <c r="B141" s="913"/>
    </row>
    <row r="142" spans="1:2" ht="21">
      <c r="A142" s="913" t="s">
        <v>1525</v>
      </c>
      <c r="B142" s="913"/>
    </row>
    <row r="143" spans="1:2" ht="21">
      <c r="A143" s="915" t="s">
        <v>1638</v>
      </c>
      <c r="B143" s="915"/>
    </row>
    <row r="144" spans="1:2" ht="17.25" thickBot="1">
      <c r="A144" s="910" t="s">
        <v>1527</v>
      </c>
      <c r="B144" s="910"/>
    </row>
    <row r="145" spans="1:2" ht="17.25" thickBot="1">
      <c r="A145" s="920" t="s">
        <v>1639</v>
      </c>
      <c r="B145" s="921"/>
    </row>
    <row r="146" spans="1:2">
      <c r="A146" s="922" t="s">
        <v>604</v>
      </c>
      <c r="B146" s="923"/>
    </row>
    <row r="147" spans="1:2">
      <c r="A147" s="916" t="s">
        <v>345</v>
      </c>
      <c r="B147" s="917"/>
    </row>
    <row r="148" spans="1:2">
      <c r="A148" s="918" t="s">
        <v>632</v>
      </c>
      <c r="B148" s="919"/>
    </row>
    <row r="149" spans="1:2">
      <c r="A149" s="918" t="s">
        <v>633</v>
      </c>
      <c r="B149" s="919"/>
    </row>
    <row r="150" spans="1:2">
      <c r="A150" s="918" t="s">
        <v>634</v>
      </c>
      <c r="B150" s="919"/>
    </row>
    <row r="151" spans="1:2" ht="66.75" thickBot="1">
      <c r="A151" s="655"/>
      <c r="B151" s="656" t="s">
        <v>2140</v>
      </c>
    </row>
  </sheetData>
  <mergeCells count="116">
    <mergeCell ref="A148:B148"/>
    <mergeCell ref="A149:B149"/>
    <mergeCell ref="A150:B150"/>
    <mergeCell ref="A50:B50"/>
    <mergeCell ref="A67:B67"/>
    <mergeCell ref="A72:B72"/>
    <mergeCell ref="A91:B91"/>
    <mergeCell ref="A142:B142"/>
    <mergeCell ref="A144:B144"/>
    <mergeCell ref="A145:B145"/>
    <mergeCell ref="A146:B146"/>
    <mergeCell ref="A147:B147"/>
    <mergeCell ref="A63:B63"/>
    <mergeCell ref="A65:B65"/>
    <mergeCell ref="A68:B68"/>
    <mergeCell ref="A70:B70"/>
    <mergeCell ref="A51:B51"/>
    <mergeCell ref="A53:B53"/>
    <mergeCell ref="A55:B55"/>
    <mergeCell ref="A57:B57"/>
    <mergeCell ref="A59:B59"/>
    <mergeCell ref="A61:B61"/>
    <mergeCell ref="A80:B80"/>
    <mergeCell ref="A81:B81"/>
    <mergeCell ref="A7:B7"/>
    <mergeCell ref="A8:B8"/>
    <mergeCell ref="A10:B10"/>
    <mergeCell ref="A11:B11"/>
    <mergeCell ref="A13:B13"/>
    <mergeCell ref="A15:B15"/>
    <mergeCell ref="A1:B1"/>
    <mergeCell ref="A2:B2"/>
    <mergeCell ref="A3:B3"/>
    <mergeCell ref="A4:B4"/>
    <mergeCell ref="A5:B5"/>
    <mergeCell ref="A6:B6"/>
    <mergeCell ref="A26:B26"/>
    <mergeCell ref="A28:B28"/>
    <mergeCell ref="A30:B30"/>
    <mergeCell ref="A31:B31"/>
    <mergeCell ref="A32:B32"/>
    <mergeCell ref="A17:B17"/>
    <mergeCell ref="A19:B19"/>
    <mergeCell ref="A21:B21"/>
    <mergeCell ref="A23:B23"/>
    <mergeCell ref="A24:B24"/>
    <mergeCell ref="A25:B25"/>
    <mergeCell ref="A27:B27"/>
    <mergeCell ref="A40:B40"/>
    <mergeCell ref="A42:B42"/>
    <mergeCell ref="A44:B44"/>
    <mergeCell ref="A46:B46"/>
    <mergeCell ref="A48:B48"/>
    <mergeCell ref="A33:B33"/>
    <mergeCell ref="A34:B34"/>
    <mergeCell ref="A35:B35"/>
    <mergeCell ref="A36:B36"/>
    <mergeCell ref="A37:B37"/>
    <mergeCell ref="A38:B38"/>
    <mergeCell ref="A39:B39"/>
    <mergeCell ref="A82:B82"/>
    <mergeCell ref="A83:B83"/>
    <mergeCell ref="A84:B84"/>
    <mergeCell ref="A85:B85"/>
    <mergeCell ref="A73:B73"/>
    <mergeCell ref="A75:B75"/>
    <mergeCell ref="A77:B77"/>
    <mergeCell ref="A78:B78"/>
    <mergeCell ref="A79:B79"/>
    <mergeCell ref="A94:B94"/>
    <mergeCell ref="A95:B95"/>
    <mergeCell ref="A96:B96"/>
    <mergeCell ref="A97:B97"/>
    <mergeCell ref="A98:B98"/>
    <mergeCell ref="A99:B99"/>
    <mergeCell ref="A86:B86"/>
    <mergeCell ref="A87:B87"/>
    <mergeCell ref="A88:B88"/>
    <mergeCell ref="A89:B89"/>
    <mergeCell ref="A90:B90"/>
    <mergeCell ref="A92:B92"/>
    <mergeCell ref="A108:B108"/>
    <mergeCell ref="A109:B109"/>
    <mergeCell ref="A111:B111"/>
    <mergeCell ref="A112:B112"/>
    <mergeCell ref="A113:B113"/>
    <mergeCell ref="A114:B114"/>
    <mergeCell ref="A100:B100"/>
    <mergeCell ref="A101:B101"/>
    <mergeCell ref="A102:B102"/>
    <mergeCell ref="A103:B103"/>
    <mergeCell ref="A104:B104"/>
    <mergeCell ref="A106:B106"/>
    <mergeCell ref="A121:B121"/>
    <mergeCell ref="A123:B123"/>
    <mergeCell ref="A125:B125"/>
    <mergeCell ref="A127:B127"/>
    <mergeCell ref="A129:B129"/>
    <mergeCell ref="A131:B131"/>
    <mergeCell ref="A115:B115"/>
    <mergeCell ref="A116:B116"/>
    <mergeCell ref="A117:B117"/>
    <mergeCell ref="A118:B118"/>
    <mergeCell ref="A119:B119"/>
    <mergeCell ref="A120:B120"/>
    <mergeCell ref="A138:B138"/>
    <mergeCell ref="A139:B139"/>
    <mergeCell ref="A140:B140"/>
    <mergeCell ref="A141:B141"/>
    <mergeCell ref="A143:B143"/>
    <mergeCell ref="A132:B132"/>
    <mergeCell ref="A133:B133"/>
    <mergeCell ref="A134:B134"/>
    <mergeCell ref="A135:B135"/>
    <mergeCell ref="A136:B136"/>
    <mergeCell ref="A137:B13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8" max="16383" man="1"/>
    <brk id="80" max="16383" man="1"/>
    <brk id="94" max="16383" man="1"/>
    <brk id="111" max="16383" man="1"/>
    <brk id="131"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25"/>
  <sheetViews>
    <sheetView workbookViewId="0">
      <selection activeCell="H21" sqref="H2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213</v>
      </c>
      <c r="D7" s="648">
        <v>0</v>
      </c>
    </row>
    <row r="8" spans="1:4">
      <c r="A8" s="649">
        <v>12430</v>
      </c>
      <c r="B8" s="513">
        <v>150528</v>
      </c>
      <c r="C8" s="650" t="s">
        <v>435</v>
      </c>
      <c r="D8" s="651">
        <v>48527</v>
      </c>
    </row>
    <row r="9" spans="1:4">
      <c r="A9" s="649">
        <v>12430</v>
      </c>
      <c r="B9" s="513">
        <v>150528</v>
      </c>
      <c r="C9" s="650" t="s">
        <v>436</v>
      </c>
      <c r="D9" s="651">
        <v>48527</v>
      </c>
    </row>
    <row r="10" spans="1:4">
      <c r="A10" s="652">
        <v>780</v>
      </c>
      <c r="B10" s="515">
        <v>1278</v>
      </c>
      <c r="C10" s="639" t="s">
        <v>254</v>
      </c>
      <c r="D10" s="547">
        <v>1554</v>
      </c>
    </row>
    <row r="11" spans="1:4">
      <c r="A11" s="652">
        <v>7</v>
      </c>
      <c r="B11" s="515">
        <v>0</v>
      </c>
      <c r="C11" s="639" t="s">
        <v>257</v>
      </c>
      <c r="D11" s="547">
        <v>0</v>
      </c>
    </row>
    <row r="12" spans="1:4">
      <c r="A12" s="652">
        <v>5</v>
      </c>
      <c r="B12" s="515">
        <v>0</v>
      </c>
      <c r="C12" s="639" t="s">
        <v>258</v>
      </c>
      <c r="D12" s="547">
        <v>0</v>
      </c>
    </row>
    <row r="13" spans="1:4">
      <c r="A13" s="652">
        <v>257</v>
      </c>
      <c r="B13" s="515">
        <v>278</v>
      </c>
      <c r="C13" s="639" t="s">
        <v>289</v>
      </c>
      <c r="D13" s="547">
        <v>534</v>
      </c>
    </row>
    <row r="14" spans="1:4">
      <c r="A14" s="652">
        <v>510</v>
      </c>
      <c r="B14" s="515">
        <v>1000</v>
      </c>
      <c r="C14" s="639" t="s">
        <v>261</v>
      </c>
      <c r="D14" s="547">
        <v>1020</v>
      </c>
    </row>
    <row r="15" spans="1:4">
      <c r="A15" s="652">
        <v>2</v>
      </c>
      <c r="B15" s="515">
        <v>0</v>
      </c>
      <c r="C15" s="639" t="s">
        <v>263</v>
      </c>
      <c r="D15" s="547">
        <v>0</v>
      </c>
    </row>
    <row r="16" spans="1:4">
      <c r="A16" s="652">
        <v>2</v>
      </c>
      <c r="B16" s="515">
        <v>0</v>
      </c>
      <c r="C16" s="639" t="s">
        <v>265</v>
      </c>
      <c r="D16" s="547">
        <v>0</v>
      </c>
    </row>
    <row r="17" spans="1:4">
      <c r="A17" s="652">
        <v>11648</v>
      </c>
      <c r="B17" s="515">
        <v>38166</v>
      </c>
      <c r="C17" s="639" t="s">
        <v>271</v>
      </c>
      <c r="D17" s="547">
        <v>36737</v>
      </c>
    </row>
    <row r="18" spans="1:4">
      <c r="A18" s="652">
        <v>6830</v>
      </c>
      <c r="B18" s="515">
        <v>33673</v>
      </c>
      <c r="C18" s="639" t="s">
        <v>272</v>
      </c>
      <c r="D18" s="547">
        <v>33035</v>
      </c>
    </row>
    <row r="19" spans="1:4">
      <c r="A19" s="652">
        <v>990</v>
      </c>
      <c r="B19" s="515">
        <v>664</v>
      </c>
      <c r="C19" s="639" t="s">
        <v>273</v>
      </c>
      <c r="D19" s="547">
        <v>663</v>
      </c>
    </row>
    <row r="20" spans="1:4">
      <c r="A20" s="652">
        <v>3420</v>
      </c>
      <c r="B20" s="515">
        <v>3421</v>
      </c>
      <c r="C20" s="639" t="s">
        <v>274</v>
      </c>
      <c r="D20" s="547">
        <v>2742</v>
      </c>
    </row>
    <row r="21" spans="1:4">
      <c r="A21" s="652">
        <v>369</v>
      </c>
      <c r="B21" s="515">
        <v>369</v>
      </c>
      <c r="C21" s="639" t="s">
        <v>275</v>
      </c>
      <c r="D21" s="547">
        <v>258</v>
      </c>
    </row>
    <row r="22" spans="1:4">
      <c r="A22" s="652">
        <v>39</v>
      </c>
      <c r="B22" s="515">
        <v>39</v>
      </c>
      <c r="C22" s="639" t="s">
        <v>276</v>
      </c>
      <c r="D22" s="547">
        <v>39</v>
      </c>
    </row>
    <row r="23" spans="1:4">
      <c r="A23" s="652">
        <v>0</v>
      </c>
      <c r="B23" s="515">
        <v>111084</v>
      </c>
      <c r="C23" s="639" t="s">
        <v>279</v>
      </c>
      <c r="D23" s="547">
        <v>10236</v>
      </c>
    </row>
    <row r="24" spans="1:4">
      <c r="A24" s="652">
        <v>0</v>
      </c>
      <c r="B24" s="515">
        <v>10216</v>
      </c>
      <c r="C24" s="639" t="s">
        <v>290</v>
      </c>
      <c r="D24" s="547">
        <v>10216</v>
      </c>
    </row>
    <row r="25" spans="1:4" ht="17.25" thickBot="1">
      <c r="A25" s="653">
        <v>0</v>
      </c>
      <c r="B25" s="549">
        <v>100868</v>
      </c>
      <c r="C25" s="641" t="s">
        <v>282</v>
      </c>
      <c r="D25" s="550">
        <v>20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B25"/>
  <sheetViews>
    <sheetView workbookViewId="0">
      <selection activeCell="G15" sqref="G1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604</v>
      </c>
      <c r="B6" s="923"/>
    </row>
    <row r="7" spans="1:2" ht="16.5" customHeight="1">
      <c r="A7" s="916" t="s">
        <v>441</v>
      </c>
      <c r="B7" s="917"/>
    </row>
    <row r="8" spans="1:2" ht="16.5" customHeight="1">
      <c r="A8" s="918" t="s">
        <v>2141</v>
      </c>
      <c r="B8" s="919"/>
    </row>
    <row r="9" spans="1:2" ht="16.5" customHeight="1">
      <c r="A9" s="918" t="s">
        <v>2142</v>
      </c>
      <c r="B9" s="919"/>
    </row>
    <row r="10" spans="1:2" ht="33">
      <c r="A10" s="654"/>
      <c r="B10" s="359" t="s">
        <v>2143</v>
      </c>
    </row>
    <row r="11" spans="1:2" ht="16.5" customHeight="1">
      <c r="A11" s="918" t="s">
        <v>2144</v>
      </c>
      <c r="B11" s="919"/>
    </row>
    <row r="12" spans="1:2" ht="33">
      <c r="A12" s="654"/>
      <c r="B12" s="359" t="s">
        <v>2145</v>
      </c>
    </row>
    <row r="13" spans="1:2" ht="16.5" customHeight="1">
      <c r="A13" s="918" t="s">
        <v>2146</v>
      </c>
      <c r="B13" s="919"/>
    </row>
    <row r="14" spans="1:2" ht="33">
      <c r="A14" s="654"/>
      <c r="B14" s="359" t="s">
        <v>2147</v>
      </c>
    </row>
    <row r="15" spans="1:2" ht="16.5" customHeight="1">
      <c r="A15" s="918" t="s">
        <v>2148</v>
      </c>
      <c r="B15" s="919"/>
    </row>
    <row r="16" spans="1:2" ht="16.5" customHeight="1">
      <c r="A16" s="918" t="s">
        <v>2149</v>
      </c>
      <c r="B16" s="919"/>
    </row>
    <row r="17" spans="1:2" ht="16.5" customHeight="1">
      <c r="A17" s="918" t="s">
        <v>2150</v>
      </c>
      <c r="B17" s="919"/>
    </row>
    <row r="18" spans="1:2" ht="16.5" customHeight="1">
      <c r="A18" s="918" t="s">
        <v>2151</v>
      </c>
      <c r="B18" s="919"/>
    </row>
    <row r="19" spans="1:2" ht="16.5" customHeight="1">
      <c r="A19" s="918" t="s">
        <v>635</v>
      </c>
      <c r="B19" s="919"/>
    </row>
    <row r="20" spans="1:2" ht="16.5" customHeight="1">
      <c r="A20" s="918" t="s">
        <v>2152</v>
      </c>
      <c r="B20" s="919"/>
    </row>
    <row r="21" spans="1:2" ht="16.5" customHeight="1">
      <c r="A21" s="918" t="s">
        <v>636</v>
      </c>
      <c r="B21" s="919"/>
    </row>
    <row r="22" spans="1:2">
      <c r="A22" s="654"/>
      <c r="B22" s="359" t="s">
        <v>637</v>
      </c>
    </row>
    <row r="23" spans="1:2" ht="16.5" customHeight="1">
      <c r="A23" s="918" t="s">
        <v>546</v>
      </c>
      <c r="B23" s="919"/>
    </row>
    <row r="24" spans="1:2" ht="17.25" thickBot="1">
      <c r="A24" s="655"/>
      <c r="B24" s="656" t="s">
        <v>603</v>
      </c>
    </row>
    <row r="25" spans="1:2">
      <c r="A25" s="894"/>
      <c r="B25" s="894"/>
    </row>
  </sheetData>
  <mergeCells count="20">
    <mergeCell ref="A15:B15"/>
    <mergeCell ref="A1:B1"/>
    <mergeCell ref="A2:B2"/>
    <mergeCell ref="A3:B3"/>
    <mergeCell ref="A4:B4"/>
    <mergeCell ref="A5:B5"/>
    <mergeCell ref="A6:B6"/>
    <mergeCell ref="A7:B7"/>
    <mergeCell ref="A8:B8"/>
    <mergeCell ref="A9:B9"/>
    <mergeCell ref="A11:B11"/>
    <mergeCell ref="A13:B13"/>
    <mergeCell ref="A23:B23"/>
    <mergeCell ref="A25:B25"/>
    <mergeCell ref="A16:B16"/>
    <mergeCell ref="A17:B17"/>
    <mergeCell ref="A18:B18"/>
    <mergeCell ref="A19:B19"/>
    <mergeCell ref="A20:B20"/>
    <mergeCell ref="A21:B2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sheetPr>
  <dimension ref="A1:D118"/>
  <sheetViews>
    <sheetView topLeftCell="A67" workbookViewId="0">
      <selection sqref="A1:D118"/>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3578</v>
      </c>
      <c r="C1" s="913"/>
      <c r="D1" s="571"/>
    </row>
    <row r="2" spans="1:4" ht="21">
      <c r="A2" s="407"/>
      <c r="B2" s="913" t="s">
        <v>3579</v>
      </c>
      <c r="C2" s="913"/>
      <c r="D2" s="571"/>
    </row>
    <row r="3" spans="1:4" ht="21">
      <c r="A3" s="407"/>
      <c r="B3" s="915" t="s">
        <v>3700</v>
      </c>
      <c r="C3" s="915"/>
      <c r="D3" s="727"/>
    </row>
    <row r="4" spans="1:4" ht="17.25" thickBot="1">
      <c r="A4" s="577"/>
      <c r="B4" s="910" t="s">
        <v>1416</v>
      </c>
      <c r="C4" s="910"/>
      <c r="D4" s="507" t="s">
        <v>1417</v>
      </c>
    </row>
    <row r="5" spans="1:4">
      <c r="A5" s="901" t="s">
        <v>3701</v>
      </c>
      <c r="B5" s="903" t="s">
        <v>3533</v>
      </c>
      <c r="C5" s="903" t="s">
        <v>3702</v>
      </c>
      <c r="D5" s="908" t="s">
        <v>3535</v>
      </c>
    </row>
    <row r="6" spans="1:4" ht="17.25" thickBot="1">
      <c r="A6" s="911"/>
      <c r="B6" s="912"/>
      <c r="C6" s="912"/>
      <c r="D6" s="914"/>
    </row>
    <row r="7" spans="1:4">
      <c r="A7" s="646">
        <v>0</v>
      </c>
      <c r="B7" s="511">
        <v>0</v>
      </c>
      <c r="C7" s="647" t="s">
        <v>217</v>
      </c>
      <c r="D7" s="648">
        <v>0</v>
      </c>
    </row>
    <row r="8" spans="1:4">
      <c r="A8" s="649">
        <v>42765</v>
      </c>
      <c r="B8" s="513">
        <v>51640</v>
      </c>
      <c r="C8" s="650" t="s">
        <v>249</v>
      </c>
      <c r="D8" s="651">
        <v>53821</v>
      </c>
    </row>
    <row r="9" spans="1:4">
      <c r="A9" s="649">
        <v>25599</v>
      </c>
      <c r="B9" s="513">
        <v>27708</v>
      </c>
      <c r="C9" s="650" t="s">
        <v>250</v>
      </c>
      <c r="D9" s="651">
        <v>28208</v>
      </c>
    </row>
    <row r="10" spans="1:4">
      <c r="A10" s="652">
        <v>25599</v>
      </c>
      <c r="B10" s="515">
        <v>27708</v>
      </c>
      <c r="C10" s="639" t="s">
        <v>251</v>
      </c>
      <c r="D10" s="547">
        <v>28208</v>
      </c>
    </row>
    <row r="11" spans="1:4">
      <c r="A11" s="652">
        <v>0</v>
      </c>
      <c r="B11" s="515">
        <v>8</v>
      </c>
      <c r="C11" s="639" t="s">
        <v>252</v>
      </c>
      <c r="D11" s="547">
        <v>8</v>
      </c>
    </row>
    <row r="12" spans="1:4">
      <c r="A12" s="652">
        <v>0</v>
      </c>
      <c r="B12" s="515">
        <v>8</v>
      </c>
      <c r="C12" s="639" t="s">
        <v>253</v>
      </c>
      <c r="D12" s="547">
        <v>8</v>
      </c>
    </row>
    <row r="13" spans="1:4">
      <c r="A13" s="652">
        <v>9069</v>
      </c>
      <c r="B13" s="515">
        <v>10936</v>
      </c>
      <c r="C13" s="639" t="s">
        <v>254</v>
      </c>
      <c r="D13" s="547">
        <v>11386</v>
      </c>
    </row>
    <row r="14" spans="1:4">
      <c r="A14" s="652">
        <v>884</v>
      </c>
      <c r="B14" s="515">
        <v>3250</v>
      </c>
      <c r="C14" s="639" t="s">
        <v>255</v>
      </c>
      <c r="D14" s="547">
        <v>2150</v>
      </c>
    </row>
    <row r="15" spans="1:4">
      <c r="A15" s="652">
        <v>0</v>
      </c>
      <c r="B15" s="515">
        <v>18</v>
      </c>
      <c r="C15" s="639" t="s">
        <v>256</v>
      </c>
      <c r="D15" s="547">
        <v>18</v>
      </c>
    </row>
    <row r="16" spans="1:4">
      <c r="A16" s="652">
        <v>0</v>
      </c>
      <c r="B16" s="515">
        <v>20</v>
      </c>
      <c r="C16" s="639" t="s">
        <v>257</v>
      </c>
      <c r="D16" s="547">
        <v>20</v>
      </c>
    </row>
    <row r="17" spans="1:4">
      <c r="A17" s="652">
        <v>0</v>
      </c>
      <c r="B17" s="515">
        <v>10</v>
      </c>
      <c r="C17" s="639" t="s">
        <v>258</v>
      </c>
      <c r="D17" s="547">
        <v>10</v>
      </c>
    </row>
    <row r="18" spans="1:4">
      <c r="A18" s="652">
        <v>87</v>
      </c>
      <c r="B18" s="515">
        <v>383</v>
      </c>
      <c r="C18" s="639" t="s">
        <v>259</v>
      </c>
      <c r="D18" s="547">
        <v>383</v>
      </c>
    </row>
    <row r="19" spans="1:4">
      <c r="A19" s="652">
        <v>720</v>
      </c>
      <c r="B19" s="515">
        <v>1200</v>
      </c>
      <c r="C19" s="639" t="s">
        <v>260</v>
      </c>
      <c r="D19" s="547">
        <v>1200</v>
      </c>
    </row>
    <row r="20" spans="1:4">
      <c r="A20" s="652">
        <v>7364</v>
      </c>
      <c r="B20" s="515">
        <v>6048</v>
      </c>
      <c r="C20" s="639" t="s">
        <v>261</v>
      </c>
      <c r="D20" s="547">
        <v>7598</v>
      </c>
    </row>
    <row r="21" spans="1:4">
      <c r="A21" s="652">
        <v>13</v>
      </c>
      <c r="B21" s="515">
        <v>7</v>
      </c>
      <c r="C21" s="639" t="s">
        <v>262</v>
      </c>
      <c r="D21" s="547">
        <v>7</v>
      </c>
    </row>
    <row r="22" spans="1:4">
      <c r="A22" s="652">
        <v>1</v>
      </c>
      <c r="B22" s="515">
        <v>100</v>
      </c>
      <c r="C22" s="639" t="s">
        <v>263</v>
      </c>
      <c r="D22" s="547">
        <v>100</v>
      </c>
    </row>
    <row r="23" spans="1:4">
      <c r="A23" s="652">
        <v>1</v>
      </c>
      <c r="B23" s="515">
        <v>100</v>
      </c>
      <c r="C23" s="639" t="s">
        <v>265</v>
      </c>
      <c r="D23" s="547">
        <v>100</v>
      </c>
    </row>
    <row r="24" spans="1:4">
      <c r="A24" s="652">
        <v>16529</v>
      </c>
      <c r="B24" s="515">
        <v>16609</v>
      </c>
      <c r="C24" s="639" t="s">
        <v>271</v>
      </c>
      <c r="D24" s="547">
        <v>16659</v>
      </c>
    </row>
    <row r="25" spans="1:4">
      <c r="A25" s="652">
        <v>493</v>
      </c>
      <c r="B25" s="515">
        <v>493</v>
      </c>
      <c r="C25" s="639" t="s">
        <v>272</v>
      </c>
      <c r="D25" s="547">
        <v>493</v>
      </c>
    </row>
    <row r="26" spans="1:4">
      <c r="A26" s="652">
        <v>7218</v>
      </c>
      <c r="B26" s="515">
        <v>7218</v>
      </c>
      <c r="C26" s="639" t="s">
        <v>273</v>
      </c>
      <c r="D26" s="547">
        <v>7218</v>
      </c>
    </row>
    <row r="27" spans="1:4">
      <c r="A27" s="652">
        <v>8806</v>
      </c>
      <c r="B27" s="515">
        <v>8898</v>
      </c>
      <c r="C27" s="639" t="s">
        <v>274</v>
      </c>
      <c r="D27" s="547">
        <v>8936</v>
      </c>
    </row>
    <row r="28" spans="1:4">
      <c r="A28" s="652">
        <v>12</v>
      </c>
      <c r="B28" s="515">
        <v>0</v>
      </c>
      <c r="C28" s="639" t="s">
        <v>276</v>
      </c>
      <c r="D28" s="547">
        <v>12</v>
      </c>
    </row>
    <row r="29" spans="1:4">
      <c r="A29" s="652">
        <v>0</v>
      </c>
      <c r="B29" s="515">
        <v>55</v>
      </c>
      <c r="C29" s="639" t="s">
        <v>279</v>
      </c>
      <c r="D29" s="547">
        <v>55</v>
      </c>
    </row>
    <row r="30" spans="1:4" ht="17.25" thickBot="1">
      <c r="A30" s="653">
        <v>0</v>
      </c>
      <c r="B30" s="549">
        <v>55</v>
      </c>
      <c r="C30" s="641" t="s">
        <v>282</v>
      </c>
      <c r="D30" s="550">
        <v>55</v>
      </c>
    </row>
    <row r="31" spans="1:4" ht="21">
      <c r="A31" s="407"/>
      <c r="B31" s="913" t="s">
        <v>3578</v>
      </c>
      <c r="C31" s="913"/>
      <c r="D31" s="571"/>
    </row>
    <row r="32" spans="1:4" ht="21">
      <c r="A32" s="407"/>
      <c r="B32" s="913" t="s">
        <v>3579</v>
      </c>
      <c r="C32" s="913"/>
      <c r="D32" s="571"/>
    </row>
    <row r="33" spans="1:4" ht="21">
      <c r="A33" s="407"/>
      <c r="B33" s="915" t="s">
        <v>3700</v>
      </c>
      <c r="C33" s="915"/>
      <c r="D33" s="727"/>
    </row>
    <row r="34" spans="1:4" ht="17.25" thickBot="1">
      <c r="A34" s="577"/>
      <c r="B34" s="910" t="s">
        <v>3639</v>
      </c>
      <c r="C34" s="910"/>
      <c r="D34" s="507" t="s">
        <v>3703</v>
      </c>
    </row>
    <row r="35" spans="1:4">
      <c r="A35" s="901" t="s">
        <v>3701</v>
      </c>
      <c r="B35" s="903" t="s">
        <v>3533</v>
      </c>
      <c r="C35" s="903" t="s">
        <v>3702</v>
      </c>
      <c r="D35" s="908" t="s">
        <v>3535</v>
      </c>
    </row>
    <row r="36" spans="1:4" ht="17.25" thickBot="1">
      <c r="A36" s="911"/>
      <c r="B36" s="912"/>
      <c r="C36" s="912"/>
      <c r="D36" s="914"/>
    </row>
    <row r="37" spans="1:4">
      <c r="A37" s="646">
        <v>0</v>
      </c>
      <c r="B37" s="511">
        <v>0</v>
      </c>
      <c r="C37" s="647" t="s">
        <v>217</v>
      </c>
      <c r="D37" s="648">
        <v>0</v>
      </c>
    </row>
    <row r="38" spans="1:4">
      <c r="A38" s="649">
        <v>17166</v>
      </c>
      <c r="B38" s="513">
        <v>23932</v>
      </c>
      <c r="C38" s="650" t="s">
        <v>291</v>
      </c>
      <c r="D38" s="651">
        <v>25613</v>
      </c>
    </row>
    <row r="39" spans="1:4">
      <c r="A39" s="652">
        <v>3907</v>
      </c>
      <c r="B39" s="515">
        <v>7528</v>
      </c>
      <c r="C39" s="639" t="s">
        <v>292</v>
      </c>
      <c r="D39" s="547">
        <v>7286</v>
      </c>
    </row>
    <row r="40" spans="1:4">
      <c r="A40" s="652">
        <v>3400</v>
      </c>
      <c r="B40" s="515">
        <v>4639</v>
      </c>
      <c r="C40" s="639" t="s">
        <v>254</v>
      </c>
      <c r="D40" s="547">
        <v>4639</v>
      </c>
    </row>
    <row r="41" spans="1:4">
      <c r="A41" s="652">
        <v>0</v>
      </c>
      <c r="B41" s="515">
        <v>237</v>
      </c>
      <c r="C41" s="639" t="s">
        <v>255</v>
      </c>
      <c r="D41" s="547">
        <v>237</v>
      </c>
    </row>
    <row r="42" spans="1:4">
      <c r="A42" s="652">
        <v>0</v>
      </c>
      <c r="B42" s="515">
        <v>44</v>
      </c>
      <c r="C42" s="639" t="s">
        <v>259</v>
      </c>
      <c r="D42" s="547">
        <v>44</v>
      </c>
    </row>
    <row r="43" spans="1:4">
      <c r="A43" s="652">
        <v>0</v>
      </c>
      <c r="B43" s="515">
        <v>55</v>
      </c>
      <c r="C43" s="639" t="s">
        <v>260</v>
      </c>
      <c r="D43" s="547">
        <v>55</v>
      </c>
    </row>
    <row r="44" spans="1:4">
      <c r="A44" s="652">
        <v>3400</v>
      </c>
      <c r="B44" s="515">
        <v>4288</v>
      </c>
      <c r="C44" s="639" t="s">
        <v>289</v>
      </c>
      <c r="D44" s="547">
        <v>4288</v>
      </c>
    </row>
    <row r="45" spans="1:4">
      <c r="A45" s="652">
        <v>0</v>
      </c>
      <c r="B45" s="515">
        <v>15</v>
      </c>
      <c r="C45" s="639" t="s">
        <v>261</v>
      </c>
      <c r="D45" s="547">
        <v>15</v>
      </c>
    </row>
    <row r="46" spans="1:4">
      <c r="A46" s="652">
        <v>0</v>
      </c>
      <c r="B46" s="515">
        <v>130</v>
      </c>
      <c r="C46" s="639" t="s">
        <v>263</v>
      </c>
      <c r="D46" s="547">
        <v>130</v>
      </c>
    </row>
    <row r="47" spans="1:4">
      <c r="A47" s="652">
        <v>0</v>
      </c>
      <c r="B47" s="515">
        <v>130</v>
      </c>
      <c r="C47" s="639" t="s">
        <v>264</v>
      </c>
      <c r="D47" s="547">
        <v>130</v>
      </c>
    </row>
    <row r="48" spans="1:4">
      <c r="A48" s="652">
        <v>386</v>
      </c>
      <c r="B48" s="515">
        <v>2333</v>
      </c>
      <c r="C48" s="639" t="s">
        <v>267</v>
      </c>
      <c r="D48" s="547">
        <v>2333</v>
      </c>
    </row>
    <row r="49" spans="1:4">
      <c r="A49" s="652">
        <v>386</v>
      </c>
      <c r="B49" s="515">
        <v>2333</v>
      </c>
      <c r="C49" s="639" t="s">
        <v>270</v>
      </c>
      <c r="D49" s="547">
        <v>2333</v>
      </c>
    </row>
    <row r="50" spans="1:4">
      <c r="A50" s="652">
        <v>120</v>
      </c>
      <c r="B50" s="515">
        <v>426</v>
      </c>
      <c r="C50" s="639" t="s">
        <v>271</v>
      </c>
      <c r="D50" s="547">
        <v>184</v>
      </c>
    </row>
    <row r="51" spans="1:4">
      <c r="A51" s="652">
        <v>0</v>
      </c>
      <c r="B51" s="515">
        <v>346</v>
      </c>
      <c r="C51" s="639" t="s">
        <v>273</v>
      </c>
      <c r="D51" s="547">
        <v>0</v>
      </c>
    </row>
    <row r="52" spans="1:4">
      <c r="A52" s="652">
        <v>0</v>
      </c>
      <c r="B52" s="515">
        <v>16</v>
      </c>
      <c r="C52" s="639" t="s">
        <v>274</v>
      </c>
      <c r="D52" s="547">
        <v>9</v>
      </c>
    </row>
    <row r="53" spans="1:4">
      <c r="A53" s="652">
        <v>120</v>
      </c>
      <c r="B53" s="515">
        <v>13</v>
      </c>
      <c r="C53" s="639" t="s">
        <v>275</v>
      </c>
      <c r="D53" s="547">
        <v>148</v>
      </c>
    </row>
    <row r="54" spans="1:4" ht="17.25" thickBot="1">
      <c r="A54" s="653">
        <v>0</v>
      </c>
      <c r="B54" s="549">
        <v>51</v>
      </c>
      <c r="C54" s="641" t="s">
        <v>276</v>
      </c>
      <c r="D54" s="550">
        <v>27</v>
      </c>
    </row>
    <row r="55" spans="1:4" ht="21">
      <c r="A55" s="407"/>
      <c r="B55" s="913" t="s">
        <v>3578</v>
      </c>
      <c r="C55" s="913"/>
      <c r="D55" s="571"/>
    </row>
    <row r="56" spans="1:4" ht="21">
      <c r="A56" s="407"/>
      <c r="B56" s="913" t="s">
        <v>3579</v>
      </c>
      <c r="C56" s="913"/>
      <c r="D56" s="571"/>
    </row>
    <row r="57" spans="1:4" ht="21">
      <c r="A57" s="407"/>
      <c r="B57" s="915" t="s">
        <v>3700</v>
      </c>
      <c r="C57" s="915"/>
      <c r="D57" s="727"/>
    </row>
    <row r="58" spans="1:4" ht="17.25" thickBot="1">
      <c r="A58" s="577"/>
      <c r="B58" s="910" t="s">
        <v>3639</v>
      </c>
      <c r="C58" s="910"/>
      <c r="D58" s="507" t="s">
        <v>3703</v>
      </c>
    </row>
    <row r="59" spans="1:4">
      <c r="A59" s="901" t="s">
        <v>3701</v>
      </c>
      <c r="B59" s="903" t="s">
        <v>3533</v>
      </c>
      <c r="C59" s="903" t="s">
        <v>3702</v>
      </c>
      <c r="D59" s="908" t="s">
        <v>3535</v>
      </c>
    </row>
    <row r="60" spans="1:4" ht="17.25" thickBot="1">
      <c r="A60" s="911"/>
      <c r="B60" s="912"/>
      <c r="C60" s="912"/>
      <c r="D60" s="914"/>
    </row>
    <row r="61" spans="1:4">
      <c r="A61" s="646">
        <v>0</v>
      </c>
      <c r="B61" s="511">
        <v>0</v>
      </c>
      <c r="C61" s="647" t="s">
        <v>217</v>
      </c>
      <c r="D61" s="648">
        <v>0</v>
      </c>
    </row>
    <row r="62" spans="1:4">
      <c r="A62" s="649">
        <v>0</v>
      </c>
      <c r="B62" s="513">
        <v>0</v>
      </c>
      <c r="C62" s="650" t="s">
        <v>291</v>
      </c>
      <c r="D62" s="651">
        <v>0</v>
      </c>
    </row>
    <row r="63" spans="1:4">
      <c r="A63" s="652">
        <v>2361</v>
      </c>
      <c r="B63" s="515">
        <v>2518</v>
      </c>
      <c r="C63" s="639" t="s">
        <v>299</v>
      </c>
      <c r="D63" s="547">
        <v>3350</v>
      </c>
    </row>
    <row r="64" spans="1:4">
      <c r="A64" s="652">
        <v>2361</v>
      </c>
      <c r="B64" s="515">
        <v>2518</v>
      </c>
      <c r="C64" s="639" t="s">
        <v>254</v>
      </c>
      <c r="D64" s="547">
        <v>3350</v>
      </c>
    </row>
    <row r="65" spans="1:4">
      <c r="A65" s="652">
        <v>0</v>
      </c>
      <c r="B65" s="515">
        <v>10</v>
      </c>
      <c r="C65" s="639" t="s">
        <v>257</v>
      </c>
      <c r="D65" s="547">
        <v>0</v>
      </c>
    </row>
    <row r="66" spans="1:4">
      <c r="A66" s="652">
        <v>2357</v>
      </c>
      <c r="B66" s="515">
        <v>2508</v>
      </c>
      <c r="C66" s="639" t="s">
        <v>289</v>
      </c>
      <c r="D66" s="547">
        <v>3350</v>
      </c>
    </row>
    <row r="67" spans="1:4" ht="17.25" thickBot="1">
      <c r="A67" s="653">
        <v>4</v>
      </c>
      <c r="B67" s="549">
        <v>0</v>
      </c>
      <c r="C67" s="641" t="s">
        <v>262</v>
      </c>
      <c r="D67" s="550">
        <v>0</v>
      </c>
    </row>
    <row r="68" spans="1:4" ht="21">
      <c r="A68" s="407"/>
      <c r="B68" s="913" t="s">
        <v>3578</v>
      </c>
      <c r="C68" s="913"/>
      <c r="D68" s="571"/>
    </row>
    <row r="69" spans="1:4" ht="21">
      <c r="A69" s="407"/>
      <c r="B69" s="913" t="s">
        <v>3579</v>
      </c>
      <c r="C69" s="913"/>
      <c r="D69" s="571"/>
    </row>
    <row r="70" spans="1:4" ht="21">
      <c r="A70" s="407"/>
      <c r="B70" s="915" t="s">
        <v>3700</v>
      </c>
      <c r="C70" s="915"/>
      <c r="D70" s="727"/>
    </row>
    <row r="71" spans="1:4" ht="17.25" thickBot="1">
      <c r="A71" s="577"/>
      <c r="B71" s="910" t="s">
        <v>3639</v>
      </c>
      <c r="C71" s="910"/>
      <c r="D71" s="507" t="s">
        <v>3703</v>
      </c>
    </row>
    <row r="72" spans="1:4">
      <c r="A72" s="901" t="s">
        <v>3701</v>
      </c>
      <c r="B72" s="903" t="s">
        <v>3533</v>
      </c>
      <c r="C72" s="903" t="s">
        <v>3702</v>
      </c>
      <c r="D72" s="908" t="s">
        <v>3535</v>
      </c>
    </row>
    <row r="73" spans="1:4" ht="17.25" thickBot="1">
      <c r="A73" s="911"/>
      <c r="B73" s="912"/>
      <c r="C73" s="912"/>
      <c r="D73" s="914"/>
    </row>
    <row r="74" spans="1:4">
      <c r="A74" s="646">
        <v>0</v>
      </c>
      <c r="B74" s="511">
        <v>0</v>
      </c>
      <c r="C74" s="647" t="s">
        <v>217</v>
      </c>
      <c r="D74" s="648">
        <v>0</v>
      </c>
    </row>
    <row r="75" spans="1:4">
      <c r="A75" s="649">
        <v>0</v>
      </c>
      <c r="B75" s="513">
        <v>0</v>
      </c>
      <c r="C75" s="650" t="s">
        <v>291</v>
      </c>
      <c r="D75" s="651">
        <v>0</v>
      </c>
    </row>
    <row r="76" spans="1:4">
      <c r="A76" s="652">
        <v>4368</v>
      </c>
      <c r="B76" s="515">
        <v>4750</v>
      </c>
      <c r="C76" s="639" t="s">
        <v>301</v>
      </c>
      <c r="D76" s="547">
        <v>5380</v>
      </c>
    </row>
    <row r="77" spans="1:4">
      <c r="A77" s="652">
        <v>4009</v>
      </c>
      <c r="B77" s="515">
        <v>4720</v>
      </c>
      <c r="C77" s="639" t="s">
        <v>254</v>
      </c>
      <c r="D77" s="547">
        <v>5350</v>
      </c>
    </row>
    <row r="78" spans="1:4">
      <c r="A78" s="652">
        <v>2</v>
      </c>
      <c r="B78" s="515">
        <v>0</v>
      </c>
      <c r="C78" s="639" t="s">
        <v>257</v>
      </c>
      <c r="D78" s="547">
        <v>0</v>
      </c>
    </row>
    <row r="79" spans="1:4">
      <c r="A79" s="652">
        <v>3985</v>
      </c>
      <c r="B79" s="515">
        <v>4700</v>
      </c>
      <c r="C79" s="639" t="s">
        <v>289</v>
      </c>
      <c r="D79" s="547">
        <v>5330</v>
      </c>
    </row>
    <row r="80" spans="1:4">
      <c r="A80" s="652">
        <v>22</v>
      </c>
      <c r="B80" s="515">
        <v>20</v>
      </c>
      <c r="C80" s="639" t="s">
        <v>261</v>
      </c>
      <c r="D80" s="547">
        <v>20</v>
      </c>
    </row>
    <row r="81" spans="1:4">
      <c r="A81" s="652">
        <v>335</v>
      </c>
      <c r="B81" s="515">
        <v>0</v>
      </c>
      <c r="C81" s="639" t="s">
        <v>263</v>
      </c>
      <c r="D81" s="547">
        <v>0</v>
      </c>
    </row>
    <row r="82" spans="1:4">
      <c r="A82" s="652">
        <v>335</v>
      </c>
      <c r="B82" s="515">
        <v>0</v>
      </c>
      <c r="C82" s="639" t="s">
        <v>265</v>
      </c>
      <c r="D82" s="547">
        <v>0</v>
      </c>
    </row>
    <row r="83" spans="1:4">
      <c r="A83" s="652">
        <v>24</v>
      </c>
      <c r="B83" s="515">
        <v>30</v>
      </c>
      <c r="C83" s="639" t="s">
        <v>267</v>
      </c>
      <c r="D83" s="547">
        <v>30</v>
      </c>
    </row>
    <row r="84" spans="1:4">
      <c r="A84" s="652">
        <v>8</v>
      </c>
      <c r="B84" s="515">
        <v>0</v>
      </c>
      <c r="C84" s="639" t="s">
        <v>294</v>
      </c>
      <c r="D84" s="547">
        <v>0</v>
      </c>
    </row>
    <row r="85" spans="1:4" ht="17.25" thickBot="1">
      <c r="A85" s="653">
        <v>16</v>
      </c>
      <c r="B85" s="549">
        <v>30</v>
      </c>
      <c r="C85" s="641" t="s">
        <v>269</v>
      </c>
      <c r="D85" s="550">
        <v>30</v>
      </c>
    </row>
    <row r="86" spans="1:4" ht="21">
      <c r="A86" s="407"/>
      <c r="B86" s="913" t="s">
        <v>3578</v>
      </c>
      <c r="C86" s="913"/>
      <c r="D86" s="571"/>
    </row>
    <row r="87" spans="1:4" ht="21">
      <c r="A87" s="407"/>
      <c r="B87" s="913" t="s">
        <v>3579</v>
      </c>
      <c r="C87" s="913"/>
      <c r="D87" s="571"/>
    </row>
    <row r="88" spans="1:4" ht="21">
      <c r="A88" s="407"/>
      <c r="B88" s="915" t="s">
        <v>3700</v>
      </c>
      <c r="C88" s="915"/>
      <c r="D88" s="727"/>
    </row>
    <row r="89" spans="1:4" ht="17.25" thickBot="1">
      <c r="A89" s="577"/>
      <c r="B89" s="910" t="s">
        <v>3639</v>
      </c>
      <c r="C89" s="910"/>
      <c r="D89" s="507" t="s">
        <v>3703</v>
      </c>
    </row>
    <row r="90" spans="1:4">
      <c r="A90" s="901" t="s">
        <v>3701</v>
      </c>
      <c r="B90" s="903" t="s">
        <v>3533</v>
      </c>
      <c r="C90" s="903" t="s">
        <v>3702</v>
      </c>
      <c r="D90" s="908" t="s">
        <v>3535</v>
      </c>
    </row>
    <row r="91" spans="1:4" ht="17.25" thickBot="1">
      <c r="A91" s="911"/>
      <c r="B91" s="912"/>
      <c r="C91" s="912"/>
      <c r="D91" s="914"/>
    </row>
    <row r="92" spans="1:4">
      <c r="A92" s="646">
        <v>0</v>
      </c>
      <c r="B92" s="511">
        <v>0</v>
      </c>
      <c r="C92" s="647" t="s">
        <v>217</v>
      </c>
      <c r="D92" s="648">
        <v>0</v>
      </c>
    </row>
    <row r="93" spans="1:4">
      <c r="A93" s="649">
        <v>0</v>
      </c>
      <c r="B93" s="513">
        <v>0</v>
      </c>
      <c r="C93" s="650" t="s">
        <v>291</v>
      </c>
      <c r="D93" s="651">
        <v>0</v>
      </c>
    </row>
    <row r="94" spans="1:4">
      <c r="A94" s="652">
        <v>4413</v>
      </c>
      <c r="B94" s="515">
        <v>4510</v>
      </c>
      <c r="C94" s="639" t="s">
        <v>302</v>
      </c>
      <c r="D94" s="547">
        <v>4971</v>
      </c>
    </row>
    <row r="95" spans="1:4">
      <c r="A95" s="652">
        <v>2913</v>
      </c>
      <c r="B95" s="515">
        <v>4510</v>
      </c>
      <c r="C95" s="639" t="s">
        <v>254</v>
      </c>
      <c r="D95" s="547">
        <v>4971</v>
      </c>
    </row>
    <row r="96" spans="1:4">
      <c r="A96" s="652">
        <v>815</v>
      </c>
      <c r="B96" s="515">
        <v>1260</v>
      </c>
      <c r="C96" s="639" t="s">
        <v>255</v>
      </c>
      <c r="D96" s="547">
        <v>1720</v>
      </c>
    </row>
    <row r="97" spans="1:4">
      <c r="A97" s="652">
        <v>23</v>
      </c>
      <c r="B97" s="515">
        <v>50</v>
      </c>
      <c r="C97" s="639" t="s">
        <v>256</v>
      </c>
      <c r="D97" s="547">
        <v>51</v>
      </c>
    </row>
    <row r="98" spans="1:4">
      <c r="A98" s="652">
        <v>2</v>
      </c>
      <c r="B98" s="515">
        <v>0</v>
      </c>
      <c r="C98" s="639" t="s">
        <v>258</v>
      </c>
      <c r="D98" s="547">
        <v>0</v>
      </c>
    </row>
    <row r="99" spans="1:4">
      <c r="A99" s="652">
        <v>548</v>
      </c>
      <c r="B99" s="515">
        <v>1800</v>
      </c>
      <c r="C99" s="639" t="s">
        <v>259</v>
      </c>
      <c r="D99" s="547">
        <v>1800</v>
      </c>
    </row>
    <row r="100" spans="1:4">
      <c r="A100" s="652">
        <v>711</v>
      </c>
      <c r="B100" s="515">
        <v>400</v>
      </c>
      <c r="C100" s="639" t="s">
        <v>260</v>
      </c>
      <c r="D100" s="547">
        <v>400</v>
      </c>
    </row>
    <row r="101" spans="1:4">
      <c r="A101" s="652">
        <v>814</v>
      </c>
      <c r="B101" s="515">
        <v>1000</v>
      </c>
      <c r="C101" s="639" t="s">
        <v>289</v>
      </c>
      <c r="D101" s="547">
        <v>1000</v>
      </c>
    </row>
    <row r="102" spans="1:4" ht="33">
      <c r="A102" s="652">
        <v>1500</v>
      </c>
      <c r="B102" s="515">
        <v>0</v>
      </c>
      <c r="C102" s="639" t="s">
        <v>283</v>
      </c>
      <c r="D102" s="547">
        <v>0</v>
      </c>
    </row>
    <row r="103" spans="1:4" ht="17.25" thickBot="1">
      <c r="A103" s="653">
        <v>1500</v>
      </c>
      <c r="B103" s="549">
        <v>0</v>
      </c>
      <c r="C103" s="641" t="s">
        <v>303</v>
      </c>
      <c r="D103" s="550">
        <v>0</v>
      </c>
    </row>
    <row r="104" spans="1:4" ht="21">
      <c r="A104" s="407"/>
      <c r="B104" s="913" t="s">
        <v>3578</v>
      </c>
      <c r="C104" s="913"/>
      <c r="D104" s="571"/>
    </row>
    <row r="105" spans="1:4" ht="21">
      <c r="A105" s="407"/>
      <c r="B105" s="913" t="s">
        <v>3579</v>
      </c>
      <c r="C105" s="913"/>
      <c r="D105" s="571"/>
    </row>
    <row r="106" spans="1:4" ht="21">
      <c r="A106" s="407"/>
      <c r="B106" s="915" t="s">
        <v>3700</v>
      </c>
      <c r="C106" s="915"/>
      <c r="D106" s="727"/>
    </row>
    <row r="107" spans="1:4" ht="17.25" thickBot="1">
      <c r="A107" s="577"/>
      <c r="B107" s="910" t="s">
        <v>3639</v>
      </c>
      <c r="C107" s="910"/>
      <c r="D107" s="507" t="s">
        <v>3703</v>
      </c>
    </row>
    <row r="108" spans="1:4">
      <c r="A108" s="901" t="s">
        <v>3701</v>
      </c>
      <c r="B108" s="903" t="s">
        <v>3533</v>
      </c>
      <c r="C108" s="903" t="s">
        <v>3702</v>
      </c>
      <c r="D108" s="908" t="s">
        <v>3535</v>
      </c>
    </row>
    <row r="109" spans="1:4" ht="17.25" thickBot="1">
      <c r="A109" s="911"/>
      <c r="B109" s="912"/>
      <c r="C109" s="912"/>
      <c r="D109" s="914"/>
    </row>
    <row r="110" spans="1:4">
      <c r="A110" s="646">
        <v>0</v>
      </c>
      <c r="B110" s="511">
        <v>0</v>
      </c>
      <c r="C110" s="647" t="s">
        <v>217</v>
      </c>
      <c r="D110" s="648">
        <v>0</v>
      </c>
    </row>
    <row r="111" spans="1:4">
      <c r="A111" s="649">
        <v>0</v>
      </c>
      <c r="B111" s="513">
        <v>0</v>
      </c>
      <c r="C111" s="650" t="s">
        <v>291</v>
      </c>
      <c r="D111" s="651">
        <v>0</v>
      </c>
    </row>
    <row r="112" spans="1:4">
      <c r="A112" s="652">
        <v>2118</v>
      </c>
      <c r="B112" s="515">
        <v>4626</v>
      </c>
      <c r="C112" s="639" t="s">
        <v>307</v>
      </c>
      <c r="D112" s="547">
        <v>4626</v>
      </c>
    </row>
    <row r="113" spans="1:4">
      <c r="A113" s="652">
        <v>2088</v>
      </c>
      <c r="B113" s="515">
        <v>4600</v>
      </c>
      <c r="C113" s="639" t="s">
        <v>254</v>
      </c>
      <c r="D113" s="547">
        <v>4600</v>
      </c>
    </row>
    <row r="114" spans="1:4">
      <c r="A114" s="652">
        <v>2088</v>
      </c>
      <c r="B114" s="515">
        <v>4600</v>
      </c>
      <c r="C114" s="639" t="s">
        <v>261</v>
      </c>
      <c r="D114" s="547">
        <v>4600</v>
      </c>
    </row>
    <row r="115" spans="1:4">
      <c r="A115" s="652">
        <v>4</v>
      </c>
      <c r="B115" s="515">
        <v>0</v>
      </c>
      <c r="C115" s="639" t="s">
        <v>263</v>
      </c>
      <c r="D115" s="547">
        <v>0</v>
      </c>
    </row>
    <row r="116" spans="1:4">
      <c r="A116" s="652">
        <v>4</v>
      </c>
      <c r="B116" s="515">
        <v>0</v>
      </c>
      <c r="C116" s="639" t="s">
        <v>265</v>
      </c>
      <c r="D116" s="547">
        <v>0</v>
      </c>
    </row>
    <row r="117" spans="1:4">
      <c r="A117" s="652">
        <v>26</v>
      </c>
      <c r="B117" s="515">
        <v>26</v>
      </c>
      <c r="C117" s="639" t="s">
        <v>271</v>
      </c>
      <c r="D117" s="547">
        <v>26</v>
      </c>
    </row>
    <row r="118" spans="1:4" ht="17.25" thickBot="1">
      <c r="A118" s="653">
        <v>26</v>
      </c>
      <c r="B118" s="549">
        <v>26</v>
      </c>
      <c r="C118" s="641" t="s">
        <v>274</v>
      </c>
      <c r="D118" s="550">
        <v>26</v>
      </c>
    </row>
  </sheetData>
  <mergeCells count="48">
    <mergeCell ref="D90:D91"/>
    <mergeCell ref="B105:C105"/>
    <mergeCell ref="B106:C106"/>
    <mergeCell ref="B107:C107"/>
    <mergeCell ref="A108:A109"/>
    <mergeCell ref="B108:B109"/>
    <mergeCell ref="C108:C109"/>
    <mergeCell ref="D108:D109"/>
    <mergeCell ref="A35:A36"/>
    <mergeCell ref="B35:B36"/>
    <mergeCell ref="C35:C36"/>
    <mergeCell ref="D35:D36"/>
    <mergeCell ref="B1:C1"/>
    <mergeCell ref="B2:C2"/>
    <mergeCell ref="B3:C3"/>
    <mergeCell ref="B4:C4"/>
    <mergeCell ref="A5:A6"/>
    <mergeCell ref="B5:B6"/>
    <mergeCell ref="C5:C6"/>
    <mergeCell ref="D5:D6"/>
    <mergeCell ref="B31:C31"/>
    <mergeCell ref="B32:C32"/>
    <mergeCell ref="B33:C33"/>
    <mergeCell ref="B34:C34"/>
    <mergeCell ref="A59:A60"/>
    <mergeCell ref="B59:B60"/>
    <mergeCell ref="C59:C60"/>
    <mergeCell ref="D59:D60"/>
    <mergeCell ref="B68:C68"/>
    <mergeCell ref="D72:D73"/>
    <mergeCell ref="B55:C55"/>
    <mergeCell ref="B56:C56"/>
    <mergeCell ref="B57:C57"/>
    <mergeCell ref="B58:C58"/>
    <mergeCell ref="B69:C69"/>
    <mergeCell ref="B70:C70"/>
    <mergeCell ref="B71:C71"/>
    <mergeCell ref="B86:C86"/>
    <mergeCell ref="B87:C87"/>
    <mergeCell ref="B104:C104"/>
    <mergeCell ref="A72:A73"/>
    <mergeCell ref="B72:B73"/>
    <mergeCell ref="C72:C73"/>
    <mergeCell ref="B88:C88"/>
    <mergeCell ref="B89:C89"/>
    <mergeCell ref="A90:A91"/>
    <mergeCell ref="B90:B91"/>
    <mergeCell ref="C90:C9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0" max="16383" man="1"/>
    <brk id="54" max="16383" man="1"/>
    <brk id="67" max="16383" man="1"/>
    <brk id="83" max="16383" man="1"/>
    <brk id="100"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92D050"/>
  </sheetPr>
  <dimension ref="A1:B137"/>
  <sheetViews>
    <sheetView topLeftCell="A83" workbookViewId="0">
      <selection activeCell="F132" sqref="F13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3578</v>
      </c>
      <c r="B1" s="913"/>
    </row>
    <row r="2" spans="1:2" ht="21">
      <c r="A2" s="913" t="s">
        <v>3579</v>
      </c>
      <c r="B2" s="913"/>
    </row>
    <row r="3" spans="1:2" ht="21">
      <c r="A3" s="915" t="s">
        <v>3705</v>
      </c>
      <c r="B3" s="915"/>
    </row>
    <row r="4" spans="1:2" ht="17.25" thickBot="1">
      <c r="A4" s="910" t="s">
        <v>1416</v>
      </c>
      <c r="B4" s="910"/>
    </row>
    <row r="5" spans="1:2" ht="17.25" thickBot="1">
      <c r="A5" s="920" t="s">
        <v>3706</v>
      </c>
      <c r="B5" s="921"/>
    </row>
    <row r="6" spans="1:2" ht="16.5" customHeight="1">
      <c r="A6" s="922" t="s">
        <v>638</v>
      </c>
      <c r="B6" s="923"/>
    </row>
    <row r="7" spans="1:2" ht="16.5" customHeight="1">
      <c r="A7" s="916" t="s">
        <v>311</v>
      </c>
      <c r="B7" s="917"/>
    </row>
    <row r="8" spans="1:2" ht="16.5" customHeight="1">
      <c r="A8" s="918" t="s">
        <v>2153</v>
      </c>
      <c r="B8" s="919"/>
    </row>
    <row r="9" spans="1:2" ht="33">
      <c r="A9" s="654"/>
      <c r="B9" s="359" t="s">
        <v>2154</v>
      </c>
    </row>
    <row r="10" spans="1:2" ht="16.5" customHeight="1">
      <c r="A10" s="918" t="s">
        <v>475</v>
      </c>
      <c r="B10" s="919"/>
    </row>
    <row r="11" spans="1:2" ht="16.5" customHeight="1">
      <c r="A11" s="918" t="s">
        <v>476</v>
      </c>
      <c r="B11" s="919"/>
    </row>
    <row r="12" spans="1:2">
      <c r="A12" s="654"/>
      <c r="B12" s="359" t="s">
        <v>639</v>
      </c>
    </row>
    <row r="13" spans="1:2" ht="16.5" customHeight="1">
      <c r="A13" s="918" t="s">
        <v>2155</v>
      </c>
      <c r="B13" s="919"/>
    </row>
    <row r="14" spans="1:2" ht="16.5" customHeight="1">
      <c r="A14" s="918" t="s">
        <v>2156</v>
      </c>
      <c r="B14" s="919"/>
    </row>
    <row r="15" spans="1:2" ht="33">
      <c r="A15" s="654"/>
      <c r="B15" s="359" t="s">
        <v>2157</v>
      </c>
    </row>
    <row r="16" spans="1:2" ht="16.5" customHeight="1">
      <c r="A16" s="918" t="s">
        <v>640</v>
      </c>
      <c r="B16" s="919"/>
    </row>
    <row r="17" spans="1:2">
      <c r="A17" s="654"/>
      <c r="B17" s="359" t="s">
        <v>641</v>
      </c>
    </row>
    <row r="18" spans="1:2" ht="16.5" customHeight="1">
      <c r="A18" s="918" t="s">
        <v>572</v>
      </c>
      <c r="B18" s="919"/>
    </row>
    <row r="19" spans="1:2">
      <c r="A19" s="654"/>
      <c r="B19" s="359" t="s">
        <v>573</v>
      </c>
    </row>
    <row r="20" spans="1:2" ht="16.5" customHeight="1">
      <c r="A20" s="918" t="s">
        <v>482</v>
      </c>
      <c r="B20" s="919"/>
    </row>
    <row r="21" spans="1:2">
      <c r="A21" s="654"/>
      <c r="B21" s="359" t="s">
        <v>642</v>
      </c>
    </row>
    <row r="22" spans="1:2" ht="16.5" customHeight="1">
      <c r="A22" s="918" t="s">
        <v>576</v>
      </c>
      <c r="B22" s="919"/>
    </row>
    <row r="23" spans="1:2" ht="33">
      <c r="A23" s="654"/>
      <c r="B23" s="359" t="s">
        <v>643</v>
      </c>
    </row>
    <row r="24" spans="1:2" ht="16.5" customHeight="1">
      <c r="A24" s="918" t="s">
        <v>644</v>
      </c>
      <c r="B24" s="919"/>
    </row>
    <row r="25" spans="1:2">
      <c r="A25" s="654"/>
      <c r="B25" s="359" t="s">
        <v>645</v>
      </c>
    </row>
    <row r="26" spans="1:2" ht="16.5" customHeight="1">
      <c r="A26" s="918" t="s">
        <v>2158</v>
      </c>
      <c r="B26" s="919"/>
    </row>
    <row r="27" spans="1:2" ht="82.5">
      <c r="A27" s="654"/>
      <c r="B27" s="359" t="s">
        <v>2159</v>
      </c>
    </row>
    <row r="28" spans="1:2" ht="16.5" customHeight="1">
      <c r="A28" s="918" t="s">
        <v>646</v>
      </c>
      <c r="B28" s="919"/>
    </row>
    <row r="29" spans="1:2">
      <c r="A29" s="654"/>
      <c r="B29" s="359" t="s">
        <v>647</v>
      </c>
    </row>
    <row r="30" spans="1:2" ht="16.5" customHeight="1">
      <c r="A30" s="918" t="s">
        <v>648</v>
      </c>
      <c r="B30" s="919"/>
    </row>
    <row r="31" spans="1:2" ht="16.5" customHeight="1">
      <c r="A31" s="918" t="s">
        <v>649</v>
      </c>
      <c r="B31" s="919"/>
    </row>
    <row r="32" spans="1:2">
      <c r="A32" s="654"/>
      <c r="B32" s="359" t="s">
        <v>650</v>
      </c>
    </row>
    <row r="33" spans="1:2" ht="16.5" customHeight="1">
      <c r="A33" s="918" t="s">
        <v>2160</v>
      </c>
      <c r="B33" s="919"/>
    </row>
    <row r="34" spans="1:2" ht="33">
      <c r="A34" s="654"/>
      <c r="B34" s="359" t="s">
        <v>2161</v>
      </c>
    </row>
    <row r="35" spans="1:2" ht="16.5" customHeight="1">
      <c r="A35" s="918" t="s">
        <v>651</v>
      </c>
      <c r="B35" s="919"/>
    </row>
    <row r="36" spans="1:2" ht="16.5" customHeight="1">
      <c r="A36" s="918" t="s">
        <v>652</v>
      </c>
      <c r="B36" s="919"/>
    </row>
    <row r="37" spans="1:2" ht="16.5" customHeight="1">
      <c r="A37" s="918" t="s">
        <v>2162</v>
      </c>
      <c r="B37" s="919"/>
    </row>
    <row r="38" spans="1:2" ht="16.5" customHeight="1">
      <c r="A38" s="918" t="s">
        <v>2163</v>
      </c>
      <c r="B38" s="919"/>
    </row>
    <row r="39" spans="1:2" ht="16.5" customHeight="1">
      <c r="A39" s="918" t="s">
        <v>653</v>
      </c>
      <c r="B39" s="919"/>
    </row>
    <row r="40" spans="1:2" ht="16.5" customHeight="1">
      <c r="A40" s="918" t="s">
        <v>654</v>
      </c>
      <c r="B40" s="919"/>
    </row>
    <row r="41" spans="1:2" ht="17.25" thickBot="1">
      <c r="A41" s="655"/>
      <c r="B41" s="656" t="s">
        <v>655</v>
      </c>
    </row>
    <row r="42" spans="1:2">
      <c r="A42" s="924"/>
      <c r="B42" s="924"/>
    </row>
    <row r="43" spans="1:2" ht="21">
      <c r="A43" s="913" t="s">
        <v>3578</v>
      </c>
      <c r="B43" s="913"/>
    </row>
    <row r="44" spans="1:2" ht="21">
      <c r="A44" s="913" t="s">
        <v>3579</v>
      </c>
      <c r="B44" s="913"/>
    </row>
    <row r="45" spans="1:2" ht="21">
      <c r="A45" s="915" t="s">
        <v>3705</v>
      </c>
      <c r="B45" s="915"/>
    </row>
    <row r="46" spans="1:2" ht="17.25" thickBot="1">
      <c r="A46" s="910" t="s">
        <v>3639</v>
      </c>
      <c r="B46" s="910"/>
    </row>
    <row r="47" spans="1:2" ht="16.5" customHeight="1" thickBot="1">
      <c r="A47" s="920" t="s">
        <v>3706</v>
      </c>
      <c r="B47" s="921"/>
    </row>
    <row r="48" spans="1:2" ht="16.5" customHeight="1">
      <c r="A48" s="922" t="s">
        <v>638</v>
      </c>
      <c r="B48" s="923"/>
    </row>
    <row r="49" spans="1:2" ht="16.5" customHeight="1">
      <c r="A49" s="916" t="s">
        <v>345</v>
      </c>
      <c r="B49" s="917"/>
    </row>
    <row r="50" spans="1:2" ht="16.5" customHeight="1">
      <c r="A50" s="918" t="s">
        <v>2164</v>
      </c>
      <c r="B50" s="919"/>
    </row>
    <row r="51" spans="1:2" ht="16.5" customHeight="1">
      <c r="A51" s="918" t="s">
        <v>656</v>
      </c>
      <c r="B51" s="919"/>
    </row>
    <row r="52" spans="1:2" ht="16.5" customHeight="1">
      <c r="A52" s="918" t="s">
        <v>583</v>
      </c>
      <c r="B52" s="919"/>
    </row>
    <row r="53" spans="1:2" ht="16.5" customHeight="1">
      <c r="A53" s="654"/>
      <c r="B53" s="359" t="s">
        <v>657</v>
      </c>
    </row>
    <row r="54" spans="1:2" ht="16.5" customHeight="1">
      <c r="A54" s="918" t="s">
        <v>658</v>
      </c>
      <c r="B54" s="919"/>
    </row>
    <row r="55" spans="1:2" ht="16.5" customHeight="1">
      <c r="A55" s="654"/>
      <c r="B55" s="359" t="s">
        <v>2165</v>
      </c>
    </row>
    <row r="56" spans="1:2" ht="16.5" customHeight="1">
      <c r="A56" s="918" t="s">
        <v>659</v>
      </c>
      <c r="B56" s="919"/>
    </row>
    <row r="57" spans="1:2" ht="16.5" customHeight="1">
      <c r="A57" s="654"/>
      <c r="B57" s="359" t="s">
        <v>2166</v>
      </c>
    </row>
    <row r="58" spans="1:2" ht="16.5" customHeight="1">
      <c r="A58" s="918" t="s">
        <v>660</v>
      </c>
      <c r="B58" s="919"/>
    </row>
    <row r="59" spans="1:2" ht="16.5" customHeight="1">
      <c r="A59" s="654"/>
      <c r="B59" s="359" t="s">
        <v>2167</v>
      </c>
    </row>
    <row r="60" spans="1:2" ht="16.5" customHeight="1">
      <c r="A60" s="918" t="s">
        <v>527</v>
      </c>
      <c r="B60" s="919"/>
    </row>
    <row r="61" spans="1:2" ht="16.5" customHeight="1">
      <c r="A61" s="654"/>
      <c r="B61" s="359" t="s">
        <v>528</v>
      </c>
    </row>
    <row r="62" spans="1:2" ht="16.5" customHeight="1">
      <c r="A62" s="918" t="s">
        <v>661</v>
      </c>
      <c r="B62" s="919"/>
    </row>
    <row r="63" spans="1:2" ht="16.5" customHeight="1">
      <c r="A63" s="918" t="s">
        <v>662</v>
      </c>
      <c r="B63" s="919"/>
    </row>
    <row r="64" spans="1:2" ht="16.5" customHeight="1">
      <c r="A64" s="654"/>
      <c r="B64" s="359" t="s">
        <v>2168</v>
      </c>
    </row>
    <row r="65" spans="1:2" ht="16.5" customHeight="1">
      <c r="A65" s="918" t="s">
        <v>663</v>
      </c>
      <c r="B65" s="919"/>
    </row>
    <row r="66" spans="1:2" ht="16.5" customHeight="1">
      <c r="A66" s="918" t="s">
        <v>664</v>
      </c>
      <c r="B66" s="919"/>
    </row>
    <row r="67" spans="1:2" ht="16.5" customHeight="1">
      <c r="A67" s="654"/>
      <c r="B67" s="359" t="s">
        <v>665</v>
      </c>
    </row>
    <row r="68" spans="1:2" ht="16.5" customHeight="1">
      <c r="A68" s="918" t="s">
        <v>2169</v>
      </c>
      <c r="B68" s="919"/>
    </row>
    <row r="69" spans="1:2" ht="16.5" customHeight="1">
      <c r="A69" s="654"/>
      <c r="B69" s="359" t="s">
        <v>2170</v>
      </c>
    </row>
    <row r="70" spans="1:2" ht="16.5" customHeight="1">
      <c r="A70" s="918" t="s">
        <v>2171</v>
      </c>
      <c r="B70" s="919"/>
    </row>
    <row r="71" spans="1:2" ht="16.5" customHeight="1">
      <c r="A71" s="918" t="s">
        <v>2172</v>
      </c>
      <c r="B71" s="919"/>
    </row>
    <row r="72" spans="1:2" ht="17.25" customHeight="1" thickBot="1">
      <c r="A72" s="925" t="s">
        <v>2173</v>
      </c>
      <c r="B72" s="926"/>
    </row>
    <row r="73" spans="1:2">
      <c r="A73" s="924"/>
      <c r="B73" s="924"/>
    </row>
    <row r="74" spans="1:2" ht="21">
      <c r="A74" s="913" t="s">
        <v>3578</v>
      </c>
      <c r="B74" s="913"/>
    </row>
    <row r="75" spans="1:2" ht="21">
      <c r="A75" s="913" t="s">
        <v>3579</v>
      </c>
      <c r="B75" s="913"/>
    </row>
    <row r="76" spans="1:2" ht="21">
      <c r="A76" s="915" t="s">
        <v>3705</v>
      </c>
      <c r="B76" s="915"/>
    </row>
    <row r="77" spans="1:2" ht="17.25" thickBot="1">
      <c r="A77" s="910" t="s">
        <v>3639</v>
      </c>
      <c r="B77" s="910"/>
    </row>
    <row r="78" spans="1:2" ht="17.25" thickBot="1">
      <c r="A78" s="920" t="s">
        <v>3706</v>
      </c>
      <c r="B78" s="921"/>
    </row>
    <row r="79" spans="1:2" ht="16.5" customHeight="1">
      <c r="A79" s="922" t="s">
        <v>638</v>
      </c>
      <c r="B79" s="923"/>
    </row>
    <row r="80" spans="1:2" ht="16.5" customHeight="1">
      <c r="A80" s="916" t="s">
        <v>345</v>
      </c>
      <c r="B80" s="917"/>
    </row>
    <row r="81" spans="1:2" ht="16.5" customHeight="1">
      <c r="A81" s="918" t="s">
        <v>2174</v>
      </c>
      <c r="B81" s="919"/>
    </row>
    <row r="82" spans="1:2" ht="16.5" customHeight="1">
      <c r="A82" s="918" t="s">
        <v>2175</v>
      </c>
      <c r="B82" s="919"/>
    </row>
    <row r="83" spans="1:2" ht="16.5" customHeight="1">
      <c r="A83" s="918" t="s">
        <v>2176</v>
      </c>
      <c r="B83" s="919"/>
    </row>
    <row r="84" spans="1:2" ht="33.75" thickBot="1">
      <c r="A84" s="655"/>
      <c r="B84" s="656" t="s">
        <v>2177</v>
      </c>
    </row>
    <row r="85" spans="1:2" ht="16.5" customHeight="1">
      <c r="A85" s="924"/>
      <c r="B85" s="924"/>
    </row>
    <row r="86" spans="1:2" ht="21">
      <c r="A86" s="913" t="s">
        <v>3578</v>
      </c>
      <c r="B86" s="913"/>
    </row>
    <row r="87" spans="1:2" ht="21">
      <c r="A87" s="913" t="s">
        <v>3579</v>
      </c>
      <c r="B87" s="913"/>
    </row>
    <row r="88" spans="1:2" ht="21">
      <c r="A88" s="915" t="s">
        <v>3705</v>
      </c>
      <c r="B88" s="915"/>
    </row>
    <row r="89" spans="1:2" ht="17.25" thickBot="1">
      <c r="A89" s="910" t="s">
        <v>3639</v>
      </c>
      <c r="B89" s="910"/>
    </row>
    <row r="90" spans="1:2" ht="17.25" thickBot="1">
      <c r="A90" s="920" t="s">
        <v>3706</v>
      </c>
      <c r="B90" s="921"/>
    </row>
    <row r="91" spans="1:2" ht="16.5" customHeight="1">
      <c r="A91" s="922" t="s">
        <v>638</v>
      </c>
      <c r="B91" s="923"/>
    </row>
    <row r="92" spans="1:2" ht="16.5" customHeight="1">
      <c r="A92" s="916" t="s">
        <v>345</v>
      </c>
      <c r="B92" s="917"/>
    </row>
    <row r="93" spans="1:2" ht="16.5" customHeight="1">
      <c r="A93" s="918" t="s">
        <v>3717</v>
      </c>
      <c r="B93" s="919"/>
    </row>
    <row r="94" spans="1:2" ht="16.5" customHeight="1">
      <c r="A94" s="918" t="s">
        <v>3718</v>
      </c>
      <c r="B94" s="919"/>
    </row>
    <row r="95" spans="1:2" ht="16.5" customHeight="1">
      <c r="A95" s="918" t="s">
        <v>3719</v>
      </c>
      <c r="B95" s="919"/>
    </row>
    <row r="96" spans="1:2" ht="16.5" customHeight="1">
      <c r="A96" s="654"/>
      <c r="B96" s="359" t="s">
        <v>3720</v>
      </c>
    </row>
    <row r="97" spans="1:2" ht="16.5" customHeight="1">
      <c r="A97" s="918" t="s">
        <v>534</v>
      </c>
      <c r="B97" s="919"/>
    </row>
    <row r="98" spans="1:2">
      <c r="A98" s="654"/>
      <c r="B98" s="359" t="s">
        <v>625</v>
      </c>
    </row>
    <row r="99" spans="1:2" ht="16.5" customHeight="1">
      <c r="A99" s="918" t="s">
        <v>667</v>
      </c>
      <c r="B99" s="919"/>
    </row>
    <row r="100" spans="1:2" ht="16.5" customHeight="1">
      <c r="A100" s="918" t="s">
        <v>668</v>
      </c>
      <c r="B100" s="919"/>
    </row>
    <row r="101" spans="1:2" ht="16.5" customHeight="1" thickBot="1">
      <c r="A101" s="655"/>
      <c r="B101" s="656" t="s">
        <v>2178</v>
      </c>
    </row>
    <row r="102" spans="1:2" ht="16.5" customHeight="1">
      <c r="A102" s="924"/>
      <c r="B102" s="924"/>
    </row>
    <row r="103" spans="1:2" ht="21">
      <c r="A103" s="913" t="s">
        <v>3721</v>
      </c>
      <c r="B103" s="913"/>
    </row>
    <row r="104" spans="1:2" ht="21">
      <c r="A104" s="913" t="s">
        <v>3722</v>
      </c>
      <c r="B104" s="913"/>
    </row>
    <row r="105" spans="1:2" ht="21">
      <c r="A105" s="915" t="s">
        <v>3723</v>
      </c>
      <c r="B105" s="915"/>
    </row>
    <row r="106" spans="1:2" ht="17.25" thickBot="1">
      <c r="A106" s="910" t="s">
        <v>3724</v>
      </c>
      <c r="B106" s="910"/>
    </row>
    <row r="107" spans="1:2" ht="17.25" thickBot="1">
      <c r="A107" s="920" t="s">
        <v>3725</v>
      </c>
      <c r="B107" s="921"/>
    </row>
    <row r="108" spans="1:2" ht="16.5" customHeight="1">
      <c r="A108" s="922" t="s">
        <v>638</v>
      </c>
      <c r="B108" s="923"/>
    </row>
    <row r="109" spans="1:2" ht="16.5" customHeight="1">
      <c r="A109" s="916" t="s">
        <v>345</v>
      </c>
      <c r="B109" s="917"/>
    </row>
    <row r="110" spans="1:2" ht="16.5" customHeight="1">
      <c r="A110" s="918" t="s">
        <v>2179</v>
      </c>
      <c r="B110" s="919"/>
    </row>
    <row r="111" spans="1:2" ht="16.5" customHeight="1">
      <c r="A111" s="918" t="s">
        <v>2180</v>
      </c>
      <c r="B111" s="919"/>
    </row>
    <row r="112" spans="1:2" ht="16.5" customHeight="1">
      <c r="A112" s="918" t="s">
        <v>2181</v>
      </c>
      <c r="B112" s="919"/>
    </row>
    <row r="113" spans="1:2" ht="16.5" customHeight="1">
      <c r="A113" s="654"/>
      <c r="B113" s="359" t="s">
        <v>2182</v>
      </c>
    </row>
    <row r="114" spans="1:2" ht="16.5" customHeight="1">
      <c r="A114" s="918" t="s">
        <v>2183</v>
      </c>
      <c r="B114" s="919"/>
    </row>
    <row r="115" spans="1:2">
      <c r="A115" s="654"/>
      <c r="B115" s="359" t="s">
        <v>2184</v>
      </c>
    </row>
    <row r="116" spans="1:2" ht="16.5" customHeight="1">
      <c r="A116" s="918" t="s">
        <v>669</v>
      </c>
      <c r="B116" s="919"/>
    </row>
    <row r="117" spans="1:2" ht="66">
      <c r="A117" s="654"/>
      <c r="B117" s="359" t="s">
        <v>670</v>
      </c>
    </row>
    <row r="118" spans="1:2" ht="16.5" customHeight="1">
      <c r="A118" s="918" t="s">
        <v>598</v>
      </c>
      <c r="B118" s="919"/>
    </row>
    <row r="119" spans="1:2">
      <c r="A119" s="654"/>
      <c r="B119" s="359" t="s">
        <v>599</v>
      </c>
    </row>
    <row r="120" spans="1:2" ht="16.5" customHeight="1">
      <c r="A120" s="918" t="s">
        <v>429</v>
      </c>
      <c r="B120" s="919"/>
    </row>
    <row r="121" spans="1:2" ht="17.25" thickBot="1">
      <c r="A121" s="655"/>
      <c r="B121" s="656" t="s">
        <v>600</v>
      </c>
    </row>
    <row r="122" spans="1:2" ht="16.5" customHeight="1">
      <c r="A122" s="924"/>
      <c r="B122" s="924"/>
    </row>
    <row r="123" spans="1:2" ht="21">
      <c r="A123" s="913" t="s">
        <v>3721</v>
      </c>
      <c r="B123" s="913"/>
    </row>
    <row r="124" spans="1:2" ht="21">
      <c r="A124" s="913" t="s">
        <v>3722</v>
      </c>
      <c r="B124" s="913"/>
    </row>
    <row r="125" spans="1:2" ht="21">
      <c r="A125" s="915" t="s">
        <v>3723</v>
      </c>
      <c r="B125" s="915"/>
    </row>
    <row r="126" spans="1:2" ht="17.25" thickBot="1">
      <c r="A126" s="910" t="s">
        <v>3724</v>
      </c>
      <c r="B126" s="910"/>
    </row>
    <row r="127" spans="1:2" ht="17.25" thickBot="1">
      <c r="A127" s="920" t="s">
        <v>3725</v>
      </c>
      <c r="B127" s="921"/>
    </row>
    <row r="128" spans="1:2" ht="16.5" customHeight="1">
      <c r="A128" s="922" t="s">
        <v>638</v>
      </c>
      <c r="B128" s="923"/>
    </row>
    <row r="129" spans="1:2" ht="16.5" customHeight="1">
      <c r="A129" s="916" t="s">
        <v>345</v>
      </c>
      <c r="B129" s="917"/>
    </row>
    <row r="130" spans="1:2" ht="16.5" customHeight="1">
      <c r="A130" s="918" t="s">
        <v>671</v>
      </c>
      <c r="B130" s="919"/>
    </row>
    <row r="131" spans="1:2" ht="16.5" customHeight="1">
      <c r="A131" s="918" t="s">
        <v>672</v>
      </c>
      <c r="B131" s="919"/>
    </row>
    <row r="132" spans="1:2" ht="16.5" customHeight="1">
      <c r="A132" s="918" t="s">
        <v>673</v>
      </c>
      <c r="B132" s="919"/>
    </row>
    <row r="133" spans="1:2" ht="16.5" customHeight="1">
      <c r="A133" s="654"/>
      <c r="B133" s="359" t="s">
        <v>2185</v>
      </c>
    </row>
    <row r="134" spans="1:2" ht="16.5" customHeight="1">
      <c r="A134" s="918" t="s">
        <v>674</v>
      </c>
      <c r="B134" s="919"/>
    </row>
    <row r="135" spans="1:2" ht="33">
      <c r="A135" s="654"/>
      <c r="B135" s="359" t="s">
        <v>2186</v>
      </c>
    </row>
    <row r="136" spans="1:2" ht="16.5" customHeight="1" thickBot="1">
      <c r="A136" s="925" t="s">
        <v>675</v>
      </c>
      <c r="B136" s="926"/>
    </row>
    <row r="137" spans="1:2">
      <c r="A137" s="894"/>
      <c r="B137" s="894"/>
    </row>
  </sheetData>
  <mergeCells count="105">
    <mergeCell ref="A7:B7"/>
    <mergeCell ref="A8:B8"/>
    <mergeCell ref="A10:B10"/>
    <mergeCell ref="A11:B11"/>
    <mergeCell ref="A13:B13"/>
    <mergeCell ref="A14:B14"/>
    <mergeCell ref="A1:B1"/>
    <mergeCell ref="A2:B2"/>
    <mergeCell ref="A3:B3"/>
    <mergeCell ref="A4:B4"/>
    <mergeCell ref="A5:B5"/>
    <mergeCell ref="A6:B6"/>
    <mergeCell ref="A28:B28"/>
    <mergeCell ref="A30:B30"/>
    <mergeCell ref="A31:B31"/>
    <mergeCell ref="A33:B33"/>
    <mergeCell ref="A35:B35"/>
    <mergeCell ref="A36:B36"/>
    <mergeCell ref="A16:B16"/>
    <mergeCell ref="A18:B18"/>
    <mergeCell ref="A20:B20"/>
    <mergeCell ref="A22:B22"/>
    <mergeCell ref="A24:B24"/>
    <mergeCell ref="A26:B26"/>
    <mergeCell ref="A44:B44"/>
    <mergeCell ref="A45:B45"/>
    <mergeCell ref="A46:B46"/>
    <mergeCell ref="A47:B47"/>
    <mergeCell ref="A48:B48"/>
    <mergeCell ref="A49:B49"/>
    <mergeCell ref="A37:B37"/>
    <mergeCell ref="A38:B38"/>
    <mergeCell ref="A39:B39"/>
    <mergeCell ref="A42:B42"/>
    <mergeCell ref="A43:B43"/>
    <mergeCell ref="A40:B40"/>
    <mergeCell ref="A62:B62"/>
    <mergeCell ref="A65:B65"/>
    <mergeCell ref="A50:B50"/>
    <mergeCell ref="A51:B51"/>
    <mergeCell ref="A52:B52"/>
    <mergeCell ref="A54:B54"/>
    <mergeCell ref="A56:B56"/>
    <mergeCell ref="A58:B58"/>
    <mergeCell ref="A60:B60"/>
    <mergeCell ref="A63:B63"/>
    <mergeCell ref="A82:B82"/>
    <mergeCell ref="A83:B83"/>
    <mergeCell ref="A85:B85"/>
    <mergeCell ref="A87:B87"/>
    <mergeCell ref="A88:B88"/>
    <mergeCell ref="A89:B89"/>
    <mergeCell ref="A86:B86"/>
    <mergeCell ref="A66:B66"/>
    <mergeCell ref="A68:B68"/>
    <mergeCell ref="A76:B76"/>
    <mergeCell ref="A77:B77"/>
    <mergeCell ref="A78:B78"/>
    <mergeCell ref="A79:B79"/>
    <mergeCell ref="A80:B80"/>
    <mergeCell ref="A81:B81"/>
    <mergeCell ref="A70:B70"/>
    <mergeCell ref="A71:B71"/>
    <mergeCell ref="A72:B72"/>
    <mergeCell ref="A73:B73"/>
    <mergeCell ref="A74:B74"/>
    <mergeCell ref="A75:B75"/>
    <mergeCell ref="A97:B97"/>
    <mergeCell ref="A99:B99"/>
    <mergeCell ref="A102:B102"/>
    <mergeCell ref="A104:B104"/>
    <mergeCell ref="A100:B100"/>
    <mergeCell ref="A103:B103"/>
    <mergeCell ref="A90:B90"/>
    <mergeCell ref="A91:B91"/>
    <mergeCell ref="A92:B92"/>
    <mergeCell ref="A93:B93"/>
    <mergeCell ref="A94:B94"/>
    <mergeCell ref="A95:B95"/>
    <mergeCell ref="A111:B111"/>
    <mergeCell ref="A112:B112"/>
    <mergeCell ref="A114:B114"/>
    <mergeCell ref="A116:B116"/>
    <mergeCell ref="A118:B118"/>
    <mergeCell ref="A123:B123"/>
    <mergeCell ref="A105:B105"/>
    <mergeCell ref="A106:B106"/>
    <mergeCell ref="A107:B107"/>
    <mergeCell ref="A108:B108"/>
    <mergeCell ref="A109:B109"/>
    <mergeCell ref="A110:B110"/>
    <mergeCell ref="A134:B134"/>
    <mergeCell ref="A136:B136"/>
    <mergeCell ref="A137:B137"/>
    <mergeCell ref="A128:B128"/>
    <mergeCell ref="A129:B129"/>
    <mergeCell ref="A130:B130"/>
    <mergeCell ref="A131:B131"/>
    <mergeCell ref="A132:B132"/>
    <mergeCell ref="A120:B120"/>
    <mergeCell ref="A122:B122"/>
    <mergeCell ref="A124:B124"/>
    <mergeCell ref="A125:B125"/>
    <mergeCell ref="A126:B126"/>
    <mergeCell ref="A127:B12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1" max="16383" man="1"/>
    <brk id="73" max="16383" man="1"/>
    <brk id="87" max="16383" man="1"/>
    <brk id="104" max="16383" man="1"/>
    <brk id="12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D38"/>
  <sheetViews>
    <sheetView workbookViewId="0">
      <selection activeCell="K41" sqref="K4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217</v>
      </c>
      <c r="D7" s="648">
        <v>0</v>
      </c>
    </row>
    <row r="8" spans="1:4">
      <c r="A8" s="649">
        <v>88814</v>
      </c>
      <c r="B8" s="513">
        <v>102384</v>
      </c>
      <c r="C8" s="650" t="s">
        <v>435</v>
      </c>
      <c r="D8" s="651">
        <v>118847</v>
      </c>
    </row>
    <row r="9" spans="1:4">
      <c r="A9" s="649">
        <v>88814</v>
      </c>
      <c r="B9" s="513">
        <v>102096</v>
      </c>
      <c r="C9" s="650" t="s">
        <v>436</v>
      </c>
      <c r="D9" s="651">
        <v>105776</v>
      </c>
    </row>
    <row r="10" spans="1:4">
      <c r="A10" s="652">
        <v>198</v>
      </c>
      <c r="B10" s="515">
        <v>219</v>
      </c>
      <c r="C10" s="639" t="s">
        <v>254</v>
      </c>
      <c r="D10" s="547">
        <v>277</v>
      </c>
    </row>
    <row r="11" spans="1:4">
      <c r="A11" s="652">
        <v>198</v>
      </c>
      <c r="B11" s="515">
        <v>219</v>
      </c>
      <c r="C11" s="639" t="s">
        <v>289</v>
      </c>
      <c r="D11" s="547">
        <v>277</v>
      </c>
    </row>
    <row r="12" spans="1:4">
      <c r="A12" s="652">
        <v>88568</v>
      </c>
      <c r="B12" s="515">
        <v>100769</v>
      </c>
      <c r="C12" s="639" t="s">
        <v>271</v>
      </c>
      <c r="D12" s="547">
        <v>104391</v>
      </c>
    </row>
    <row r="13" spans="1:4">
      <c r="A13" s="652">
        <v>61035</v>
      </c>
      <c r="B13" s="515">
        <v>70619</v>
      </c>
      <c r="C13" s="639" t="s">
        <v>272</v>
      </c>
      <c r="D13" s="547">
        <v>76288</v>
      </c>
    </row>
    <row r="14" spans="1:4">
      <c r="A14" s="652">
        <v>3152</v>
      </c>
      <c r="B14" s="515">
        <v>6915</v>
      </c>
      <c r="C14" s="639" t="s">
        <v>273</v>
      </c>
      <c r="D14" s="547">
        <v>3153</v>
      </c>
    </row>
    <row r="15" spans="1:4">
      <c r="A15" s="652">
        <v>15081</v>
      </c>
      <c r="B15" s="515">
        <v>15082</v>
      </c>
      <c r="C15" s="639" t="s">
        <v>274</v>
      </c>
      <c r="D15" s="547">
        <v>15081</v>
      </c>
    </row>
    <row r="16" spans="1:4">
      <c r="A16" s="652">
        <v>9299</v>
      </c>
      <c r="B16" s="515">
        <v>8153</v>
      </c>
      <c r="C16" s="639" t="s">
        <v>275</v>
      </c>
      <c r="D16" s="547">
        <v>9869</v>
      </c>
    </row>
    <row r="17" spans="1:4">
      <c r="A17" s="652">
        <v>49</v>
      </c>
      <c r="B17" s="515">
        <v>1108</v>
      </c>
      <c r="C17" s="639" t="s">
        <v>279</v>
      </c>
      <c r="D17" s="547">
        <v>1108</v>
      </c>
    </row>
    <row r="18" spans="1:4">
      <c r="A18" s="652">
        <v>49</v>
      </c>
      <c r="B18" s="515">
        <v>1088</v>
      </c>
      <c r="C18" s="639" t="s">
        <v>290</v>
      </c>
      <c r="D18" s="547">
        <v>1088</v>
      </c>
    </row>
    <row r="19" spans="1:4" ht="17.25" thickBot="1">
      <c r="A19" s="653">
        <v>0</v>
      </c>
      <c r="B19" s="549">
        <v>20</v>
      </c>
      <c r="C19" s="641" t="s">
        <v>282</v>
      </c>
      <c r="D19" s="550">
        <v>20</v>
      </c>
    </row>
    <row r="20" spans="1:4" ht="21">
      <c r="A20" s="407"/>
      <c r="B20" s="913" t="s">
        <v>1524</v>
      </c>
      <c r="C20" s="913"/>
      <c r="D20" s="571"/>
    </row>
    <row r="21" spans="1:4" ht="21">
      <c r="A21" s="407"/>
      <c r="B21" s="913" t="s">
        <v>1525</v>
      </c>
      <c r="C21" s="913"/>
      <c r="D21" s="571"/>
    </row>
    <row r="22" spans="1:4" ht="21">
      <c r="A22" s="407"/>
      <c r="B22" s="915" t="s">
        <v>1801</v>
      </c>
      <c r="C22" s="915"/>
      <c r="D22" s="486"/>
    </row>
    <row r="23" spans="1:4" ht="17.25" thickBot="1">
      <c r="A23" s="577"/>
      <c r="B23" s="910" t="s">
        <v>1527</v>
      </c>
      <c r="C23" s="910"/>
      <c r="D23" s="507" t="s">
        <v>1435</v>
      </c>
    </row>
    <row r="24" spans="1:4">
      <c r="A24" s="901" t="s">
        <v>1411</v>
      </c>
      <c r="B24" s="903" t="s">
        <v>1413</v>
      </c>
      <c r="C24" s="903" t="s">
        <v>1637</v>
      </c>
      <c r="D24" s="908" t="s">
        <v>1412</v>
      </c>
    </row>
    <row r="25" spans="1:4" ht="17.25" thickBot="1">
      <c r="A25" s="911"/>
      <c r="B25" s="912"/>
      <c r="C25" s="912"/>
      <c r="D25" s="914"/>
    </row>
    <row r="26" spans="1:4">
      <c r="A26" s="646">
        <v>0</v>
      </c>
      <c r="B26" s="511">
        <v>0</v>
      </c>
      <c r="C26" s="647" t="s">
        <v>217</v>
      </c>
      <c r="D26" s="648">
        <v>0</v>
      </c>
    </row>
    <row r="27" spans="1:4">
      <c r="A27" s="649">
        <v>0</v>
      </c>
      <c r="B27" s="513">
        <v>288</v>
      </c>
      <c r="C27" s="650" t="s">
        <v>437</v>
      </c>
      <c r="D27" s="651">
        <v>13071</v>
      </c>
    </row>
    <row r="28" spans="1:4">
      <c r="A28" s="652">
        <v>0</v>
      </c>
      <c r="B28" s="515">
        <v>89</v>
      </c>
      <c r="C28" s="639" t="s">
        <v>254</v>
      </c>
      <c r="D28" s="547">
        <v>5564</v>
      </c>
    </row>
    <row r="29" spans="1:4">
      <c r="A29" s="652">
        <v>0</v>
      </c>
      <c r="B29" s="515">
        <v>0</v>
      </c>
      <c r="C29" s="639" t="s">
        <v>255</v>
      </c>
      <c r="D29" s="547">
        <v>1942</v>
      </c>
    </row>
    <row r="30" spans="1:4">
      <c r="A30" s="652">
        <v>0</v>
      </c>
      <c r="B30" s="515">
        <v>0</v>
      </c>
      <c r="C30" s="639" t="s">
        <v>259</v>
      </c>
      <c r="D30" s="547">
        <v>3364</v>
      </c>
    </row>
    <row r="31" spans="1:4">
      <c r="A31" s="652">
        <v>0</v>
      </c>
      <c r="B31" s="515">
        <v>88</v>
      </c>
      <c r="C31" s="639" t="s">
        <v>260</v>
      </c>
      <c r="D31" s="547">
        <v>227</v>
      </c>
    </row>
    <row r="32" spans="1:4">
      <c r="A32" s="652">
        <v>0</v>
      </c>
      <c r="B32" s="515">
        <v>1</v>
      </c>
      <c r="C32" s="639" t="s">
        <v>289</v>
      </c>
      <c r="D32" s="547">
        <v>11</v>
      </c>
    </row>
    <row r="33" spans="1:4">
      <c r="A33" s="652">
        <v>0</v>
      </c>
      <c r="B33" s="515">
        <v>0</v>
      </c>
      <c r="C33" s="639" t="s">
        <v>261</v>
      </c>
      <c r="D33" s="547">
        <v>20</v>
      </c>
    </row>
    <row r="34" spans="1:4">
      <c r="A34" s="652">
        <v>0</v>
      </c>
      <c r="B34" s="515">
        <v>0</v>
      </c>
      <c r="C34" s="639" t="s">
        <v>271</v>
      </c>
      <c r="D34" s="547">
        <v>7200</v>
      </c>
    </row>
    <row r="35" spans="1:4">
      <c r="A35" s="652">
        <v>0</v>
      </c>
      <c r="B35" s="515">
        <v>0</v>
      </c>
      <c r="C35" s="639" t="s">
        <v>273</v>
      </c>
      <c r="D35" s="547">
        <v>7200</v>
      </c>
    </row>
    <row r="36" spans="1:4">
      <c r="A36" s="652">
        <v>0</v>
      </c>
      <c r="B36" s="515">
        <v>199</v>
      </c>
      <c r="C36" s="639" t="s">
        <v>279</v>
      </c>
      <c r="D36" s="547">
        <v>307</v>
      </c>
    </row>
    <row r="37" spans="1:4">
      <c r="A37" s="652">
        <v>0</v>
      </c>
      <c r="B37" s="515">
        <v>109</v>
      </c>
      <c r="C37" s="639" t="s">
        <v>290</v>
      </c>
      <c r="D37" s="547">
        <v>109</v>
      </c>
    </row>
    <row r="38" spans="1:4" ht="17.25" thickBot="1">
      <c r="A38" s="653">
        <v>0</v>
      </c>
      <c r="B38" s="549">
        <v>90</v>
      </c>
      <c r="C38" s="641" t="s">
        <v>280</v>
      </c>
      <c r="D38" s="550">
        <v>198</v>
      </c>
    </row>
  </sheetData>
  <mergeCells count="16">
    <mergeCell ref="A24:A25"/>
    <mergeCell ref="B24:B25"/>
    <mergeCell ref="C24:C25"/>
    <mergeCell ref="D24:D25"/>
    <mergeCell ref="B1:C1"/>
    <mergeCell ref="B2:C2"/>
    <mergeCell ref="B3:C3"/>
    <mergeCell ref="B4:C4"/>
    <mergeCell ref="A5:A6"/>
    <mergeCell ref="B5:B6"/>
    <mergeCell ref="C5:C6"/>
    <mergeCell ref="D5:D6"/>
    <mergeCell ref="B20:C20"/>
    <mergeCell ref="B21:C21"/>
    <mergeCell ref="B22:C22"/>
    <mergeCell ref="B23:C2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B48"/>
  <sheetViews>
    <sheetView workbookViewId="0">
      <selection activeCell="E10" sqref="E10"/>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638</v>
      </c>
      <c r="B6" s="923"/>
    </row>
    <row r="7" spans="1:2" ht="16.5" customHeight="1">
      <c r="A7" s="916" t="s">
        <v>441</v>
      </c>
      <c r="B7" s="917"/>
    </row>
    <row r="8" spans="1:2" ht="16.5" customHeight="1">
      <c r="A8" s="918" t="s">
        <v>2187</v>
      </c>
      <c r="B8" s="919"/>
    </row>
    <row r="9" spans="1:2" ht="16.5" customHeight="1">
      <c r="A9" s="918" t="s">
        <v>2188</v>
      </c>
      <c r="B9" s="919"/>
    </row>
    <row r="10" spans="1:2" ht="33">
      <c r="A10" s="654"/>
      <c r="B10" s="359" t="s">
        <v>2189</v>
      </c>
    </row>
    <row r="11" spans="1:2" ht="16.5" customHeight="1">
      <c r="A11" s="918" t="s">
        <v>2190</v>
      </c>
      <c r="B11" s="919"/>
    </row>
    <row r="12" spans="1:2" ht="33">
      <c r="A12" s="654"/>
      <c r="B12" s="359" t="s">
        <v>2191</v>
      </c>
    </row>
    <row r="13" spans="1:2" ht="16.5" customHeight="1">
      <c r="A13" s="918" t="s">
        <v>2192</v>
      </c>
      <c r="B13" s="919"/>
    </row>
    <row r="14" spans="1:2" ht="16.5" customHeight="1">
      <c r="A14" s="918" t="s">
        <v>2193</v>
      </c>
      <c r="B14" s="919"/>
    </row>
    <row r="15" spans="1:2" ht="16.5" customHeight="1">
      <c r="A15" s="918" t="s">
        <v>2194</v>
      </c>
      <c r="B15" s="919"/>
    </row>
    <row r="16" spans="1:2" ht="16.5" customHeight="1">
      <c r="A16" s="918" t="s">
        <v>2195</v>
      </c>
      <c r="B16" s="919"/>
    </row>
    <row r="17" spans="1:2" ht="16.5" customHeight="1">
      <c r="A17" s="918" t="s">
        <v>676</v>
      </c>
      <c r="B17" s="919"/>
    </row>
    <row r="18" spans="1:2" ht="16.5" customHeight="1">
      <c r="A18" s="918" t="s">
        <v>677</v>
      </c>
      <c r="B18" s="919"/>
    </row>
    <row r="19" spans="1:2">
      <c r="A19" s="654"/>
      <c r="B19" s="359" t="s">
        <v>678</v>
      </c>
    </row>
    <row r="20" spans="1:2" ht="16.5" customHeight="1">
      <c r="A20" s="918" t="s">
        <v>546</v>
      </c>
      <c r="B20" s="919"/>
    </row>
    <row r="21" spans="1:2" ht="17.25" thickBot="1">
      <c r="A21" s="655"/>
      <c r="B21" s="656" t="s">
        <v>603</v>
      </c>
    </row>
    <row r="22" spans="1:2">
      <c r="A22" s="924"/>
      <c r="B22" s="924"/>
    </row>
    <row r="23" spans="1:2" ht="21">
      <c r="A23" s="913" t="s">
        <v>1524</v>
      </c>
      <c r="B23" s="913"/>
    </row>
    <row r="24" spans="1:2" ht="21">
      <c r="A24" s="913" t="s">
        <v>1525</v>
      </c>
      <c r="B24" s="913"/>
    </row>
    <row r="25" spans="1:2" ht="21">
      <c r="A25" s="915" t="s">
        <v>1802</v>
      </c>
      <c r="B25" s="915"/>
    </row>
    <row r="26" spans="1:2" ht="17.25" thickBot="1">
      <c r="A26" s="910" t="s">
        <v>1527</v>
      </c>
      <c r="B26" s="910"/>
    </row>
    <row r="27" spans="1:2" ht="17.25" thickBot="1">
      <c r="A27" s="920" t="s">
        <v>1639</v>
      </c>
      <c r="B27" s="921"/>
    </row>
    <row r="28" spans="1:2" ht="16.5" customHeight="1">
      <c r="A28" s="922" t="s">
        <v>638</v>
      </c>
      <c r="B28" s="923"/>
    </row>
    <row r="29" spans="1:2" ht="16.5" customHeight="1">
      <c r="A29" s="916" t="s">
        <v>446</v>
      </c>
      <c r="B29" s="917"/>
    </row>
    <row r="30" spans="1:2" ht="16.5" customHeight="1">
      <c r="A30" s="918" t="s">
        <v>2196</v>
      </c>
      <c r="B30" s="919"/>
    </row>
    <row r="31" spans="1:2" ht="16.5" customHeight="1">
      <c r="A31" s="918" t="s">
        <v>2197</v>
      </c>
      <c r="B31" s="919"/>
    </row>
    <row r="32" spans="1:2">
      <c r="A32" s="654"/>
      <c r="B32" s="359" t="s">
        <v>2198</v>
      </c>
    </row>
    <row r="33" spans="1:2" ht="16.5" customHeight="1">
      <c r="A33" s="918" t="s">
        <v>2199</v>
      </c>
      <c r="B33" s="919"/>
    </row>
    <row r="34" spans="1:2" ht="33">
      <c r="A34" s="654"/>
      <c r="B34" s="359" t="s">
        <v>2200</v>
      </c>
    </row>
    <row r="35" spans="1:2" ht="16.5" customHeight="1">
      <c r="A35" s="918" t="s">
        <v>2201</v>
      </c>
      <c r="B35" s="919"/>
    </row>
    <row r="36" spans="1:2" ht="16.5" customHeight="1">
      <c r="A36" s="654"/>
      <c r="B36" s="359" t="s">
        <v>2202</v>
      </c>
    </row>
    <row r="37" spans="1:2">
      <c r="A37" s="918" t="s">
        <v>2203</v>
      </c>
      <c r="B37" s="919"/>
    </row>
    <row r="38" spans="1:2" ht="16.5" customHeight="1">
      <c r="A38" s="654"/>
      <c r="B38" s="359" t="s">
        <v>2204</v>
      </c>
    </row>
    <row r="39" spans="1:2">
      <c r="A39" s="918" t="s">
        <v>1836</v>
      </c>
      <c r="B39" s="919"/>
    </row>
    <row r="40" spans="1:2">
      <c r="A40" s="654"/>
      <c r="B40" s="359" t="s">
        <v>2205</v>
      </c>
    </row>
    <row r="41" spans="1:2">
      <c r="A41" s="918" t="s">
        <v>2206</v>
      </c>
      <c r="B41" s="919"/>
    </row>
    <row r="42" spans="1:2" ht="33">
      <c r="A42" s="654"/>
      <c r="B42" s="359" t="s">
        <v>2207</v>
      </c>
    </row>
    <row r="43" spans="1:2">
      <c r="A43" s="918" t="s">
        <v>2208</v>
      </c>
      <c r="B43" s="919"/>
    </row>
    <row r="44" spans="1:2">
      <c r="A44" s="918" t="s">
        <v>2209</v>
      </c>
      <c r="B44" s="919"/>
    </row>
    <row r="45" spans="1:2">
      <c r="A45" s="918" t="s">
        <v>679</v>
      </c>
      <c r="B45" s="919"/>
    </row>
    <row r="46" spans="1:2">
      <c r="A46" s="654"/>
      <c r="B46" s="359" t="s">
        <v>680</v>
      </c>
    </row>
    <row r="47" spans="1:2">
      <c r="A47" s="918" t="s">
        <v>2210</v>
      </c>
      <c r="B47" s="919"/>
    </row>
    <row r="48" spans="1:2" ht="17.25" thickBot="1">
      <c r="A48" s="655"/>
      <c r="B48" s="656" t="s">
        <v>2211</v>
      </c>
    </row>
  </sheetData>
  <mergeCells count="36">
    <mergeCell ref="A41:B41"/>
    <mergeCell ref="A43:B43"/>
    <mergeCell ref="A44:B44"/>
    <mergeCell ref="A45:B45"/>
    <mergeCell ref="A47:B47"/>
    <mergeCell ref="A14:B14"/>
    <mergeCell ref="A1:B1"/>
    <mergeCell ref="A2:B2"/>
    <mergeCell ref="A3:B3"/>
    <mergeCell ref="A4:B4"/>
    <mergeCell ref="A5:B5"/>
    <mergeCell ref="A6:B6"/>
    <mergeCell ref="A7:B7"/>
    <mergeCell ref="A8:B8"/>
    <mergeCell ref="A9:B9"/>
    <mergeCell ref="A11:B11"/>
    <mergeCell ref="A13:B13"/>
    <mergeCell ref="A28:B28"/>
    <mergeCell ref="A15:B15"/>
    <mergeCell ref="A16:B16"/>
    <mergeCell ref="A17:B17"/>
    <mergeCell ref="A18:B18"/>
    <mergeCell ref="A20:B20"/>
    <mergeCell ref="A22:B22"/>
    <mergeCell ref="A23:B23"/>
    <mergeCell ref="A24:B24"/>
    <mergeCell ref="A25:B25"/>
    <mergeCell ref="A26:B26"/>
    <mergeCell ref="A27:B27"/>
    <mergeCell ref="A37:B37"/>
    <mergeCell ref="A39:B39"/>
    <mergeCell ref="A29:B29"/>
    <mergeCell ref="A30:B30"/>
    <mergeCell ref="A31:B31"/>
    <mergeCell ref="A33:B33"/>
    <mergeCell ref="A35:B3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92D050"/>
  </sheetPr>
  <dimension ref="A1:D100"/>
  <sheetViews>
    <sheetView topLeftCell="A88" workbookViewId="0">
      <selection sqref="A1:D100"/>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3578</v>
      </c>
      <c r="C1" s="913"/>
      <c r="D1" s="571"/>
    </row>
    <row r="2" spans="1:4" ht="21">
      <c r="A2" s="407"/>
      <c r="B2" s="913" t="s">
        <v>3579</v>
      </c>
      <c r="C2" s="913"/>
      <c r="D2" s="571"/>
    </row>
    <row r="3" spans="1:4" ht="21">
      <c r="A3" s="407"/>
      <c r="B3" s="915" t="s">
        <v>3700</v>
      </c>
      <c r="C3" s="915"/>
      <c r="D3" s="727"/>
    </row>
    <row r="4" spans="1:4" ht="17.25" thickBot="1">
      <c r="A4" s="577"/>
      <c r="B4" s="910" t="s">
        <v>1416</v>
      </c>
      <c r="C4" s="910"/>
      <c r="D4" s="507" t="s">
        <v>1417</v>
      </c>
    </row>
    <row r="5" spans="1:4">
      <c r="A5" s="901" t="s">
        <v>3701</v>
      </c>
      <c r="B5" s="903" t="s">
        <v>3533</v>
      </c>
      <c r="C5" s="903" t="s">
        <v>3702</v>
      </c>
      <c r="D5" s="908" t="s">
        <v>3535</v>
      </c>
    </row>
    <row r="6" spans="1:4" ht="17.25" thickBot="1">
      <c r="A6" s="911"/>
      <c r="B6" s="912"/>
      <c r="C6" s="912"/>
      <c r="D6" s="914"/>
    </row>
    <row r="7" spans="1:4">
      <c r="A7" s="646">
        <v>0</v>
      </c>
      <c r="B7" s="511">
        <v>0</v>
      </c>
      <c r="C7" s="647" t="s">
        <v>221</v>
      </c>
      <c r="D7" s="648">
        <v>0</v>
      </c>
    </row>
    <row r="8" spans="1:4">
      <c r="A8" s="649">
        <v>24198</v>
      </c>
      <c r="B8" s="513">
        <v>37501</v>
      </c>
      <c r="C8" s="650" t="s">
        <v>249</v>
      </c>
      <c r="D8" s="651">
        <v>44992</v>
      </c>
    </row>
    <row r="9" spans="1:4">
      <c r="A9" s="649">
        <v>134</v>
      </c>
      <c r="B9" s="513">
        <v>0</v>
      </c>
      <c r="C9" s="650" t="s">
        <v>250</v>
      </c>
      <c r="D9" s="651">
        <v>922</v>
      </c>
    </row>
    <row r="10" spans="1:4">
      <c r="A10" s="652">
        <v>134</v>
      </c>
      <c r="B10" s="515">
        <v>0</v>
      </c>
      <c r="C10" s="639" t="s">
        <v>3704</v>
      </c>
      <c r="D10" s="547">
        <v>922</v>
      </c>
    </row>
    <row r="11" spans="1:4">
      <c r="A11" s="652">
        <v>134</v>
      </c>
      <c r="B11" s="515">
        <v>0</v>
      </c>
      <c r="C11" s="639" t="s">
        <v>254</v>
      </c>
      <c r="D11" s="547">
        <v>532</v>
      </c>
    </row>
    <row r="12" spans="1:4">
      <c r="A12" s="652">
        <v>0</v>
      </c>
      <c r="B12" s="515">
        <v>0</v>
      </c>
      <c r="C12" s="639" t="s">
        <v>255</v>
      </c>
      <c r="D12" s="547">
        <v>210</v>
      </c>
    </row>
    <row r="13" spans="1:4">
      <c r="A13" s="652">
        <v>0</v>
      </c>
      <c r="B13" s="515">
        <v>0</v>
      </c>
      <c r="C13" s="639" t="s">
        <v>256</v>
      </c>
      <c r="D13" s="547">
        <v>2</v>
      </c>
    </row>
    <row r="14" spans="1:4">
      <c r="A14" s="652">
        <v>0</v>
      </c>
      <c r="B14" s="515">
        <v>0</v>
      </c>
      <c r="C14" s="639" t="s">
        <v>259</v>
      </c>
      <c r="D14" s="547">
        <v>170</v>
      </c>
    </row>
    <row r="15" spans="1:4">
      <c r="A15" s="652">
        <v>0</v>
      </c>
      <c r="B15" s="515">
        <v>0</v>
      </c>
      <c r="C15" s="639" t="s">
        <v>260</v>
      </c>
      <c r="D15" s="547">
        <v>20</v>
      </c>
    </row>
    <row r="16" spans="1:4">
      <c r="A16" s="652">
        <v>134</v>
      </c>
      <c r="B16" s="515">
        <v>0</v>
      </c>
      <c r="C16" s="639" t="s">
        <v>289</v>
      </c>
      <c r="D16" s="547">
        <v>100</v>
      </c>
    </row>
    <row r="17" spans="1:4">
      <c r="A17" s="652">
        <v>0</v>
      </c>
      <c r="B17" s="515">
        <v>0</v>
      </c>
      <c r="C17" s="639" t="s">
        <v>261</v>
      </c>
      <c r="D17" s="547">
        <v>30</v>
      </c>
    </row>
    <row r="18" spans="1:4">
      <c r="A18" s="652">
        <v>0</v>
      </c>
      <c r="B18" s="515">
        <v>0</v>
      </c>
      <c r="C18" s="639" t="s">
        <v>263</v>
      </c>
      <c r="D18" s="547">
        <v>21</v>
      </c>
    </row>
    <row r="19" spans="1:4">
      <c r="A19" s="652">
        <v>0</v>
      </c>
      <c r="B19" s="515">
        <v>0</v>
      </c>
      <c r="C19" s="639" t="s">
        <v>265</v>
      </c>
      <c r="D19" s="547">
        <v>21</v>
      </c>
    </row>
    <row r="20" spans="1:4">
      <c r="A20" s="652">
        <v>0</v>
      </c>
      <c r="B20" s="515">
        <v>0</v>
      </c>
      <c r="C20" s="639" t="s">
        <v>271</v>
      </c>
      <c r="D20" s="547">
        <v>189</v>
      </c>
    </row>
    <row r="21" spans="1:4">
      <c r="A21" s="652">
        <v>0</v>
      </c>
      <c r="B21" s="515">
        <v>0</v>
      </c>
      <c r="C21" s="639" t="s">
        <v>273</v>
      </c>
      <c r="D21" s="547">
        <v>181</v>
      </c>
    </row>
    <row r="22" spans="1:4">
      <c r="A22" s="652">
        <v>0</v>
      </c>
      <c r="B22" s="515">
        <v>0</v>
      </c>
      <c r="C22" s="639" t="s">
        <v>274</v>
      </c>
      <c r="D22" s="547">
        <v>8</v>
      </c>
    </row>
    <row r="23" spans="1:4">
      <c r="A23" s="652">
        <v>0</v>
      </c>
      <c r="B23" s="515">
        <v>0</v>
      </c>
      <c r="C23" s="639" t="s">
        <v>279</v>
      </c>
      <c r="D23" s="547">
        <v>180</v>
      </c>
    </row>
    <row r="24" spans="1:4">
      <c r="A24" s="652">
        <v>0</v>
      </c>
      <c r="B24" s="515">
        <v>0</v>
      </c>
      <c r="C24" s="639" t="s">
        <v>290</v>
      </c>
      <c r="D24" s="547">
        <v>30</v>
      </c>
    </row>
    <row r="25" spans="1:4" ht="17.25" thickBot="1">
      <c r="A25" s="653">
        <v>0</v>
      </c>
      <c r="B25" s="549">
        <v>0</v>
      </c>
      <c r="C25" s="641" t="s">
        <v>280</v>
      </c>
      <c r="D25" s="550">
        <v>150</v>
      </c>
    </row>
    <row r="26" spans="1:4" ht="21">
      <c r="A26" s="407"/>
      <c r="B26" s="913" t="s">
        <v>3578</v>
      </c>
      <c r="C26" s="913"/>
      <c r="D26" s="571"/>
    </row>
    <row r="27" spans="1:4" ht="21">
      <c r="A27" s="407"/>
      <c r="B27" s="913" t="s">
        <v>3579</v>
      </c>
      <c r="C27" s="913"/>
      <c r="D27" s="571"/>
    </row>
    <row r="28" spans="1:4" ht="21">
      <c r="A28" s="407"/>
      <c r="B28" s="915" t="s">
        <v>3700</v>
      </c>
      <c r="C28" s="915"/>
      <c r="D28" s="727"/>
    </row>
    <row r="29" spans="1:4" ht="17.25" thickBot="1">
      <c r="A29" s="577"/>
      <c r="B29" s="910" t="s">
        <v>3639</v>
      </c>
      <c r="C29" s="910"/>
      <c r="D29" s="507" t="s">
        <v>3703</v>
      </c>
    </row>
    <row r="30" spans="1:4">
      <c r="A30" s="901" t="s">
        <v>3701</v>
      </c>
      <c r="B30" s="903" t="s">
        <v>3533</v>
      </c>
      <c r="C30" s="903" t="s">
        <v>3702</v>
      </c>
      <c r="D30" s="908" t="s">
        <v>3535</v>
      </c>
    </row>
    <row r="31" spans="1:4" ht="17.25" thickBot="1">
      <c r="A31" s="911"/>
      <c r="B31" s="912"/>
      <c r="C31" s="912"/>
      <c r="D31" s="914"/>
    </row>
    <row r="32" spans="1:4">
      <c r="A32" s="646">
        <v>0</v>
      </c>
      <c r="B32" s="511">
        <v>0</v>
      </c>
      <c r="C32" s="647" t="s">
        <v>221</v>
      </c>
      <c r="D32" s="648">
        <v>0</v>
      </c>
    </row>
    <row r="33" spans="1:4">
      <c r="A33" s="649">
        <v>24063</v>
      </c>
      <c r="B33" s="513">
        <v>37501</v>
      </c>
      <c r="C33" s="650" t="s">
        <v>291</v>
      </c>
      <c r="D33" s="651">
        <v>44070</v>
      </c>
    </row>
    <row r="34" spans="1:4">
      <c r="A34" s="652">
        <v>5330</v>
      </c>
      <c r="B34" s="515">
        <v>6000</v>
      </c>
      <c r="C34" s="639" t="s">
        <v>292</v>
      </c>
      <c r="D34" s="547">
        <v>7033</v>
      </c>
    </row>
    <row r="35" spans="1:4">
      <c r="A35" s="652">
        <v>5330</v>
      </c>
      <c r="B35" s="515">
        <v>6000</v>
      </c>
      <c r="C35" s="639" t="s">
        <v>254</v>
      </c>
      <c r="D35" s="547">
        <v>6125</v>
      </c>
    </row>
    <row r="36" spans="1:4">
      <c r="A36" s="652">
        <v>91</v>
      </c>
      <c r="B36" s="515">
        <v>0</v>
      </c>
      <c r="C36" s="639" t="s">
        <v>259</v>
      </c>
      <c r="D36" s="547">
        <v>0</v>
      </c>
    </row>
    <row r="37" spans="1:4">
      <c r="A37" s="652">
        <v>5239</v>
      </c>
      <c r="B37" s="515">
        <v>6000</v>
      </c>
      <c r="C37" s="639" t="s">
        <v>289</v>
      </c>
      <c r="D37" s="547">
        <v>6000</v>
      </c>
    </row>
    <row r="38" spans="1:4">
      <c r="A38" s="652">
        <v>0</v>
      </c>
      <c r="B38" s="515">
        <v>0</v>
      </c>
      <c r="C38" s="639" t="s">
        <v>261</v>
      </c>
      <c r="D38" s="547">
        <v>125</v>
      </c>
    </row>
    <row r="39" spans="1:4">
      <c r="A39" s="652">
        <v>0</v>
      </c>
      <c r="B39" s="515">
        <v>0</v>
      </c>
      <c r="C39" s="639" t="s">
        <v>263</v>
      </c>
      <c r="D39" s="547">
        <v>25</v>
      </c>
    </row>
    <row r="40" spans="1:4">
      <c r="A40" s="652">
        <v>0</v>
      </c>
      <c r="B40" s="515">
        <v>0</v>
      </c>
      <c r="C40" s="639" t="s">
        <v>265</v>
      </c>
      <c r="D40" s="547">
        <v>25</v>
      </c>
    </row>
    <row r="41" spans="1:4">
      <c r="A41" s="652">
        <v>0</v>
      </c>
      <c r="B41" s="515">
        <v>0</v>
      </c>
      <c r="C41" s="639" t="s">
        <v>267</v>
      </c>
      <c r="D41" s="547">
        <v>883</v>
      </c>
    </row>
    <row r="42" spans="1:4">
      <c r="A42" s="652">
        <v>0</v>
      </c>
      <c r="B42" s="515">
        <v>0</v>
      </c>
      <c r="C42" s="639" t="s">
        <v>269</v>
      </c>
      <c r="D42" s="547">
        <v>50</v>
      </c>
    </row>
    <row r="43" spans="1:4" ht="17.25" thickBot="1">
      <c r="A43" s="653">
        <v>0</v>
      </c>
      <c r="B43" s="549">
        <v>0</v>
      </c>
      <c r="C43" s="641" t="s">
        <v>270</v>
      </c>
      <c r="D43" s="550">
        <v>833</v>
      </c>
    </row>
    <row r="44" spans="1:4" ht="21">
      <c r="A44" s="407"/>
      <c r="B44" s="913" t="s">
        <v>3578</v>
      </c>
      <c r="C44" s="913"/>
      <c r="D44" s="571"/>
    </row>
    <row r="45" spans="1:4" ht="21">
      <c r="A45" s="407"/>
      <c r="B45" s="913" t="s">
        <v>3579</v>
      </c>
      <c r="C45" s="913"/>
      <c r="D45" s="571"/>
    </row>
    <row r="46" spans="1:4" ht="21">
      <c r="A46" s="407"/>
      <c r="B46" s="915" t="s">
        <v>3700</v>
      </c>
      <c r="C46" s="915"/>
      <c r="D46" s="727"/>
    </row>
    <row r="47" spans="1:4" ht="17.25" thickBot="1">
      <c r="A47" s="577"/>
      <c r="B47" s="910" t="s">
        <v>3639</v>
      </c>
      <c r="C47" s="910"/>
      <c r="D47" s="507" t="s">
        <v>3703</v>
      </c>
    </row>
    <row r="48" spans="1:4">
      <c r="A48" s="901" t="s">
        <v>3701</v>
      </c>
      <c r="B48" s="903" t="s">
        <v>3533</v>
      </c>
      <c r="C48" s="903" t="s">
        <v>3702</v>
      </c>
      <c r="D48" s="908" t="s">
        <v>3535</v>
      </c>
    </row>
    <row r="49" spans="1:4" ht="17.25" thickBot="1">
      <c r="A49" s="911"/>
      <c r="B49" s="912"/>
      <c r="C49" s="912"/>
      <c r="D49" s="914"/>
    </row>
    <row r="50" spans="1:4">
      <c r="A50" s="646">
        <v>0</v>
      </c>
      <c r="B50" s="511">
        <v>0</v>
      </c>
      <c r="C50" s="647" t="s">
        <v>221</v>
      </c>
      <c r="D50" s="648">
        <v>0</v>
      </c>
    </row>
    <row r="51" spans="1:4">
      <c r="A51" s="649">
        <v>0</v>
      </c>
      <c r="B51" s="513">
        <v>0</v>
      </c>
      <c r="C51" s="650" t="s">
        <v>291</v>
      </c>
      <c r="D51" s="651">
        <v>0</v>
      </c>
    </row>
    <row r="52" spans="1:4">
      <c r="A52" s="652">
        <v>1334</v>
      </c>
      <c r="B52" s="515">
        <v>2200</v>
      </c>
      <c r="C52" s="639" t="s">
        <v>299</v>
      </c>
      <c r="D52" s="547">
        <v>3940</v>
      </c>
    </row>
    <row r="53" spans="1:4">
      <c r="A53" s="652">
        <v>1294</v>
      </c>
      <c r="B53" s="515">
        <v>2200</v>
      </c>
      <c r="C53" s="639" t="s">
        <v>254</v>
      </c>
      <c r="D53" s="547">
        <v>3940</v>
      </c>
    </row>
    <row r="54" spans="1:4">
      <c r="A54" s="652">
        <v>1294</v>
      </c>
      <c r="B54" s="515">
        <v>2200</v>
      </c>
      <c r="C54" s="639" t="s">
        <v>289</v>
      </c>
      <c r="D54" s="547">
        <v>3940</v>
      </c>
    </row>
    <row r="55" spans="1:4">
      <c r="A55" s="652">
        <v>40</v>
      </c>
      <c r="B55" s="515">
        <v>0</v>
      </c>
      <c r="C55" s="639" t="s">
        <v>263</v>
      </c>
      <c r="D55" s="547">
        <v>0</v>
      </c>
    </row>
    <row r="56" spans="1:4" ht="17.25" thickBot="1">
      <c r="A56" s="653">
        <v>40</v>
      </c>
      <c r="B56" s="549">
        <v>0</v>
      </c>
      <c r="C56" s="641" t="s">
        <v>265</v>
      </c>
      <c r="D56" s="550">
        <v>0</v>
      </c>
    </row>
    <row r="57" spans="1:4" ht="21">
      <c r="A57" s="407"/>
      <c r="B57" s="913" t="s">
        <v>3578</v>
      </c>
      <c r="C57" s="913"/>
      <c r="D57" s="571"/>
    </row>
    <row r="58" spans="1:4" ht="21">
      <c r="A58" s="407"/>
      <c r="B58" s="913" t="s">
        <v>3579</v>
      </c>
      <c r="C58" s="913"/>
      <c r="D58" s="571"/>
    </row>
    <row r="59" spans="1:4" ht="21">
      <c r="A59" s="407"/>
      <c r="B59" s="915" t="s">
        <v>3700</v>
      </c>
      <c r="C59" s="915"/>
      <c r="D59" s="727"/>
    </row>
    <row r="60" spans="1:4" ht="17.25" thickBot="1">
      <c r="A60" s="577"/>
      <c r="B60" s="910" t="s">
        <v>3639</v>
      </c>
      <c r="C60" s="910"/>
      <c r="D60" s="507" t="s">
        <v>3703</v>
      </c>
    </row>
    <row r="61" spans="1:4">
      <c r="A61" s="901" t="s">
        <v>3701</v>
      </c>
      <c r="B61" s="903" t="s">
        <v>3533</v>
      </c>
      <c r="C61" s="903" t="s">
        <v>3702</v>
      </c>
      <c r="D61" s="908" t="s">
        <v>3535</v>
      </c>
    </row>
    <row r="62" spans="1:4" ht="17.25" thickBot="1">
      <c r="A62" s="911"/>
      <c r="B62" s="912"/>
      <c r="C62" s="912"/>
      <c r="D62" s="914"/>
    </row>
    <row r="63" spans="1:4">
      <c r="A63" s="646">
        <v>0</v>
      </c>
      <c r="B63" s="511">
        <v>0</v>
      </c>
      <c r="C63" s="647" t="s">
        <v>221</v>
      </c>
      <c r="D63" s="648">
        <v>0</v>
      </c>
    </row>
    <row r="64" spans="1:4">
      <c r="A64" s="649">
        <v>0</v>
      </c>
      <c r="B64" s="513">
        <v>0</v>
      </c>
      <c r="C64" s="650" t="s">
        <v>291</v>
      </c>
      <c r="D64" s="651">
        <v>0</v>
      </c>
    </row>
    <row r="65" spans="1:4">
      <c r="A65" s="652">
        <v>2667</v>
      </c>
      <c r="B65" s="515">
        <v>1900</v>
      </c>
      <c r="C65" s="639" t="s">
        <v>301</v>
      </c>
      <c r="D65" s="547">
        <v>2570</v>
      </c>
    </row>
    <row r="66" spans="1:4">
      <c r="A66" s="652">
        <v>2667</v>
      </c>
      <c r="B66" s="515">
        <v>1900</v>
      </c>
      <c r="C66" s="639" t="s">
        <v>254</v>
      </c>
      <c r="D66" s="547">
        <v>2570</v>
      </c>
    </row>
    <row r="67" spans="1:4" ht="17.25" thickBot="1">
      <c r="A67" s="653">
        <v>2667</v>
      </c>
      <c r="B67" s="549">
        <v>1900</v>
      </c>
      <c r="C67" s="641" t="s">
        <v>289</v>
      </c>
      <c r="D67" s="550">
        <v>2570</v>
      </c>
    </row>
    <row r="68" spans="1:4" ht="21">
      <c r="A68" s="407"/>
      <c r="B68" s="913" t="s">
        <v>3578</v>
      </c>
      <c r="C68" s="913"/>
      <c r="D68" s="571"/>
    </row>
    <row r="69" spans="1:4" ht="21">
      <c r="A69" s="407"/>
      <c r="B69" s="913" t="s">
        <v>3579</v>
      </c>
      <c r="C69" s="913"/>
      <c r="D69" s="571"/>
    </row>
    <row r="70" spans="1:4" ht="21">
      <c r="A70" s="407"/>
      <c r="B70" s="915" t="s">
        <v>3700</v>
      </c>
      <c r="C70" s="915"/>
      <c r="D70" s="727"/>
    </row>
    <row r="71" spans="1:4" ht="17.25" thickBot="1">
      <c r="A71" s="577"/>
      <c r="B71" s="910" t="s">
        <v>3639</v>
      </c>
      <c r="C71" s="910"/>
      <c r="D71" s="507" t="s">
        <v>3703</v>
      </c>
    </row>
    <row r="72" spans="1:4">
      <c r="A72" s="901" t="s">
        <v>3701</v>
      </c>
      <c r="B72" s="903" t="s">
        <v>3533</v>
      </c>
      <c r="C72" s="903" t="s">
        <v>3702</v>
      </c>
      <c r="D72" s="908" t="s">
        <v>3535</v>
      </c>
    </row>
    <row r="73" spans="1:4" ht="17.25" thickBot="1">
      <c r="A73" s="911"/>
      <c r="B73" s="912"/>
      <c r="C73" s="912"/>
      <c r="D73" s="914"/>
    </row>
    <row r="74" spans="1:4">
      <c r="A74" s="646">
        <v>0</v>
      </c>
      <c r="B74" s="511">
        <v>0</v>
      </c>
      <c r="C74" s="647" t="s">
        <v>221</v>
      </c>
      <c r="D74" s="648">
        <v>0</v>
      </c>
    </row>
    <row r="75" spans="1:4">
      <c r="A75" s="649">
        <v>0</v>
      </c>
      <c r="B75" s="513">
        <v>0</v>
      </c>
      <c r="C75" s="650" t="s">
        <v>291</v>
      </c>
      <c r="D75" s="651">
        <v>0</v>
      </c>
    </row>
    <row r="76" spans="1:4">
      <c r="A76" s="652">
        <v>5617</v>
      </c>
      <c r="B76" s="515">
        <v>13348</v>
      </c>
      <c r="C76" s="639" t="s">
        <v>302</v>
      </c>
      <c r="D76" s="547">
        <v>13947</v>
      </c>
    </row>
    <row r="77" spans="1:4">
      <c r="A77" s="652">
        <v>5616</v>
      </c>
      <c r="B77" s="515">
        <v>13348</v>
      </c>
      <c r="C77" s="639" t="s">
        <v>254</v>
      </c>
      <c r="D77" s="547">
        <v>13947</v>
      </c>
    </row>
    <row r="78" spans="1:4">
      <c r="A78" s="652">
        <v>2447</v>
      </c>
      <c r="B78" s="515">
        <v>7961</v>
      </c>
      <c r="C78" s="639" t="s">
        <v>255</v>
      </c>
      <c r="D78" s="547">
        <v>7961</v>
      </c>
    </row>
    <row r="79" spans="1:4">
      <c r="A79" s="652">
        <v>0</v>
      </c>
      <c r="B79" s="515">
        <v>0</v>
      </c>
      <c r="C79" s="639" t="s">
        <v>256</v>
      </c>
      <c r="D79" s="547">
        <v>20</v>
      </c>
    </row>
    <row r="80" spans="1:4">
      <c r="A80" s="652">
        <v>3122</v>
      </c>
      <c r="B80" s="515">
        <v>4600</v>
      </c>
      <c r="C80" s="639" t="s">
        <v>259</v>
      </c>
      <c r="D80" s="547">
        <v>4780</v>
      </c>
    </row>
    <row r="81" spans="1:4">
      <c r="A81" s="652">
        <v>0</v>
      </c>
      <c r="B81" s="515">
        <v>787</v>
      </c>
      <c r="C81" s="639" t="s">
        <v>260</v>
      </c>
      <c r="D81" s="547">
        <v>787</v>
      </c>
    </row>
    <row r="82" spans="1:4">
      <c r="A82" s="652">
        <v>24</v>
      </c>
      <c r="B82" s="515">
        <v>0</v>
      </c>
      <c r="C82" s="639" t="s">
        <v>289</v>
      </c>
      <c r="D82" s="547">
        <v>0</v>
      </c>
    </row>
    <row r="83" spans="1:4">
      <c r="A83" s="652">
        <v>23</v>
      </c>
      <c r="B83" s="515">
        <v>0</v>
      </c>
      <c r="C83" s="639" t="s">
        <v>261</v>
      </c>
      <c r="D83" s="547">
        <v>399</v>
      </c>
    </row>
    <row r="84" spans="1:4">
      <c r="A84" s="652">
        <v>2</v>
      </c>
      <c r="B84" s="515">
        <v>0</v>
      </c>
      <c r="C84" s="639" t="s">
        <v>263</v>
      </c>
      <c r="D84" s="547">
        <v>0</v>
      </c>
    </row>
    <row r="85" spans="1:4" ht="17.25" thickBot="1">
      <c r="A85" s="653">
        <v>2</v>
      </c>
      <c r="B85" s="549">
        <v>0</v>
      </c>
      <c r="C85" s="641" t="s">
        <v>265</v>
      </c>
      <c r="D85" s="550">
        <v>0</v>
      </c>
    </row>
    <row r="86" spans="1:4" ht="21">
      <c r="A86" s="407"/>
      <c r="B86" s="913" t="s">
        <v>3578</v>
      </c>
      <c r="C86" s="913"/>
      <c r="D86" s="571"/>
    </row>
    <row r="87" spans="1:4" ht="21">
      <c r="A87" s="407"/>
      <c r="B87" s="913" t="s">
        <v>3579</v>
      </c>
      <c r="C87" s="913"/>
      <c r="D87" s="571"/>
    </row>
    <row r="88" spans="1:4" ht="21">
      <c r="A88" s="407"/>
      <c r="B88" s="915" t="s">
        <v>3700</v>
      </c>
      <c r="C88" s="915"/>
      <c r="D88" s="727"/>
    </row>
    <row r="89" spans="1:4" ht="17.25" thickBot="1">
      <c r="A89" s="577"/>
      <c r="B89" s="910" t="s">
        <v>3639</v>
      </c>
      <c r="C89" s="910"/>
      <c r="D89" s="507" t="s">
        <v>3703</v>
      </c>
    </row>
    <row r="90" spans="1:4">
      <c r="A90" s="901" t="s">
        <v>3701</v>
      </c>
      <c r="B90" s="903" t="s">
        <v>3533</v>
      </c>
      <c r="C90" s="903" t="s">
        <v>3702</v>
      </c>
      <c r="D90" s="908" t="s">
        <v>3535</v>
      </c>
    </row>
    <row r="91" spans="1:4" ht="17.25" thickBot="1">
      <c r="A91" s="911"/>
      <c r="B91" s="912"/>
      <c r="C91" s="912"/>
      <c r="D91" s="914"/>
    </row>
    <row r="92" spans="1:4">
      <c r="A92" s="646">
        <v>0</v>
      </c>
      <c r="B92" s="511">
        <v>0</v>
      </c>
      <c r="C92" s="647" t="s">
        <v>221</v>
      </c>
      <c r="D92" s="648">
        <v>0</v>
      </c>
    </row>
    <row r="93" spans="1:4">
      <c r="A93" s="649">
        <v>0</v>
      </c>
      <c r="B93" s="513">
        <v>0</v>
      </c>
      <c r="C93" s="650" t="s">
        <v>291</v>
      </c>
      <c r="D93" s="651">
        <v>0</v>
      </c>
    </row>
    <row r="94" spans="1:4">
      <c r="A94" s="652">
        <v>9115</v>
      </c>
      <c r="B94" s="515">
        <v>14053</v>
      </c>
      <c r="C94" s="639" t="s">
        <v>307</v>
      </c>
      <c r="D94" s="547">
        <v>16580</v>
      </c>
    </row>
    <row r="95" spans="1:4">
      <c r="A95" s="652">
        <v>9086</v>
      </c>
      <c r="B95" s="515">
        <v>14053</v>
      </c>
      <c r="C95" s="639" t="s">
        <v>254</v>
      </c>
      <c r="D95" s="547">
        <v>16553</v>
      </c>
    </row>
    <row r="96" spans="1:4">
      <c r="A96" s="652">
        <v>9086</v>
      </c>
      <c r="B96" s="515">
        <v>14053</v>
      </c>
      <c r="C96" s="639" t="s">
        <v>261</v>
      </c>
      <c r="D96" s="547">
        <v>16553</v>
      </c>
    </row>
    <row r="97" spans="1:4">
      <c r="A97" s="652">
        <v>1</v>
      </c>
      <c r="B97" s="515">
        <v>0</v>
      </c>
      <c r="C97" s="639" t="s">
        <v>263</v>
      </c>
      <c r="D97" s="547">
        <v>0</v>
      </c>
    </row>
    <row r="98" spans="1:4">
      <c r="A98" s="652">
        <v>1</v>
      </c>
      <c r="B98" s="515">
        <v>0</v>
      </c>
      <c r="C98" s="639" t="s">
        <v>265</v>
      </c>
      <c r="D98" s="547">
        <v>0</v>
      </c>
    </row>
    <row r="99" spans="1:4">
      <c r="A99" s="652">
        <v>27</v>
      </c>
      <c r="B99" s="515">
        <v>0</v>
      </c>
      <c r="C99" s="639" t="s">
        <v>271</v>
      </c>
      <c r="D99" s="547">
        <v>27</v>
      </c>
    </row>
    <row r="100" spans="1:4" ht="17.25" thickBot="1">
      <c r="A100" s="653">
        <v>27</v>
      </c>
      <c r="B100" s="549">
        <v>0</v>
      </c>
      <c r="C100" s="641" t="s">
        <v>274</v>
      </c>
      <c r="D100" s="550">
        <v>27</v>
      </c>
    </row>
  </sheetData>
  <mergeCells count="48">
    <mergeCell ref="D90:D91"/>
    <mergeCell ref="B87:C87"/>
    <mergeCell ref="B88:C88"/>
    <mergeCell ref="B89:C89"/>
    <mergeCell ref="A90:A91"/>
    <mergeCell ref="B90:B91"/>
    <mergeCell ref="C90:C91"/>
    <mergeCell ref="A72:A73"/>
    <mergeCell ref="B72:B73"/>
    <mergeCell ref="C72:C73"/>
    <mergeCell ref="D72:D73"/>
    <mergeCell ref="B86:C86"/>
    <mergeCell ref="D61:D62"/>
    <mergeCell ref="B68:C68"/>
    <mergeCell ref="B69:C69"/>
    <mergeCell ref="B70:C70"/>
    <mergeCell ref="B71:C71"/>
    <mergeCell ref="B58:C58"/>
    <mergeCell ref="B59:C59"/>
    <mergeCell ref="B60:C60"/>
    <mergeCell ref="A61:A62"/>
    <mergeCell ref="B61:B62"/>
    <mergeCell ref="C61:C62"/>
    <mergeCell ref="A48:A49"/>
    <mergeCell ref="B48:B49"/>
    <mergeCell ref="C48:C49"/>
    <mergeCell ref="D48:D49"/>
    <mergeCell ref="B57:C57"/>
    <mergeCell ref="A30:A31"/>
    <mergeCell ref="B30:B31"/>
    <mergeCell ref="C30:C31"/>
    <mergeCell ref="D30:D31"/>
    <mergeCell ref="B44:C44"/>
    <mergeCell ref="A5:A6"/>
    <mergeCell ref="B5:B6"/>
    <mergeCell ref="C5:C6"/>
    <mergeCell ref="D5:D6"/>
    <mergeCell ref="B1:C1"/>
    <mergeCell ref="B2:C2"/>
    <mergeCell ref="B3:C3"/>
    <mergeCell ref="B4:C4"/>
    <mergeCell ref="B46:C46"/>
    <mergeCell ref="B47:C47"/>
    <mergeCell ref="B28:C28"/>
    <mergeCell ref="B29:C29"/>
    <mergeCell ref="B26:C26"/>
    <mergeCell ref="B27:C27"/>
    <mergeCell ref="B45:C4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2" max="16383" man="1"/>
    <brk id="23" max="16383" man="1"/>
    <brk id="34" max="16383" man="1"/>
    <brk id="47"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92D050"/>
  </sheetPr>
  <dimension ref="A1:B114"/>
  <sheetViews>
    <sheetView topLeftCell="A55" workbookViewId="0">
      <selection activeCell="B132" sqref="B13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3578</v>
      </c>
      <c r="B1" s="913"/>
    </row>
    <row r="2" spans="1:2" ht="21">
      <c r="A2" s="913" t="s">
        <v>3579</v>
      </c>
      <c r="B2" s="913"/>
    </row>
    <row r="3" spans="1:2" ht="21">
      <c r="A3" s="915" t="s">
        <v>3705</v>
      </c>
      <c r="B3" s="915"/>
    </row>
    <row r="4" spans="1:2" ht="17.25" thickBot="1">
      <c r="A4" s="910" t="s">
        <v>1416</v>
      </c>
      <c r="B4" s="910"/>
    </row>
    <row r="5" spans="1:2" ht="17.25" thickBot="1">
      <c r="A5" s="920" t="s">
        <v>3706</v>
      </c>
      <c r="B5" s="921"/>
    </row>
    <row r="6" spans="1:2" ht="16.5" customHeight="1">
      <c r="A6" s="922" t="s">
        <v>681</v>
      </c>
      <c r="B6" s="923"/>
    </row>
    <row r="7" spans="1:2" ht="16.5" customHeight="1">
      <c r="A7" s="916" t="s">
        <v>311</v>
      </c>
      <c r="B7" s="917"/>
    </row>
    <row r="8" spans="1:2" ht="16.5" customHeight="1">
      <c r="A8" s="918" t="s">
        <v>3726</v>
      </c>
      <c r="B8" s="919"/>
    </row>
    <row r="9" spans="1:2" ht="16.5" customHeight="1">
      <c r="A9" s="918" t="s">
        <v>2212</v>
      </c>
      <c r="B9" s="919"/>
    </row>
    <row r="10" spans="1:2" ht="16.5" customHeight="1">
      <c r="A10" s="918" t="s">
        <v>2213</v>
      </c>
      <c r="B10" s="919"/>
    </row>
    <row r="11" spans="1:2">
      <c r="A11" s="654"/>
      <c r="B11" s="359" t="s">
        <v>2214</v>
      </c>
    </row>
    <row r="12" spans="1:2" ht="16.5" customHeight="1">
      <c r="A12" s="918" t="s">
        <v>2215</v>
      </c>
      <c r="B12" s="919"/>
    </row>
    <row r="13" spans="1:2">
      <c r="A13" s="654"/>
      <c r="B13" s="359" t="s">
        <v>2216</v>
      </c>
    </row>
    <row r="14" spans="1:2" ht="16.5" customHeight="1">
      <c r="A14" s="918" t="s">
        <v>2217</v>
      </c>
      <c r="B14" s="919"/>
    </row>
    <row r="15" spans="1:2">
      <c r="A15" s="654"/>
      <c r="B15" s="359" t="s">
        <v>2218</v>
      </c>
    </row>
    <row r="16" spans="1:2" ht="16.5" customHeight="1">
      <c r="A16" s="918" t="s">
        <v>2219</v>
      </c>
      <c r="B16" s="919"/>
    </row>
    <row r="17" spans="1:2">
      <c r="A17" s="654"/>
      <c r="B17" s="359" t="s">
        <v>2220</v>
      </c>
    </row>
    <row r="18" spans="1:2" ht="16.5" customHeight="1">
      <c r="A18" s="918" t="s">
        <v>2221</v>
      </c>
      <c r="B18" s="919"/>
    </row>
    <row r="19" spans="1:2" ht="16.5" customHeight="1">
      <c r="A19" s="654"/>
      <c r="B19" s="359" t="s">
        <v>2222</v>
      </c>
    </row>
    <row r="20" spans="1:2" ht="16.5" customHeight="1">
      <c r="A20" s="918" t="s">
        <v>2223</v>
      </c>
      <c r="B20" s="919"/>
    </row>
    <row r="21" spans="1:2" ht="16.5" customHeight="1">
      <c r="A21" s="654"/>
      <c r="B21" s="359" t="s">
        <v>2224</v>
      </c>
    </row>
    <row r="22" spans="1:2" ht="16.5" customHeight="1">
      <c r="A22" s="918" t="s">
        <v>2225</v>
      </c>
      <c r="B22" s="919"/>
    </row>
    <row r="23" spans="1:2" ht="16.5" customHeight="1">
      <c r="A23" s="918" t="s">
        <v>2226</v>
      </c>
      <c r="B23" s="919"/>
    </row>
    <row r="24" spans="1:2">
      <c r="A24" s="654"/>
      <c r="B24" s="359" t="s">
        <v>2227</v>
      </c>
    </row>
    <row r="25" spans="1:2" ht="16.5" customHeight="1">
      <c r="A25" s="918" t="s">
        <v>2228</v>
      </c>
      <c r="B25" s="919"/>
    </row>
    <row r="26" spans="1:2" ht="33">
      <c r="A26" s="654"/>
      <c r="B26" s="359" t="s">
        <v>2229</v>
      </c>
    </row>
    <row r="27" spans="1:2" ht="16.5" customHeight="1">
      <c r="A27" s="918" t="s">
        <v>2230</v>
      </c>
      <c r="B27" s="919"/>
    </row>
    <row r="28" spans="1:2" ht="16.5" customHeight="1">
      <c r="A28" s="918" t="s">
        <v>2231</v>
      </c>
      <c r="B28" s="919"/>
    </row>
    <row r="29" spans="1:2" ht="16.5" customHeight="1">
      <c r="A29" s="918" t="s">
        <v>2232</v>
      </c>
      <c r="B29" s="919"/>
    </row>
    <row r="30" spans="1:2" ht="16.5" customHeight="1">
      <c r="A30" s="918" t="s">
        <v>2233</v>
      </c>
      <c r="B30" s="919"/>
    </row>
    <row r="31" spans="1:2" ht="16.5" customHeight="1">
      <c r="A31" s="654"/>
      <c r="B31" s="359" t="s">
        <v>2234</v>
      </c>
    </row>
    <row r="32" spans="1:2" ht="16.5" customHeight="1">
      <c r="A32" s="918" t="s">
        <v>2235</v>
      </c>
      <c r="B32" s="919"/>
    </row>
    <row r="33" spans="1:2" ht="16.5" customHeight="1" thickBot="1">
      <c r="A33" s="655"/>
      <c r="B33" s="656" t="s">
        <v>2236</v>
      </c>
    </row>
    <row r="34" spans="1:2" ht="16.5" customHeight="1">
      <c r="A34" s="924"/>
      <c r="B34" s="924"/>
    </row>
    <row r="35" spans="1:2" ht="21">
      <c r="A35" s="913" t="s">
        <v>3578</v>
      </c>
      <c r="B35" s="913"/>
    </row>
    <row r="36" spans="1:2" ht="21">
      <c r="A36" s="913" t="s">
        <v>3579</v>
      </c>
      <c r="B36" s="913"/>
    </row>
    <row r="37" spans="1:2" ht="21">
      <c r="A37" s="915" t="s">
        <v>3705</v>
      </c>
      <c r="B37" s="915"/>
    </row>
    <row r="38" spans="1:2" ht="17.25" thickBot="1">
      <c r="A38" s="910" t="s">
        <v>3639</v>
      </c>
      <c r="B38" s="910"/>
    </row>
    <row r="39" spans="1:2" ht="17.25" thickBot="1">
      <c r="A39" s="920" t="s">
        <v>3706</v>
      </c>
      <c r="B39" s="921"/>
    </row>
    <row r="40" spans="1:2" ht="16.5" customHeight="1">
      <c r="A40" s="922" t="s">
        <v>681</v>
      </c>
      <c r="B40" s="923"/>
    </row>
    <row r="41" spans="1:2" ht="16.5" customHeight="1">
      <c r="A41" s="916" t="s">
        <v>345</v>
      </c>
      <c r="B41" s="917"/>
    </row>
    <row r="42" spans="1:2" ht="16.5" customHeight="1">
      <c r="A42" s="918" t="s">
        <v>2237</v>
      </c>
      <c r="B42" s="919"/>
    </row>
    <row r="43" spans="1:2" ht="16.5" customHeight="1">
      <c r="A43" s="918" t="s">
        <v>2238</v>
      </c>
      <c r="B43" s="919"/>
    </row>
    <row r="44" spans="1:2" ht="16.5" customHeight="1">
      <c r="A44" s="918" t="s">
        <v>682</v>
      </c>
      <c r="B44" s="919"/>
    </row>
    <row r="45" spans="1:2" ht="16.5" customHeight="1">
      <c r="A45" s="654"/>
      <c r="B45" s="359" t="s">
        <v>683</v>
      </c>
    </row>
    <row r="46" spans="1:2" ht="16.5" customHeight="1">
      <c r="A46" s="918" t="s">
        <v>2239</v>
      </c>
      <c r="B46" s="919"/>
    </row>
    <row r="47" spans="1:2" ht="33">
      <c r="A47" s="654"/>
      <c r="B47" s="359" t="s">
        <v>2240</v>
      </c>
    </row>
    <row r="48" spans="1:2" ht="16.5" customHeight="1">
      <c r="A48" s="918" t="s">
        <v>418</v>
      </c>
      <c r="B48" s="919"/>
    </row>
    <row r="49" spans="1:2" ht="16.5" customHeight="1">
      <c r="A49" s="918" t="s">
        <v>2241</v>
      </c>
      <c r="B49" s="919"/>
    </row>
    <row r="50" spans="1:2" ht="16.5" customHeight="1">
      <c r="A50" s="654"/>
      <c r="B50" s="359" t="s">
        <v>2242</v>
      </c>
    </row>
    <row r="51" spans="1:2" ht="16.5" customHeight="1">
      <c r="A51" s="918" t="s">
        <v>2243</v>
      </c>
      <c r="B51" s="919"/>
    </row>
    <row r="52" spans="1:2" ht="16.5" customHeight="1">
      <c r="A52" s="918" t="s">
        <v>2053</v>
      </c>
      <c r="B52" s="919"/>
    </row>
    <row r="53" spans="1:2">
      <c r="A53" s="654"/>
      <c r="B53" s="359" t="s">
        <v>2244</v>
      </c>
    </row>
    <row r="54" spans="1:2" ht="16.5" customHeight="1">
      <c r="A54" s="918" t="s">
        <v>2245</v>
      </c>
      <c r="B54" s="919"/>
    </row>
    <row r="55" spans="1:2" ht="33.75" thickBot="1">
      <c r="A55" s="655"/>
      <c r="B55" s="656" t="s">
        <v>2246</v>
      </c>
    </row>
    <row r="56" spans="1:2">
      <c r="A56" s="924"/>
      <c r="B56" s="924"/>
    </row>
    <row r="57" spans="1:2" ht="21">
      <c r="A57" s="913" t="s">
        <v>3578</v>
      </c>
      <c r="B57" s="913"/>
    </row>
    <row r="58" spans="1:2" ht="16.5" customHeight="1">
      <c r="A58" s="913" t="s">
        <v>3579</v>
      </c>
      <c r="B58" s="913"/>
    </row>
    <row r="59" spans="1:2" ht="16.5" customHeight="1">
      <c r="A59" s="915" t="s">
        <v>3705</v>
      </c>
      <c r="B59" s="915"/>
    </row>
    <row r="60" spans="1:2" ht="16.5" customHeight="1" thickBot="1">
      <c r="A60" s="910" t="s">
        <v>3639</v>
      </c>
      <c r="B60" s="910"/>
    </row>
    <row r="61" spans="1:2" ht="16.5" customHeight="1" thickBot="1">
      <c r="A61" s="920" t="s">
        <v>3706</v>
      </c>
      <c r="B61" s="921"/>
    </row>
    <row r="62" spans="1:2" ht="16.5" customHeight="1">
      <c r="A62" s="922" t="s">
        <v>681</v>
      </c>
      <c r="B62" s="923"/>
    </row>
    <row r="63" spans="1:2" ht="16.5" customHeight="1">
      <c r="A63" s="916" t="s">
        <v>345</v>
      </c>
      <c r="B63" s="917"/>
    </row>
    <row r="64" spans="1:2" ht="16.5" customHeight="1">
      <c r="A64" s="918" t="s">
        <v>2247</v>
      </c>
      <c r="B64" s="919"/>
    </row>
    <row r="65" spans="1:2" ht="16.5" customHeight="1">
      <c r="A65" s="918" t="s">
        <v>2248</v>
      </c>
      <c r="B65" s="919"/>
    </row>
    <row r="66" spans="1:2" ht="16.5" customHeight="1">
      <c r="A66" s="918" t="s">
        <v>2249</v>
      </c>
      <c r="B66" s="919"/>
    </row>
    <row r="67" spans="1:2" ht="17.25" thickBot="1">
      <c r="A67" s="655"/>
      <c r="B67" s="656" t="s">
        <v>2250</v>
      </c>
    </row>
    <row r="68" spans="1:2">
      <c r="A68" s="924"/>
      <c r="B68" s="924"/>
    </row>
    <row r="69" spans="1:2" ht="21">
      <c r="A69" s="913" t="s">
        <v>3578</v>
      </c>
      <c r="B69" s="913"/>
    </row>
    <row r="70" spans="1:2" ht="21">
      <c r="A70" s="913" t="s">
        <v>3579</v>
      </c>
      <c r="B70" s="913"/>
    </row>
    <row r="71" spans="1:2" ht="21">
      <c r="A71" s="915" t="s">
        <v>3705</v>
      </c>
      <c r="B71" s="915"/>
    </row>
    <row r="72" spans="1:2" ht="17.25" thickBot="1">
      <c r="A72" s="910" t="s">
        <v>3639</v>
      </c>
      <c r="B72" s="910"/>
    </row>
    <row r="73" spans="1:2" ht="17.25" thickBot="1">
      <c r="A73" s="920" t="s">
        <v>3706</v>
      </c>
      <c r="B73" s="921"/>
    </row>
    <row r="74" spans="1:2" ht="16.5" customHeight="1">
      <c r="A74" s="922" t="s">
        <v>681</v>
      </c>
      <c r="B74" s="923"/>
    </row>
    <row r="75" spans="1:2" ht="16.5" customHeight="1">
      <c r="A75" s="916" t="s">
        <v>345</v>
      </c>
      <c r="B75" s="917"/>
    </row>
    <row r="76" spans="1:2" ht="16.5" customHeight="1">
      <c r="A76" s="918" t="s">
        <v>3727</v>
      </c>
      <c r="B76" s="919"/>
    </row>
    <row r="77" spans="1:2" ht="16.5" customHeight="1">
      <c r="A77" s="918" t="s">
        <v>3728</v>
      </c>
      <c r="B77" s="919"/>
    </row>
    <row r="78" spans="1:2" ht="16.5" customHeight="1">
      <c r="A78" s="918" t="s">
        <v>3729</v>
      </c>
      <c r="B78" s="919"/>
    </row>
    <row r="79" spans="1:2" ht="50.25" thickBot="1">
      <c r="A79" s="655"/>
      <c r="B79" s="656" t="s">
        <v>3730</v>
      </c>
    </row>
    <row r="80" spans="1:2">
      <c r="A80" s="924"/>
      <c r="B80" s="924"/>
    </row>
    <row r="81" spans="1:2" ht="21">
      <c r="A81" s="913" t="s">
        <v>3578</v>
      </c>
      <c r="B81" s="913"/>
    </row>
    <row r="82" spans="1:2" ht="21">
      <c r="A82" s="913" t="s">
        <v>3579</v>
      </c>
      <c r="B82" s="913"/>
    </row>
    <row r="83" spans="1:2" ht="21">
      <c r="A83" s="915" t="s">
        <v>3705</v>
      </c>
      <c r="B83" s="915"/>
    </row>
    <row r="84" spans="1:2" ht="17.25" thickBot="1">
      <c r="A84" s="910" t="s">
        <v>3639</v>
      </c>
      <c r="B84" s="910"/>
    </row>
    <row r="85" spans="1:2" ht="17.25" thickBot="1">
      <c r="A85" s="920" t="s">
        <v>3706</v>
      </c>
      <c r="B85" s="921"/>
    </row>
    <row r="86" spans="1:2" ht="16.5" customHeight="1">
      <c r="A86" s="922" t="s">
        <v>681</v>
      </c>
      <c r="B86" s="923"/>
    </row>
    <row r="87" spans="1:2" ht="16.5" customHeight="1">
      <c r="A87" s="916" t="s">
        <v>345</v>
      </c>
      <c r="B87" s="917"/>
    </row>
    <row r="88" spans="1:2" ht="16.5" customHeight="1">
      <c r="A88" s="918" t="s">
        <v>2251</v>
      </c>
      <c r="B88" s="919"/>
    </row>
    <row r="89" spans="1:2" ht="16.5" customHeight="1">
      <c r="A89" s="918" t="s">
        <v>2252</v>
      </c>
      <c r="B89" s="919"/>
    </row>
    <row r="90" spans="1:2" ht="16.5" customHeight="1">
      <c r="A90" s="918" t="s">
        <v>684</v>
      </c>
      <c r="B90" s="919"/>
    </row>
    <row r="91" spans="1:2" ht="33">
      <c r="A91" s="654"/>
      <c r="B91" s="359" t="s">
        <v>2253</v>
      </c>
    </row>
    <row r="92" spans="1:2" ht="16.5" customHeight="1">
      <c r="A92" s="918" t="s">
        <v>1222</v>
      </c>
      <c r="B92" s="919"/>
    </row>
    <row r="93" spans="1:2">
      <c r="A93" s="654"/>
      <c r="B93" s="359" t="s">
        <v>2254</v>
      </c>
    </row>
    <row r="94" spans="1:2" ht="16.5" customHeight="1">
      <c r="A94" s="918" t="s">
        <v>2255</v>
      </c>
      <c r="B94" s="919"/>
    </row>
    <row r="95" spans="1:2" ht="66">
      <c r="A95" s="654"/>
      <c r="B95" s="359" t="s">
        <v>2256</v>
      </c>
    </row>
    <row r="96" spans="1:2" ht="16.5" customHeight="1">
      <c r="A96" s="918" t="s">
        <v>685</v>
      </c>
      <c r="B96" s="919"/>
    </row>
    <row r="97" spans="1:2">
      <c r="A97" s="654"/>
      <c r="B97" s="359" t="s">
        <v>686</v>
      </c>
    </row>
    <row r="98" spans="1:2" ht="16.5" customHeight="1">
      <c r="A98" s="918" t="s">
        <v>2257</v>
      </c>
      <c r="B98" s="919"/>
    </row>
    <row r="99" spans="1:2" ht="50.25" thickBot="1">
      <c r="A99" s="655"/>
      <c r="B99" s="656" t="s">
        <v>2258</v>
      </c>
    </row>
    <row r="100" spans="1:2">
      <c r="A100" s="924"/>
      <c r="B100" s="924"/>
    </row>
    <row r="101" spans="1:2" ht="21">
      <c r="A101" s="913" t="s">
        <v>3578</v>
      </c>
      <c r="B101" s="913"/>
    </row>
    <row r="102" spans="1:2" ht="21">
      <c r="A102" s="913" t="s">
        <v>3579</v>
      </c>
      <c r="B102" s="913"/>
    </row>
    <row r="103" spans="1:2" ht="21">
      <c r="A103" s="915" t="s">
        <v>3705</v>
      </c>
      <c r="B103" s="915"/>
    </row>
    <row r="104" spans="1:2" ht="17.25" thickBot="1">
      <c r="A104" s="910" t="s">
        <v>3639</v>
      </c>
      <c r="B104" s="910"/>
    </row>
    <row r="105" spans="1:2" ht="17.25" thickBot="1">
      <c r="A105" s="920" t="s">
        <v>3706</v>
      </c>
      <c r="B105" s="921"/>
    </row>
    <row r="106" spans="1:2" ht="16.5" customHeight="1">
      <c r="A106" s="922" t="s">
        <v>681</v>
      </c>
      <c r="B106" s="923"/>
    </row>
    <row r="107" spans="1:2" ht="16.5" customHeight="1">
      <c r="A107" s="916" t="s">
        <v>345</v>
      </c>
      <c r="B107" s="917"/>
    </row>
    <row r="108" spans="1:2" ht="16.5" customHeight="1">
      <c r="A108" s="918" t="s">
        <v>2259</v>
      </c>
      <c r="B108" s="919"/>
    </row>
    <row r="109" spans="1:2" ht="16.5" customHeight="1">
      <c r="A109" s="918" t="s">
        <v>2260</v>
      </c>
      <c r="B109" s="919"/>
    </row>
    <row r="110" spans="1:2" ht="16.5" customHeight="1">
      <c r="A110" s="918" t="s">
        <v>2261</v>
      </c>
      <c r="B110" s="919"/>
    </row>
    <row r="111" spans="1:2" ht="66">
      <c r="A111" s="654"/>
      <c r="B111" s="359" t="s">
        <v>2262</v>
      </c>
    </row>
    <row r="112" spans="1:2" ht="16.5" customHeight="1">
      <c r="A112" s="918" t="s">
        <v>2263</v>
      </c>
      <c r="B112" s="919"/>
    </row>
    <row r="113" spans="1:2" ht="33">
      <c r="A113" s="654"/>
      <c r="B113" s="359" t="s">
        <v>2264</v>
      </c>
    </row>
    <row r="114" spans="1:2" ht="17.25" customHeight="1" thickBot="1">
      <c r="A114" s="925" t="s">
        <v>2265</v>
      </c>
      <c r="B114" s="926"/>
    </row>
  </sheetData>
  <mergeCells count="90">
    <mergeCell ref="A114:B114"/>
    <mergeCell ref="A107:B107"/>
    <mergeCell ref="A108:B108"/>
    <mergeCell ref="A109:B109"/>
    <mergeCell ref="A110:B110"/>
    <mergeCell ref="A112:B112"/>
    <mergeCell ref="A102:B102"/>
    <mergeCell ref="A103:B103"/>
    <mergeCell ref="A104:B104"/>
    <mergeCell ref="A105:B105"/>
    <mergeCell ref="A106:B106"/>
    <mergeCell ref="A94:B94"/>
    <mergeCell ref="A96:B96"/>
    <mergeCell ref="A98:B98"/>
    <mergeCell ref="A100:B100"/>
    <mergeCell ref="A101:B101"/>
    <mergeCell ref="A87:B87"/>
    <mergeCell ref="A88:B88"/>
    <mergeCell ref="A89:B89"/>
    <mergeCell ref="A90:B90"/>
    <mergeCell ref="A92:B92"/>
    <mergeCell ref="A82:B82"/>
    <mergeCell ref="A83:B83"/>
    <mergeCell ref="A84:B84"/>
    <mergeCell ref="A85:B85"/>
    <mergeCell ref="A86:B86"/>
    <mergeCell ref="A76:B76"/>
    <mergeCell ref="A77:B77"/>
    <mergeCell ref="A78:B78"/>
    <mergeCell ref="A80:B80"/>
    <mergeCell ref="A81:B81"/>
    <mergeCell ref="A71:B71"/>
    <mergeCell ref="A72:B72"/>
    <mergeCell ref="A73:B73"/>
    <mergeCell ref="A74:B74"/>
    <mergeCell ref="A75:B75"/>
    <mergeCell ref="A65:B65"/>
    <mergeCell ref="A66:B66"/>
    <mergeCell ref="A68:B68"/>
    <mergeCell ref="A69:B69"/>
    <mergeCell ref="A70:B70"/>
    <mergeCell ref="A1:B1"/>
    <mergeCell ref="A2:B2"/>
    <mergeCell ref="A3:B3"/>
    <mergeCell ref="A4:B4"/>
    <mergeCell ref="A5:B5"/>
    <mergeCell ref="A6:B6"/>
    <mergeCell ref="A7:B7"/>
    <mergeCell ref="A8:B8"/>
    <mergeCell ref="A9:B9"/>
    <mergeCell ref="A10:B10"/>
    <mergeCell ref="A12:B12"/>
    <mergeCell ref="A14:B14"/>
    <mergeCell ref="A16:B16"/>
    <mergeCell ref="A18:B18"/>
    <mergeCell ref="A20:B20"/>
    <mergeCell ref="A22:B22"/>
    <mergeCell ref="A25:B25"/>
    <mergeCell ref="A23:B23"/>
    <mergeCell ref="A39:B39"/>
    <mergeCell ref="A27:B27"/>
    <mergeCell ref="A28:B28"/>
    <mergeCell ref="A29:B29"/>
    <mergeCell ref="A30:B30"/>
    <mergeCell ref="A32:B32"/>
    <mergeCell ref="A34:B34"/>
    <mergeCell ref="A36:B36"/>
    <mergeCell ref="A37:B37"/>
    <mergeCell ref="A38:B38"/>
    <mergeCell ref="A35:B35"/>
    <mergeCell ref="A54:B54"/>
    <mergeCell ref="A40:B40"/>
    <mergeCell ref="A41:B41"/>
    <mergeCell ref="A42:B42"/>
    <mergeCell ref="A43:B43"/>
    <mergeCell ref="A44:B44"/>
    <mergeCell ref="A46:B46"/>
    <mergeCell ref="A48:B48"/>
    <mergeCell ref="A52:B52"/>
    <mergeCell ref="A49:B49"/>
    <mergeCell ref="A51:B51"/>
    <mergeCell ref="A61:B61"/>
    <mergeCell ref="A62:B62"/>
    <mergeCell ref="A64:B64"/>
    <mergeCell ref="A56:B56"/>
    <mergeCell ref="A57:B57"/>
    <mergeCell ref="A58:B58"/>
    <mergeCell ref="A59:B59"/>
    <mergeCell ref="A60:B60"/>
    <mergeCell ref="A63:B6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12" max="16383" man="1"/>
    <brk id="24" max="16383" man="1"/>
    <brk id="36" max="16383" man="1"/>
    <brk id="52"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58"/>
  <sheetViews>
    <sheetView workbookViewId="0">
      <selection activeCell="J22" sqref="J2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221</v>
      </c>
      <c r="D7" s="648">
        <v>0</v>
      </c>
    </row>
    <row r="8" spans="1:4">
      <c r="A8" s="649">
        <v>86199</v>
      </c>
      <c r="B8" s="513">
        <v>105508</v>
      </c>
      <c r="C8" s="650" t="s">
        <v>435</v>
      </c>
      <c r="D8" s="651">
        <v>128363</v>
      </c>
    </row>
    <row r="9" spans="1:4">
      <c r="A9" s="649">
        <v>37188</v>
      </c>
      <c r="B9" s="513">
        <v>69115</v>
      </c>
      <c r="C9" s="650" t="s">
        <v>436</v>
      </c>
      <c r="D9" s="651">
        <v>41047</v>
      </c>
    </row>
    <row r="10" spans="1:4">
      <c r="A10" s="652">
        <v>0</v>
      </c>
      <c r="B10" s="515">
        <v>1038</v>
      </c>
      <c r="C10" s="639" t="s">
        <v>254</v>
      </c>
      <c r="D10" s="547">
        <v>218</v>
      </c>
    </row>
    <row r="11" spans="1:4">
      <c r="A11" s="652">
        <v>0</v>
      </c>
      <c r="B11" s="515">
        <v>38</v>
      </c>
      <c r="C11" s="639" t="s">
        <v>289</v>
      </c>
      <c r="D11" s="547">
        <v>218</v>
      </c>
    </row>
    <row r="12" spans="1:4">
      <c r="A12" s="652">
        <v>0</v>
      </c>
      <c r="B12" s="515">
        <v>1000</v>
      </c>
      <c r="C12" s="639" t="s">
        <v>261</v>
      </c>
      <c r="D12" s="547">
        <v>0</v>
      </c>
    </row>
    <row r="13" spans="1:4">
      <c r="A13" s="652">
        <v>36341</v>
      </c>
      <c r="B13" s="515">
        <v>63746</v>
      </c>
      <c r="C13" s="639" t="s">
        <v>271</v>
      </c>
      <c r="D13" s="547">
        <v>36498</v>
      </c>
    </row>
    <row r="14" spans="1:4">
      <c r="A14" s="652">
        <v>13825</v>
      </c>
      <c r="B14" s="515">
        <v>14075</v>
      </c>
      <c r="C14" s="639" t="s">
        <v>272</v>
      </c>
      <c r="D14" s="547">
        <v>14171</v>
      </c>
    </row>
    <row r="15" spans="1:4">
      <c r="A15" s="652">
        <v>16617</v>
      </c>
      <c r="B15" s="515">
        <v>33620</v>
      </c>
      <c r="C15" s="639" t="s">
        <v>273</v>
      </c>
      <c r="D15" s="547">
        <v>16436</v>
      </c>
    </row>
    <row r="16" spans="1:4">
      <c r="A16" s="652">
        <v>5397</v>
      </c>
      <c r="B16" s="515">
        <v>6523</v>
      </c>
      <c r="C16" s="639" t="s">
        <v>274</v>
      </c>
      <c r="D16" s="547">
        <v>5389</v>
      </c>
    </row>
    <row r="17" spans="1:4">
      <c r="A17" s="652">
        <v>502</v>
      </c>
      <c r="B17" s="515">
        <v>9337</v>
      </c>
      <c r="C17" s="639" t="s">
        <v>275</v>
      </c>
      <c r="D17" s="547">
        <v>502</v>
      </c>
    </row>
    <row r="18" spans="1:4">
      <c r="A18" s="652">
        <v>0</v>
      </c>
      <c r="B18" s="515">
        <v>191</v>
      </c>
      <c r="C18" s="639" t="s">
        <v>276</v>
      </c>
      <c r="D18" s="547">
        <v>0</v>
      </c>
    </row>
    <row r="19" spans="1:4">
      <c r="A19" s="652">
        <v>848</v>
      </c>
      <c r="B19" s="515">
        <v>4331</v>
      </c>
      <c r="C19" s="639" t="s">
        <v>279</v>
      </c>
      <c r="D19" s="547">
        <v>4331</v>
      </c>
    </row>
    <row r="20" spans="1:4">
      <c r="A20" s="652">
        <v>848</v>
      </c>
      <c r="B20" s="515">
        <v>4131</v>
      </c>
      <c r="C20" s="639" t="s">
        <v>290</v>
      </c>
      <c r="D20" s="547">
        <v>4131</v>
      </c>
    </row>
    <row r="21" spans="1:4" ht="17.25" thickBot="1">
      <c r="A21" s="653">
        <v>0</v>
      </c>
      <c r="B21" s="549">
        <v>200</v>
      </c>
      <c r="C21" s="641" t="s">
        <v>282</v>
      </c>
      <c r="D21" s="550">
        <v>200</v>
      </c>
    </row>
    <row r="22" spans="1:4" ht="21">
      <c r="A22" s="407"/>
      <c r="B22" s="913" t="s">
        <v>1524</v>
      </c>
      <c r="C22" s="913"/>
      <c r="D22" s="571"/>
    </row>
    <row r="23" spans="1:4" ht="21">
      <c r="A23" s="407"/>
      <c r="B23" s="913" t="s">
        <v>1525</v>
      </c>
      <c r="C23" s="913"/>
      <c r="D23" s="571"/>
    </row>
    <row r="24" spans="1:4" ht="21">
      <c r="A24" s="407"/>
      <c r="B24" s="915" t="s">
        <v>1801</v>
      </c>
      <c r="C24" s="915"/>
      <c r="D24" s="486"/>
    </row>
    <row r="25" spans="1:4" ht="17.25" thickBot="1">
      <c r="A25" s="577"/>
      <c r="B25" s="910" t="s">
        <v>1527</v>
      </c>
      <c r="C25" s="910"/>
      <c r="D25" s="507" t="s">
        <v>1435</v>
      </c>
    </row>
    <row r="26" spans="1:4">
      <c r="A26" s="901" t="s">
        <v>1411</v>
      </c>
      <c r="B26" s="903" t="s">
        <v>1413</v>
      </c>
      <c r="C26" s="903" t="s">
        <v>1637</v>
      </c>
      <c r="D26" s="908" t="s">
        <v>1412</v>
      </c>
    </row>
    <row r="27" spans="1:4" ht="17.25" thickBot="1">
      <c r="A27" s="911"/>
      <c r="B27" s="912"/>
      <c r="C27" s="912"/>
      <c r="D27" s="914"/>
    </row>
    <row r="28" spans="1:4">
      <c r="A28" s="646">
        <v>0</v>
      </c>
      <c r="B28" s="511">
        <v>0</v>
      </c>
      <c r="C28" s="647" t="s">
        <v>221</v>
      </c>
      <c r="D28" s="648">
        <v>0</v>
      </c>
    </row>
    <row r="29" spans="1:4">
      <c r="A29" s="649">
        <v>48999</v>
      </c>
      <c r="B29" s="513">
        <v>36393</v>
      </c>
      <c r="C29" s="650" t="s">
        <v>437</v>
      </c>
      <c r="D29" s="651">
        <v>87316</v>
      </c>
    </row>
    <row r="30" spans="1:4">
      <c r="A30" s="652">
        <v>4554</v>
      </c>
      <c r="B30" s="515">
        <v>3832</v>
      </c>
      <c r="C30" s="639" t="s">
        <v>254</v>
      </c>
      <c r="D30" s="547">
        <v>11013</v>
      </c>
    </row>
    <row r="31" spans="1:4">
      <c r="A31" s="652">
        <v>61</v>
      </c>
      <c r="B31" s="515">
        <v>130</v>
      </c>
      <c r="C31" s="639" t="s">
        <v>255</v>
      </c>
      <c r="D31" s="547">
        <v>2093</v>
      </c>
    </row>
    <row r="32" spans="1:4">
      <c r="A32" s="652">
        <v>2831</v>
      </c>
      <c r="B32" s="515">
        <v>3020</v>
      </c>
      <c r="C32" s="639" t="s">
        <v>259</v>
      </c>
      <c r="D32" s="547">
        <v>6300</v>
      </c>
    </row>
    <row r="33" spans="1:4">
      <c r="A33" s="652">
        <v>1286</v>
      </c>
      <c r="B33" s="515">
        <v>544</v>
      </c>
      <c r="C33" s="639" t="s">
        <v>260</v>
      </c>
      <c r="D33" s="547">
        <v>1929</v>
      </c>
    </row>
    <row r="34" spans="1:4">
      <c r="A34" s="652">
        <v>0</v>
      </c>
      <c r="B34" s="515">
        <v>138</v>
      </c>
      <c r="C34" s="639" t="s">
        <v>289</v>
      </c>
      <c r="D34" s="547">
        <v>591</v>
      </c>
    </row>
    <row r="35" spans="1:4">
      <c r="A35" s="652">
        <v>376</v>
      </c>
      <c r="B35" s="515">
        <v>0</v>
      </c>
      <c r="C35" s="639" t="s">
        <v>261</v>
      </c>
      <c r="D35" s="547">
        <v>100</v>
      </c>
    </row>
    <row r="36" spans="1:4">
      <c r="A36" s="652">
        <v>42</v>
      </c>
      <c r="B36" s="515">
        <v>0</v>
      </c>
      <c r="C36" s="639" t="s">
        <v>263</v>
      </c>
      <c r="D36" s="547">
        <v>0</v>
      </c>
    </row>
    <row r="37" spans="1:4">
      <c r="A37" s="652">
        <v>7</v>
      </c>
      <c r="B37" s="515">
        <v>0</v>
      </c>
      <c r="C37" s="639" t="s">
        <v>264</v>
      </c>
      <c r="D37" s="547">
        <v>0</v>
      </c>
    </row>
    <row r="38" spans="1:4">
      <c r="A38" s="652">
        <v>35</v>
      </c>
      <c r="B38" s="515">
        <v>0</v>
      </c>
      <c r="C38" s="639" t="s">
        <v>265</v>
      </c>
      <c r="D38" s="547">
        <v>0</v>
      </c>
    </row>
    <row r="39" spans="1:4">
      <c r="A39" s="652">
        <v>38269</v>
      </c>
      <c r="B39" s="515">
        <v>27346</v>
      </c>
      <c r="C39" s="639" t="s">
        <v>271</v>
      </c>
      <c r="D39" s="547">
        <v>68351</v>
      </c>
    </row>
    <row r="40" spans="1:4">
      <c r="A40" s="652">
        <v>11832</v>
      </c>
      <c r="B40" s="515">
        <v>11671</v>
      </c>
      <c r="C40" s="639" t="s">
        <v>273</v>
      </c>
      <c r="D40" s="547">
        <v>24780</v>
      </c>
    </row>
    <row r="41" spans="1:4">
      <c r="A41" s="652">
        <v>15227</v>
      </c>
      <c r="B41" s="515">
        <v>13357</v>
      </c>
      <c r="C41" s="639" t="s">
        <v>274</v>
      </c>
      <c r="D41" s="547">
        <v>34313</v>
      </c>
    </row>
    <row r="42" spans="1:4">
      <c r="A42" s="652">
        <v>9328</v>
      </c>
      <c r="B42" s="515">
        <v>504</v>
      </c>
      <c r="C42" s="639" t="s">
        <v>275</v>
      </c>
      <c r="D42" s="547">
        <v>1607</v>
      </c>
    </row>
    <row r="43" spans="1:4">
      <c r="A43" s="652">
        <v>1883</v>
      </c>
      <c r="B43" s="515">
        <v>1814</v>
      </c>
      <c r="C43" s="639" t="s">
        <v>276</v>
      </c>
      <c r="D43" s="547">
        <v>7651</v>
      </c>
    </row>
    <row r="44" spans="1:4">
      <c r="A44" s="652">
        <v>6125</v>
      </c>
      <c r="B44" s="515">
        <v>5215</v>
      </c>
      <c r="C44" s="639" t="s">
        <v>279</v>
      </c>
      <c r="D44" s="547">
        <v>7592</v>
      </c>
    </row>
    <row r="45" spans="1:4">
      <c r="A45" s="652">
        <v>937</v>
      </c>
      <c r="B45" s="515">
        <v>2403</v>
      </c>
      <c r="C45" s="639" t="s">
        <v>290</v>
      </c>
      <c r="D45" s="547">
        <v>2403</v>
      </c>
    </row>
    <row r="46" spans="1:4">
      <c r="A46" s="652">
        <v>5188</v>
      </c>
      <c r="B46" s="515">
        <v>2812</v>
      </c>
      <c r="C46" s="639" t="s">
        <v>280</v>
      </c>
      <c r="D46" s="547">
        <v>5189</v>
      </c>
    </row>
    <row r="47" spans="1:4" ht="33">
      <c r="A47" s="652">
        <v>9</v>
      </c>
      <c r="B47" s="515">
        <v>0</v>
      </c>
      <c r="C47" s="639" t="s">
        <v>283</v>
      </c>
      <c r="D47" s="547">
        <v>360</v>
      </c>
    </row>
    <row r="48" spans="1:4" ht="17.25" thickBot="1">
      <c r="A48" s="653">
        <v>9</v>
      </c>
      <c r="B48" s="549">
        <v>0</v>
      </c>
      <c r="C48" s="641" t="s">
        <v>295</v>
      </c>
      <c r="D48" s="550">
        <v>360</v>
      </c>
    </row>
    <row r="49" spans="1:4" ht="21">
      <c r="A49" s="407"/>
      <c r="B49" s="913" t="s">
        <v>1524</v>
      </c>
      <c r="C49" s="913"/>
      <c r="D49" s="571"/>
    </row>
    <row r="50" spans="1:4" ht="21">
      <c r="A50" s="407"/>
      <c r="B50" s="913" t="s">
        <v>1525</v>
      </c>
      <c r="C50" s="913"/>
      <c r="D50" s="571"/>
    </row>
    <row r="51" spans="1:4" ht="21">
      <c r="A51" s="407"/>
      <c r="B51" s="915" t="s">
        <v>1801</v>
      </c>
      <c r="C51" s="915"/>
      <c r="D51" s="486"/>
    </row>
    <row r="52" spans="1:4" ht="17.25" thickBot="1">
      <c r="A52" s="577"/>
      <c r="B52" s="910" t="s">
        <v>1527</v>
      </c>
      <c r="C52" s="910"/>
      <c r="D52" s="507" t="s">
        <v>1435</v>
      </c>
    </row>
    <row r="53" spans="1:4">
      <c r="A53" s="901" t="s">
        <v>1411</v>
      </c>
      <c r="B53" s="903" t="s">
        <v>1413</v>
      </c>
      <c r="C53" s="903" t="s">
        <v>1637</v>
      </c>
      <c r="D53" s="908" t="s">
        <v>1412</v>
      </c>
    </row>
    <row r="54" spans="1:4" ht="17.25" thickBot="1">
      <c r="A54" s="911"/>
      <c r="B54" s="912"/>
      <c r="C54" s="912"/>
      <c r="D54" s="914"/>
    </row>
    <row r="55" spans="1:4">
      <c r="A55" s="646">
        <v>0</v>
      </c>
      <c r="B55" s="511">
        <v>0</v>
      </c>
      <c r="C55" s="647" t="s">
        <v>221</v>
      </c>
      <c r="D55" s="648">
        <v>0</v>
      </c>
    </row>
    <row r="56" spans="1:4">
      <c r="A56" s="649">
        <v>11</v>
      </c>
      <c r="B56" s="513">
        <v>0</v>
      </c>
      <c r="C56" s="650" t="s">
        <v>439</v>
      </c>
      <c r="D56" s="651">
        <v>0</v>
      </c>
    </row>
    <row r="57" spans="1:4">
      <c r="A57" s="652">
        <v>11</v>
      </c>
      <c r="B57" s="515">
        <v>0</v>
      </c>
      <c r="C57" s="639" t="s">
        <v>254</v>
      </c>
      <c r="D57" s="547">
        <v>0</v>
      </c>
    </row>
    <row r="58" spans="1:4" ht="17.25" thickBot="1">
      <c r="A58" s="653">
        <v>11</v>
      </c>
      <c r="B58" s="549">
        <v>0</v>
      </c>
      <c r="C58" s="641" t="s">
        <v>259</v>
      </c>
      <c r="D58" s="550">
        <v>0</v>
      </c>
    </row>
  </sheetData>
  <mergeCells count="24">
    <mergeCell ref="D53:D54"/>
    <mergeCell ref="B49:C49"/>
    <mergeCell ref="B50:C50"/>
    <mergeCell ref="B51:C51"/>
    <mergeCell ref="B52:C52"/>
    <mergeCell ref="A53:A54"/>
    <mergeCell ref="B53:B54"/>
    <mergeCell ref="C53:C54"/>
    <mergeCell ref="A26:A27"/>
    <mergeCell ref="B26:B27"/>
    <mergeCell ref="C26:C27"/>
    <mergeCell ref="D26:D27"/>
    <mergeCell ref="B1:C1"/>
    <mergeCell ref="B2:C2"/>
    <mergeCell ref="B3:C3"/>
    <mergeCell ref="B4:C4"/>
    <mergeCell ref="B23:C23"/>
    <mergeCell ref="B24:C24"/>
    <mergeCell ref="B25:C25"/>
    <mergeCell ref="A5:A6"/>
    <mergeCell ref="B5:B6"/>
    <mergeCell ref="C5:C6"/>
    <mergeCell ref="D5:D6"/>
    <mergeCell ref="B22:C2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1"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62"/>
  <sheetViews>
    <sheetView topLeftCell="A39" workbookViewId="0">
      <selection activeCell="F16" sqref="F16"/>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681</v>
      </c>
      <c r="B6" s="923"/>
    </row>
    <row r="7" spans="1:2" ht="16.5" customHeight="1">
      <c r="A7" s="916" t="s">
        <v>441</v>
      </c>
      <c r="B7" s="917"/>
    </row>
    <row r="8" spans="1:2" ht="16.5" customHeight="1">
      <c r="A8" s="918" t="s">
        <v>2266</v>
      </c>
      <c r="B8" s="919"/>
    </row>
    <row r="9" spans="1:2" ht="16.5" customHeight="1">
      <c r="A9" s="918" t="s">
        <v>2267</v>
      </c>
      <c r="B9" s="919"/>
    </row>
    <row r="10" spans="1:2" ht="33">
      <c r="A10" s="654"/>
      <c r="B10" s="359" t="s">
        <v>2268</v>
      </c>
    </row>
    <row r="11" spans="1:2" ht="16.5" customHeight="1">
      <c r="A11" s="918" t="s">
        <v>2269</v>
      </c>
      <c r="B11" s="919"/>
    </row>
    <row r="12" spans="1:2" ht="33">
      <c r="A12" s="654"/>
      <c r="B12" s="359" t="s">
        <v>2270</v>
      </c>
    </row>
    <row r="13" spans="1:2" ht="16.5" customHeight="1">
      <c r="A13" s="918" t="s">
        <v>2271</v>
      </c>
      <c r="B13" s="919"/>
    </row>
    <row r="14" spans="1:2">
      <c r="A14" s="918" t="s">
        <v>2272</v>
      </c>
      <c r="B14" s="919"/>
    </row>
    <row r="15" spans="1:2" ht="16.5" customHeight="1">
      <c r="A15" s="918" t="s">
        <v>2273</v>
      </c>
      <c r="B15" s="919"/>
    </row>
    <row r="16" spans="1:2" ht="16.5" customHeight="1">
      <c r="A16" s="918" t="s">
        <v>2274</v>
      </c>
      <c r="B16" s="919"/>
    </row>
    <row r="17" spans="1:2" ht="16.5" customHeight="1">
      <c r="A17" s="918" t="s">
        <v>687</v>
      </c>
      <c r="B17" s="919"/>
    </row>
    <row r="18" spans="1:2" ht="16.5" customHeight="1">
      <c r="A18" s="918" t="s">
        <v>688</v>
      </c>
      <c r="B18" s="919"/>
    </row>
    <row r="19" spans="1:2" ht="16.5" customHeight="1">
      <c r="A19" s="654"/>
      <c r="B19" s="359" t="s">
        <v>689</v>
      </c>
    </row>
    <row r="20" spans="1:2" ht="16.5" customHeight="1">
      <c r="A20" s="918" t="s">
        <v>690</v>
      </c>
      <c r="B20" s="919"/>
    </row>
    <row r="21" spans="1:2" ht="16.5" customHeight="1" thickBot="1">
      <c r="A21" s="655"/>
      <c r="B21" s="656" t="s">
        <v>2275</v>
      </c>
    </row>
    <row r="22" spans="1:2">
      <c r="A22" s="924"/>
      <c r="B22" s="924"/>
    </row>
    <row r="23" spans="1:2" ht="16.5" customHeight="1">
      <c r="A23" s="913" t="s">
        <v>25</v>
      </c>
      <c r="B23" s="913"/>
    </row>
    <row r="24" spans="1:2" ht="21">
      <c r="A24" s="913" t="s">
        <v>24</v>
      </c>
      <c r="B24" s="913"/>
    </row>
    <row r="25" spans="1:2" ht="21">
      <c r="A25" s="915" t="s">
        <v>440</v>
      </c>
      <c r="B25" s="915"/>
    </row>
    <row r="26" spans="1:2" ht="17.25" thickBot="1">
      <c r="A26" s="910" t="s">
        <v>1659</v>
      </c>
      <c r="B26" s="910"/>
    </row>
    <row r="27" spans="1:2" ht="17.25" thickBot="1">
      <c r="A27" s="920" t="s">
        <v>309</v>
      </c>
      <c r="B27" s="921"/>
    </row>
    <row r="28" spans="1:2">
      <c r="A28" s="922" t="s">
        <v>681</v>
      </c>
      <c r="B28" s="923"/>
    </row>
    <row r="29" spans="1:2">
      <c r="A29" s="916" t="s">
        <v>446</v>
      </c>
      <c r="B29" s="917"/>
    </row>
    <row r="30" spans="1:2">
      <c r="A30" s="918" t="s">
        <v>2276</v>
      </c>
      <c r="B30" s="919"/>
    </row>
    <row r="31" spans="1:2" ht="16.5" customHeight="1">
      <c r="A31" s="918" t="s">
        <v>2277</v>
      </c>
      <c r="B31" s="919"/>
    </row>
    <row r="32" spans="1:2" ht="16.5" customHeight="1">
      <c r="A32" s="654"/>
      <c r="B32" s="359" t="s">
        <v>2278</v>
      </c>
    </row>
    <row r="33" spans="1:2" ht="16.5" customHeight="1">
      <c r="A33" s="918" t="s">
        <v>2279</v>
      </c>
      <c r="B33" s="919"/>
    </row>
    <row r="34" spans="1:2" ht="16.5" customHeight="1">
      <c r="A34" s="654"/>
      <c r="B34" s="359" t="s">
        <v>2280</v>
      </c>
    </row>
    <row r="35" spans="1:2">
      <c r="A35" s="918" t="s">
        <v>2281</v>
      </c>
      <c r="B35" s="919"/>
    </row>
    <row r="36" spans="1:2" ht="16.5" customHeight="1">
      <c r="A36" s="654"/>
      <c r="B36" s="359" t="s">
        <v>2282</v>
      </c>
    </row>
    <row r="37" spans="1:2">
      <c r="A37" s="918" t="s">
        <v>2283</v>
      </c>
      <c r="B37" s="919"/>
    </row>
    <row r="38" spans="1:2" ht="16.5" customHeight="1">
      <c r="A38" s="654"/>
      <c r="B38" s="359" t="s">
        <v>2284</v>
      </c>
    </row>
    <row r="39" spans="1:2">
      <c r="A39" s="918" t="s">
        <v>2285</v>
      </c>
      <c r="B39" s="919"/>
    </row>
    <row r="40" spans="1:2" ht="16.5" customHeight="1">
      <c r="A40" s="654"/>
      <c r="B40" s="359" t="s">
        <v>2286</v>
      </c>
    </row>
    <row r="41" spans="1:2">
      <c r="A41" s="918" t="s">
        <v>2287</v>
      </c>
      <c r="B41" s="919"/>
    </row>
    <row r="42" spans="1:2" ht="16.5" customHeight="1">
      <c r="A42" s="654"/>
      <c r="B42" s="359" t="s">
        <v>2288</v>
      </c>
    </row>
    <row r="43" spans="1:2">
      <c r="A43" s="918" t="s">
        <v>2289</v>
      </c>
      <c r="B43" s="919"/>
    </row>
    <row r="44" spans="1:2" ht="16.5" customHeight="1">
      <c r="A44" s="918" t="s">
        <v>2290</v>
      </c>
      <c r="B44" s="919"/>
    </row>
    <row r="45" spans="1:2" ht="16.5" customHeight="1">
      <c r="A45" s="918" t="s">
        <v>2291</v>
      </c>
      <c r="B45" s="919"/>
    </row>
    <row r="46" spans="1:2" ht="16.5" customHeight="1">
      <c r="A46" s="918" t="s">
        <v>2292</v>
      </c>
      <c r="B46" s="919"/>
    </row>
    <row r="47" spans="1:2" ht="16.5" customHeight="1">
      <c r="A47" s="918" t="s">
        <v>2293</v>
      </c>
      <c r="B47" s="919"/>
    </row>
    <row r="48" spans="1:2" ht="16.5" customHeight="1">
      <c r="A48" s="918" t="s">
        <v>691</v>
      </c>
      <c r="B48" s="919"/>
    </row>
    <row r="49" spans="1:2" ht="16.5" customHeight="1">
      <c r="A49" s="654"/>
      <c r="B49" s="359" t="s">
        <v>2294</v>
      </c>
    </row>
    <row r="50" spans="1:2">
      <c r="A50" s="918" t="s">
        <v>2295</v>
      </c>
      <c r="B50" s="919"/>
    </row>
    <row r="51" spans="1:2" ht="16.5" customHeight="1">
      <c r="A51" s="654"/>
      <c r="B51" s="359" t="s">
        <v>2296</v>
      </c>
    </row>
    <row r="52" spans="1:2">
      <c r="A52" s="918" t="s">
        <v>2297</v>
      </c>
      <c r="B52" s="919"/>
    </row>
    <row r="53" spans="1:2">
      <c r="A53" s="918" t="s">
        <v>2298</v>
      </c>
      <c r="B53" s="919"/>
    </row>
    <row r="54" spans="1:2" ht="17.25" thickBot="1">
      <c r="A54" s="655"/>
      <c r="B54" s="656" t="s">
        <v>2299</v>
      </c>
    </row>
    <row r="55" spans="1:2">
      <c r="A55" s="924"/>
      <c r="B55" s="924"/>
    </row>
    <row r="56" spans="1:2" ht="21">
      <c r="A56" s="913" t="s">
        <v>2300</v>
      </c>
      <c r="B56" s="913"/>
    </row>
    <row r="57" spans="1:2" ht="21">
      <c r="A57" s="913" t="s">
        <v>2301</v>
      </c>
      <c r="B57" s="913"/>
    </row>
    <row r="58" spans="1:2" ht="21">
      <c r="A58" s="915" t="s">
        <v>2302</v>
      </c>
      <c r="B58" s="915"/>
    </row>
    <row r="59" spans="1:2" ht="17.25" thickBot="1">
      <c r="A59" s="910" t="s">
        <v>2303</v>
      </c>
      <c r="B59" s="910"/>
    </row>
    <row r="60" spans="1:2" ht="17.25" thickBot="1">
      <c r="A60" s="920" t="s">
        <v>2304</v>
      </c>
      <c r="B60" s="921"/>
    </row>
    <row r="61" spans="1:2">
      <c r="A61" s="922" t="s">
        <v>681</v>
      </c>
      <c r="B61" s="923"/>
    </row>
    <row r="62" spans="1:2" ht="17.25" thickBot="1">
      <c r="A62" s="927" t="s">
        <v>461</v>
      </c>
      <c r="B62" s="928"/>
    </row>
  </sheetData>
  <mergeCells count="49">
    <mergeCell ref="A62:B62"/>
    <mergeCell ref="A57:B57"/>
    <mergeCell ref="A58:B58"/>
    <mergeCell ref="A59:B59"/>
    <mergeCell ref="A60:B60"/>
    <mergeCell ref="A61:B61"/>
    <mergeCell ref="A50:B50"/>
    <mergeCell ref="A52:B52"/>
    <mergeCell ref="A55:B55"/>
    <mergeCell ref="A56:B56"/>
    <mergeCell ref="A46:B46"/>
    <mergeCell ref="A47:B47"/>
    <mergeCell ref="A48:B48"/>
    <mergeCell ref="A53:B53"/>
    <mergeCell ref="A15:B15"/>
    <mergeCell ref="A1:B1"/>
    <mergeCell ref="A2:B2"/>
    <mergeCell ref="A3:B3"/>
    <mergeCell ref="A4:B4"/>
    <mergeCell ref="A5:B5"/>
    <mergeCell ref="A6:B6"/>
    <mergeCell ref="A7:B7"/>
    <mergeCell ref="A8:B8"/>
    <mergeCell ref="A9:B9"/>
    <mergeCell ref="A11:B11"/>
    <mergeCell ref="A13:B13"/>
    <mergeCell ref="A14:B14"/>
    <mergeCell ref="A29:B29"/>
    <mergeCell ref="A16:B16"/>
    <mergeCell ref="A17:B17"/>
    <mergeCell ref="A18:B18"/>
    <mergeCell ref="A20:B20"/>
    <mergeCell ref="A23:B23"/>
    <mergeCell ref="A25:B25"/>
    <mergeCell ref="A26:B26"/>
    <mergeCell ref="A27:B27"/>
    <mergeCell ref="A28:B28"/>
    <mergeCell ref="A22:B22"/>
    <mergeCell ref="A24:B24"/>
    <mergeCell ref="A30:B30"/>
    <mergeCell ref="A31:B31"/>
    <mergeCell ref="A33:B33"/>
    <mergeCell ref="A44:B44"/>
    <mergeCell ref="A45:B45"/>
    <mergeCell ref="A35:B35"/>
    <mergeCell ref="A37:B37"/>
    <mergeCell ref="A39:B39"/>
    <mergeCell ref="A41:B41"/>
    <mergeCell ref="A43:B4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5"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16"/>
  <sheetViews>
    <sheetView workbookViewId="0">
      <selection activeCell="F21" sqref="F21:F2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1866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221</v>
      </c>
      <c r="D7" s="648">
        <v>0</v>
      </c>
    </row>
    <row r="8" spans="1:4">
      <c r="A8" s="649">
        <v>15160</v>
      </c>
      <c r="B8" s="513">
        <v>2221</v>
      </c>
      <c r="C8" s="650" t="s">
        <v>470</v>
      </c>
      <c r="D8" s="651">
        <v>1253</v>
      </c>
    </row>
    <row r="9" spans="1:4">
      <c r="A9" s="649">
        <v>15160</v>
      </c>
      <c r="B9" s="513">
        <v>2221</v>
      </c>
      <c r="C9" s="650" t="s">
        <v>471</v>
      </c>
      <c r="D9" s="651">
        <v>1253</v>
      </c>
    </row>
    <row r="10" spans="1:4">
      <c r="A10" s="652">
        <v>15160</v>
      </c>
      <c r="B10" s="515">
        <v>1297</v>
      </c>
      <c r="C10" s="639" t="s">
        <v>254</v>
      </c>
      <c r="D10" s="547">
        <v>1253</v>
      </c>
    </row>
    <row r="11" spans="1:4">
      <c r="A11" s="652">
        <v>219</v>
      </c>
      <c r="B11" s="515">
        <v>297</v>
      </c>
      <c r="C11" s="639" t="s">
        <v>257</v>
      </c>
      <c r="D11" s="547">
        <v>297</v>
      </c>
    </row>
    <row r="12" spans="1:4">
      <c r="A12" s="652">
        <v>0</v>
      </c>
      <c r="B12" s="515">
        <v>1000</v>
      </c>
      <c r="C12" s="639" t="s">
        <v>258</v>
      </c>
      <c r="D12" s="547">
        <v>956</v>
      </c>
    </row>
    <row r="13" spans="1:4">
      <c r="A13" s="652">
        <v>14941</v>
      </c>
      <c r="B13" s="515">
        <v>0</v>
      </c>
      <c r="C13" s="639" t="s">
        <v>289</v>
      </c>
      <c r="D13" s="547">
        <v>0</v>
      </c>
    </row>
    <row r="14" spans="1:4">
      <c r="A14" s="652">
        <v>0</v>
      </c>
      <c r="B14" s="515">
        <v>924</v>
      </c>
      <c r="C14" s="639" t="s">
        <v>271</v>
      </c>
      <c r="D14" s="547">
        <v>0</v>
      </c>
    </row>
    <row r="15" spans="1:4">
      <c r="A15" s="652">
        <v>0</v>
      </c>
      <c r="B15" s="515">
        <v>2</v>
      </c>
      <c r="C15" s="639" t="s">
        <v>274</v>
      </c>
      <c r="D15" s="547">
        <v>0</v>
      </c>
    </row>
    <row r="16" spans="1:4" ht="17.25" thickBot="1">
      <c r="A16" s="653">
        <v>0</v>
      </c>
      <c r="B16" s="549">
        <v>922</v>
      </c>
      <c r="C16" s="641" t="s">
        <v>276</v>
      </c>
      <c r="D16" s="550">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B12"/>
  <sheetViews>
    <sheetView workbookViewId="0">
      <selection activeCell="E10" sqref="E10"/>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1867</v>
      </c>
      <c r="B3" s="915"/>
    </row>
    <row r="4" spans="1:2" ht="17.25" thickBot="1">
      <c r="A4" s="910" t="s">
        <v>1416</v>
      </c>
      <c r="B4" s="910"/>
    </row>
    <row r="5" spans="1:2" ht="17.25" thickBot="1">
      <c r="A5" s="920" t="s">
        <v>1639</v>
      </c>
      <c r="B5" s="921"/>
    </row>
    <row r="6" spans="1:2" ht="16.5" customHeight="1">
      <c r="A6" s="922" t="s">
        <v>681</v>
      </c>
      <c r="B6" s="923"/>
    </row>
    <row r="7" spans="1:2" ht="16.5" customHeight="1">
      <c r="A7" s="916" t="s">
        <v>472</v>
      </c>
      <c r="B7" s="917"/>
    </row>
    <row r="8" spans="1:2" ht="16.5" customHeight="1">
      <c r="A8" s="918" t="s">
        <v>2305</v>
      </c>
      <c r="B8" s="919"/>
    </row>
    <row r="9" spans="1:2" ht="16.5" customHeight="1">
      <c r="A9" s="918" t="s">
        <v>692</v>
      </c>
      <c r="B9" s="919"/>
    </row>
    <row r="10" spans="1:2" ht="33">
      <c r="A10" s="654"/>
      <c r="B10" s="359" t="s">
        <v>2306</v>
      </c>
    </row>
    <row r="11" spans="1:2" ht="16.5" customHeight="1">
      <c r="A11" s="918" t="s">
        <v>2307</v>
      </c>
      <c r="B11" s="919"/>
    </row>
    <row r="12" spans="1:2" ht="17.25" thickBot="1">
      <c r="A12" s="655"/>
      <c r="B12" s="656" t="s">
        <v>2308</v>
      </c>
    </row>
  </sheetData>
  <mergeCells count="10">
    <mergeCell ref="A1:B1"/>
    <mergeCell ref="A2:B2"/>
    <mergeCell ref="A3:B3"/>
    <mergeCell ref="A4:B4"/>
    <mergeCell ref="A5:B5"/>
    <mergeCell ref="A7:B7"/>
    <mergeCell ref="A8:B8"/>
    <mergeCell ref="A9:B9"/>
    <mergeCell ref="A11:B11"/>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D10"/>
  <sheetViews>
    <sheetView workbookViewId="0">
      <selection activeCell="I21" sqref="I21"/>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2309</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28877</v>
      </c>
      <c r="B7" s="511">
        <v>48600</v>
      </c>
      <c r="C7" s="647" t="s">
        <v>693</v>
      </c>
      <c r="D7" s="648">
        <v>25600</v>
      </c>
    </row>
    <row r="8" spans="1:4">
      <c r="A8" s="649">
        <v>28877</v>
      </c>
      <c r="B8" s="513">
        <v>48600</v>
      </c>
      <c r="C8" s="650" t="s">
        <v>694</v>
      </c>
      <c r="D8" s="651">
        <v>25600</v>
      </c>
    </row>
    <row r="9" spans="1:4">
      <c r="A9" s="652">
        <v>28877</v>
      </c>
      <c r="B9" s="515">
        <v>48600</v>
      </c>
      <c r="C9" s="639" t="s">
        <v>267</v>
      </c>
      <c r="D9" s="547">
        <v>25600</v>
      </c>
    </row>
    <row r="10" spans="1:4" ht="17.25" thickBot="1">
      <c r="A10" s="653">
        <v>28877</v>
      </c>
      <c r="B10" s="549">
        <v>48600</v>
      </c>
      <c r="C10" s="641" t="s">
        <v>695</v>
      </c>
      <c r="D10" s="550">
        <v>25600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3"/>
  <dimension ref="A1:J53"/>
  <sheetViews>
    <sheetView zoomScaleNormal="100" workbookViewId="0">
      <selection activeCell="I15" sqref="I15"/>
    </sheetView>
  </sheetViews>
  <sheetFormatPr defaultRowHeight="16.5"/>
  <cols>
    <col min="1" max="1" width="11" style="2" customWidth="1"/>
    <col min="2" max="2" width="30.875" style="2" customWidth="1"/>
    <col min="3" max="3" width="15" style="2" customWidth="1"/>
    <col min="4" max="4" width="11.75" style="2" customWidth="1"/>
    <col min="5" max="5" width="9.75" style="2" customWidth="1"/>
    <col min="6" max="6" width="10.875" style="2" customWidth="1"/>
    <col min="7" max="7" width="0" style="2" hidden="1" customWidth="1"/>
    <col min="8" max="8" width="10.875" style="2" bestFit="1" customWidth="1"/>
    <col min="9" max="9" width="9" style="2"/>
    <col min="10" max="10" width="11.75" style="2" customWidth="1"/>
    <col min="11" max="256" width="9" style="2"/>
    <col min="257" max="257" width="11" style="2" customWidth="1"/>
    <col min="258" max="258" width="30.875" style="2" customWidth="1"/>
    <col min="259" max="259" width="15" style="2" customWidth="1"/>
    <col min="260" max="260" width="11.75" style="2" customWidth="1"/>
    <col min="261" max="261" width="9.75" style="2" customWidth="1"/>
    <col min="262" max="262" width="10.875" style="2" customWidth="1"/>
    <col min="263" max="263" width="0" style="2" hidden="1" customWidth="1"/>
    <col min="264" max="264" width="10.875" style="2" bestFit="1" customWidth="1"/>
    <col min="265" max="265" width="9" style="2"/>
    <col min="266" max="266" width="11.75" style="2" customWidth="1"/>
    <col min="267" max="512" width="9" style="2"/>
    <col min="513" max="513" width="11" style="2" customWidth="1"/>
    <col min="514" max="514" width="30.875" style="2" customWidth="1"/>
    <col min="515" max="515" width="15" style="2" customWidth="1"/>
    <col min="516" max="516" width="11.75" style="2" customWidth="1"/>
    <col min="517" max="517" width="9.75" style="2" customWidth="1"/>
    <col min="518" max="518" width="10.875" style="2" customWidth="1"/>
    <col min="519" max="519" width="0" style="2" hidden="1" customWidth="1"/>
    <col min="520" max="520" width="10.875" style="2" bestFit="1" customWidth="1"/>
    <col min="521" max="521" width="9" style="2"/>
    <col min="522" max="522" width="11.75" style="2" customWidth="1"/>
    <col min="523" max="768" width="9" style="2"/>
    <col min="769" max="769" width="11" style="2" customWidth="1"/>
    <col min="770" max="770" width="30.875" style="2" customWidth="1"/>
    <col min="771" max="771" width="15" style="2" customWidth="1"/>
    <col min="772" max="772" width="11.75" style="2" customWidth="1"/>
    <col min="773" max="773" width="9.75" style="2" customWidth="1"/>
    <col min="774" max="774" width="10.875" style="2" customWidth="1"/>
    <col min="775" max="775" width="0" style="2" hidden="1" customWidth="1"/>
    <col min="776" max="776" width="10.875" style="2" bestFit="1" customWidth="1"/>
    <col min="777" max="777" width="9" style="2"/>
    <col min="778" max="778" width="11.75" style="2" customWidth="1"/>
    <col min="779" max="1024" width="9" style="2"/>
    <col min="1025" max="1025" width="11" style="2" customWidth="1"/>
    <col min="1026" max="1026" width="30.875" style="2" customWidth="1"/>
    <col min="1027" max="1027" width="15" style="2" customWidth="1"/>
    <col min="1028" max="1028" width="11.75" style="2" customWidth="1"/>
    <col min="1029" max="1029" width="9.75" style="2" customWidth="1"/>
    <col min="1030" max="1030" width="10.875" style="2" customWidth="1"/>
    <col min="1031" max="1031" width="0" style="2" hidden="1" customWidth="1"/>
    <col min="1032" max="1032" width="10.875" style="2" bestFit="1" customWidth="1"/>
    <col min="1033" max="1033" width="9" style="2"/>
    <col min="1034" max="1034" width="11.75" style="2" customWidth="1"/>
    <col min="1035" max="1280" width="9" style="2"/>
    <col min="1281" max="1281" width="11" style="2" customWidth="1"/>
    <col min="1282" max="1282" width="30.875" style="2" customWidth="1"/>
    <col min="1283" max="1283" width="15" style="2" customWidth="1"/>
    <col min="1284" max="1284" width="11.75" style="2" customWidth="1"/>
    <col min="1285" max="1285" width="9.75" style="2" customWidth="1"/>
    <col min="1286" max="1286" width="10.875" style="2" customWidth="1"/>
    <col min="1287" max="1287" width="0" style="2" hidden="1" customWidth="1"/>
    <col min="1288" max="1288" width="10.875" style="2" bestFit="1" customWidth="1"/>
    <col min="1289" max="1289" width="9" style="2"/>
    <col min="1290" max="1290" width="11.75" style="2" customWidth="1"/>
    <col min="1291" max="1536" width="9" style="2"/>
    <col min="1537" max="1537" width="11" style="2" customWidth="1"/>
    <col min="1538" max="1538" width="30.875" style="2" customWidth="1"/>
    <col min="1539" max="1539" width="15" style="2" customWidth="1"/>
    <col min="1540" max="1540" width="11.75" style="2" customWidth="1"/>
    <col min="1541" max="1541" width="9.75" style="2" customWidth="1"/>
    <col min="1542" max="1542" width="10.875" style="2" customWidth="1"/>
    <col min="1543" max="1543" width="0" style="2" hidden="1" customWidth="1"/>
    <col min="1544" max="1544" width="10.875" style="2" bestFit="1" customWidth="1"/>
    <col min="1545" max="1545" width="9" style="2"/>
    <col min="1546" max="1546" width="11.75" style="2" customWidth="1"/>
    <col min="1547" max="1792" width="9" style="2"/>
    <col min="1793" max="1793" width="11" style="2" customWidth="1"/>
    <col min="1794" max="1794" width="30.875" style="2" customWidth="1"/>
    <col min="1795" max="1795" width="15" style="2" customWidth="1"/>
    <col min="1796" max="1796" width="11.75" style="2" customWidth="1"/>
    <col min="1797" max="1797" width="9.75" style="2" customWidth="1"/>
    <col min="1798" max="1798" width="10.875" style="2" customWidth="1"/>
    <col min="1799" max="1799" width="0" style="2" hidden="1" customWidth="1"/>
    <col min="1800" max="1800" width="10.875" style="2" bestFit="1" customWidth="1"/>
    <col min="1801" max="1801" width="9" style="2"/>
    <col min="1802" max="1802" width="11.75" style="2" customWidth="1"/>
    <col min="1803" max="2048" width="9" style="2"/>
    <col min="2049" max="2049" width="11" style="2" customWidth="1"/>
    <col min="2050" max="2050" width="30.875" style="2" customWidth="1"/>
    <col min="2051" max="2051" width="15" style="2" customWidth="1"/>
    <col min="2052" max="2052" width="11.75" style="2" customWidth="1"/>
    <col min="2053" max="2053" width="9.75" style="2" customWidth="1"/>
    <col min="2054" max="2054" width="10.875" style="2" customWidth="1"/>
    <col min="2055" max="2055" width="0" style="2" hidden="1" customWidth="1"/>
    <col min="2056" max="2056" width="10.875" style="2" bestFit="1" customWidth="1"/>
    <col min="2057" max="2057" width="9" style="2"/>
    <col min="2058" max="2058" width="11.75" style="2" customWidth="1"/>
    <col min="2059" max="2304" width="9" style="2"/>
    <col min="2305" max="2305" width="11" style="2" customWidth="1"/>
    <col min="2306" max="2306" width="30.875" style="2" customWidth="1"/>
    <col min="2307" max="2307" width="15" style="2" customWidth="1"/>
    <col min="2308" max="2308" width="11.75" style="2" customWidth="1"/>
    <col min="2309" max="2309" width="9.75" style="2" customWidth="1"/>
    <col min="2310" max="2310" width="10.875" style="2" customWidth="1"/>
    <col min="2311" max="2311" width="0" style="2" hidden="1" customWidth="1"/>
    <col min="2312" max="2312" width="10.875" style="2" bestFit="1" customWidth="1"/>
    <col min="2313" max="2313" width="9" style="2"/>
    <col min="2314" max="2314" width="11.75" style="2" customWidth="1"/>
    <col min="2315" max="2560" width="9" style="2"/>
    <col min="2561" max="2561" width="11" style="2" customWidth="1"/>
    <col min="2562" max="2562" width="30.875" style="2" customWidth="1"/>
    <col min="2563" max="2563" width="15" style="2" customWidth="1"/>
    <col min="2564" max="2564" width="11.75" style="2" customWidth="1"/>
    <col min="2565" max="2565" width="9.75" style="2" customWidth="1"/>
    <col min="2566" max="2566" width="10.875" style="2" customWidth="1"/>
    <col min="2567" max="2567" width="0" style="2" hidden="1" customWidth="1"/>
    <col min="2568" max="2568" width="10.875" style="2" bestFit="1" customWidth="1"/>
    <col min="2569" max="2569" width="9" style="2"/>
    <col min="2570" max="2570" width="11.75" style="2" customWidth="1"/>
    <col min="2571" max="2816" width="9" style="2"/>
    <col min="2817" max="2817" width="11" style="2" customWidth="1"/>
    <col min="2818" max="2818" width="30.875" style="2" customWidth="1"/>
    <col min="2819" max="2819" width="15" style="2" customWidth="1"/>
    <col min="2820" max="2820" width="11.75" style="2" customWidth="1"/>
    <col min="2821" max="2821" width="9.75" style="2" customWidth="1"/>
    <col min="2822" max="2822" width="10.875" style="2" customWidth="1"/>
    <col min="2823" max="2823" width="0" style="2" hidden="1" customWidth="1"/>
    <col min="2824" max="2824" width="10.875" style="2" bestFit="1" customWidth="1"/>
    <col min="2825" max="2825" width="9" style="2"/>
    <col min="2826" max="2826" width="11.75" style="2" customWidth="1"/>
    <col min="2827" max="3072" width="9" style="2"/>
    <col min="3073" max="3073" width="11" style="2" customWidth="1"/>
    <col min="3074" max="3074" width="30.875" style="2" customWidth="1"/>
    <col min="3075" max="3075" width="15" style="2" customWidth="1"/>
    <col min="3076" max="3076" width="11.75" style="2" customWidth="1"/>
    <col min="3077" max="3077" width="9.75" style="2" customWidth="1"/>
    <col min="3078" max="3078" width="10.875" style="2" customWidth="1"/>
    <col min="3079" max="3079" width="0" style="2" hidden="1" customWidth="1"/>
    <col min="3080" max="3080" width="10.875" style="2" bestFit="1" customWidth="1"/>
    <col min="3081" max="3081" width="9" style="2"/>
    <col min="3082" max="3082" width="11.75" style="2" customWidth="1"/>
    <col min="3083" max="3328" width="9" style="2"/>
    <col min="3329" max="3329" width="11" style="2" customWidth="1"/>
    <col min="3330" max="3330" width="30.875" style="2" customWidth="1"/>
    <col min="3331" max="3331" width="15" style="2" customWidth="1"/>
    <col min="3332" max="3332" width="11.75" style="2" customWidth="1"/>
    <col min="3333" max="3333" width="9.75" style="2" customWidth="1"/>
    <col min="3334" max="3334" width="10.875" style="2" customWidth="1"/>
    <col min="3335" max="3335" width="0" style="2" hidden="1" customWidth="1"/>
    <col min="3336" max="3336" width="10.875" style="2" bestFit="1" customWidth="1"/>
    <col min="3337" max="3337" width="9" style="2"/>
    <col min="3338" max="3338" width="11.75" style="2" customWidth="1"/>
    <col min="3339" max="3584" width="9" style="2"/>
    <col min="3585" max="3585" width="11" style="2" customWidth="1"/>
    <col min="3586" max="3586" width="30.875" style="2" customWidth="1"/>
    <col min="3587" max="3587" width="15" style="2" customWidth="1"/>
    <col min="3588" max="3588" width="11.75" style="2" customWidth="1"/>
    <col min="3589" max="3589" width="9.75" style="2" customWidth="1"/>
    <col min="3590" max="3590" width="10.875" style="2" customWidth="1"/>
    <col min="3591" max="3591" width="0" style="2" hidden="1" customWidth="1"/>
    <col min="3592" max="3592" width="10.875" style="2" bestFit="1" customWidth="1"/>
    <col min="3593" max="3593" width="9" style="2"/>
    <col min="3594" max="3594" width="11.75" style="2" customWidth="1"/>
    <col min="3595" max="3840" width="9" style="2"/>
    <col min="3841" max="3841" width="11" style="2" customWidth="1"/>
    <col min="3842" max="3842" width="30.875" style="2" customWidth="1"/>
    <col min="3843" max="3843" width="15" style="2" customWidth="1"/>
    <col min="3844" max="3844" width="11.75" style="2" customWidth="1"/>
    <col min="3845" max="3845" width="9.75" style="2" customWidth="1"/>
    <col min="3846" max="3846" width="10.875" style="2" customWidth="1"/>
    <col min="3847" max="3847" width="0" style="2" hidden="1" customWidth="1"/>
    <col min="3848" max="3848" width="10.875" style="2" bestFit="1" customWidth="1"/>
    <col min="3849" max="3849" width="9" style="2"/>
    <col min="3850" max="3850" width="11.75" style="2" customWidth="1"/>
    <col min="3851" max="4096" width="9" style="2"/>
    <col min="4097" max="4097" width="11" style="2" customWidth="1"/>
    <col min="4098" max="4098" width="30.875" style="2" customWidth="1"/>
    <col min="4099" max="4099" width="15" style="2" customWidth="1"/>
    <col min="4100" max="4100" width="11.75" style="2" customWidth="1"/>
    <col min="4101" max="4101" width="9.75" style="2" customWidth="1"/>
    <col min="4102" max="4102" width="10.875" style="2" customWidth="1"/>
    <col min="4103" max="4103" width="0" style="2" hidden="1" customWidth="1"/>
    <col min="4104" max="4104" width="10.875" style="2" bestFit="1" customWidth="1"/>
    <col min="4105" max="4105" width="9" style="2"/>
    <col min="4106" max="4106" width="11.75" style="2" customWidth="1"/>
    <col min="4107" max="4352" width="9" style="2"/>
    <col min="4353" max="4353" width="11" style="2" customWidth="1"/>
    <col min="4354" max="4354" width="30.875" style="2" customWidth="1"/>
    <col min="4355" max="4355" width="15" style="2" customWidth="1"/>
    <col min="4356" max="4356" width="11.75" style="2" customWidth="1"/>
    <col min="4357" max="4357" width="9.75" style="2" customWidth="1"/>
    <col min="4358" max="4358" width="10.875" style="2" customWidth="1"/>
    <col min="4359" max="4359" width="0" style="2" hidden="1" customWidth="1"/>
    <col min="4360" max="4360" width="10.875" style="2" bestFit="1" customWidth="1"/>
    <col min="4361" max="4361" width="9" style="2"/>
    <col min="4362" max="4362" width="11.75" style="2" customWidth="1"/>
    <col min="4363" max="4608" width="9" style="2"/>
    <col min="4609" max="4609" width="11" style="2" customWidth="1"/>
    <col min="4610" max="4610" width="30.875" style="2" customWidth="1"/>
    <col min="4611" max="4611" width="15" style="2" customWidth="1"/>
    <col min="4612" max="4612" width="11.75" style="2" customWidth="1"/>
    <col min="4613" max="4613" width="9.75" style="2" customWidth="1"/>
    <col min="4614" max="4614" width="10.875" style="2" customWidth="1"/>
    <col min="4615" max="4615" width="0" style="2" hidden="1" customWidth="1"/>
    <col min="4616" max="4616" width="10.875" style="2" bestFit="1" customWidth="1"/>
    <col min="4617" max="4617" width="9" style="2"/>
    <col min="4618" max="4618" width="11.75" style="2" customWidth="1"/>
    <col min="4619" max="4864" width="9" style="2"/>
    <col min="4865" max="4865" width="11" style="2" customWidth="1"/>
    <col min="4866" max="4866" width="30.875" style="2" customWidth="1"/>
    <col min="4867" max="4867" width="15" style="2" customWidth="1"/>
    <col min="4868" max="4868" width="11.75" style="2" customWidth="1"/>
    <col min="4869" max="4869" width="9.75" style="2" customWidth="1"/>
    <col min="4870" max="4870" width="10.875" style="2" customWidth="1"/>
    <col min="4871" max="4871" width="0" style="2" hidden="1" customWidth="1"/>
    <col min="4872" max="4872" width="10.875" style="2" bestFit="1" customWidth="1"/>
    <col min="4873" max="4873" width="9" style="2"/>
    <col min="4874" max="4874" width="11.75" style="2" customWidth="1"/>
    <col min="4875" max="5120" width="9" style="2"/>
    <col min="5121" max="5121" width="11" style="2" customWidth="1"/>
    <col min="5122" max="5122" width="30.875" style="2" customWidth="1"/>
    <col min="5123" max="5123" width="15" style="2" customWidth="1"/>
    <col min="5124" max="5124" width="11.75" style="2" customWidth="1"/>
    <col min="5125" max="5125" width="9.75" style="2" customWidth="1"/>
    <col min="5126" max="5126" width="10.875" style="2" customWidth="1"/>
    <col min="5127" max="5127" width="0" style="2" hidden="1" customWidth="1"/>
    <col min="5128" max="5128" width="10.875" style="2" bestFit="1" customWidth="1"/>
    <col min="5129" max="5129" width="9" style="2"/>
    <col min="5130" max="5130" width="11.75" style="2" customWidth="1"/>
    <col min="5131" max="5376" width="9" style="2"/>
    <col min="5377" max="5377" width="11" style="2" customWidth="1"/>
    <col min="5378" max="5378" width="30.875" style="2" customWidth="1"/>
    <col min="5379" max="5379" width="15" style="2" customWidth="1"/>
    <col min="5380" max="5380" width="11.75" style="2" customWidth="1"/>
    <col min="5381" max="5381" width="9.75" style="2" customWidth="1"/>
    <col min="5382" max="5382" width="10.875" style="2" customWidth="1"/>
    <col min="5383" max="5383" width="0" style="2" hidden="1" customWidth="1"/>
    <col min="5384" max="5384" width="10.875" style="2" bestFit="1" customWidth="1"/>
    <col min="5385" max="5385" width="9" style="2"/>
    <col min="5386" max="5386" width="11.75" style="2" customWidth="1"/>
    <col min="5387" max="5632" width="9" style="2"/>
    <col min="5633" max="5633" width="11" style="2" customWidth="1"/>
    <col min="5634" max="5634" width="30.875" style="2" customWidth="1"/>
    <col min="5635" max="5635" width="15" style="2" customWidth="1"/>
    <col min="5636" max="5636" width="11.75" style="2" customWidth="1"/>
    <col min="5637" max="5637" width="9.75" style="2" customWidth="1"/>
    <col min="5638" max="5638" width="10.875" style="2" customWidth="1"/>
    <col min="5639" max="5639" width="0" style="2" hidden="1" customWidth="1"/>
    <col min="5640" max="5640" width="10.875" style="2" bestFit="1" customWidth="1"/>
    <col min="5641" max="5641" width="9" style="2"/>
    <col min="5642" max="5642" width="11.75" style="2" customWidth="1"/>
    <col min="5643" max="5888" width="9" style="2"/>
    <col min="5889" max="5889" width="11" style="2" customWidth="1"/>
    <col min="5890" max="5890" width="30.875" style="2" customWidth="1"/>
    <col min="5891" max="5891" width="15" style="2" customWidth="1"/>
    <col min="5892" max="5892" width="11.75" style="2" customWidth="1"/>
    <col min="5893" max="5893" width="9.75" style="2" customWidth="1"/>
    <col min="5894" max="5894" width="10.875" style="2" customWidth="1"/>
    <col min="5895" max="5895" width="0" style="2" hidden="1" customWidth="1"/>
    <col min="5896" max="5896" width="10.875" style="2" bestFit="1" customWidth="1"/>
    <col min="5897" max="5897" width="9" style="2"/>
    <col min="5898" max="5898" width="11.75" style="2" customWidth="1"/>
    <col min="5899" max="6144" width="9" style="2"/>
    <col min="6145" max="6145" width="11" style="2" customWidth="1"/>
    <col min="6146" max="6146" width="30.875" style="2" customWidth="1"/>
    <col min="6147" max="6147" width="15" style="2" customWidth="1"/>
    <col min="6148" max="6148" width="11.75" style="2" customWidth="1"/>
    <col min="6149" max="6149" width="9.75" style="2" customWidth="1"/>
    <col min="6150" max="6150" width="10.875" style="2" customWidth="1"/>
    <col min="6151" max="6151" width="0" style="2" hidden="1" customWidth="1"/>
    <col min="6152" max="6152" width="10.875" style="2" bestFit="1" customWidth="1"/>
    <col min="6153" max="6153" width="9" style="2"/>
    <col min="6154" max="6154" width="11.75" style="2" customWidth="1"/>
    <col min="6155" max="6400" width="9" style="2"/>
    <col min="6401" max="6401" width="11" style="2" customWidth="1"/>
    <col min="6402" max="6402" width="30.875" style="2" customWidth="1"/>
    <col min="6403" max="6403" width="15" style="2" customWidth="1"/>
    <col min="6404" max="6404" width="11.75" style="2" customWidth="1"/>
    <col min="6405" max="6405" width="9.75" style="2" customWidth="1"/>
    <col min="6406" max="6406" width="10.875" style="2" customWidth="1"/>
    <col min="6407" max="6407" width="0" style="2" hidden="1" customWidth="1"/>
    <col min="6408" max="6408" width="10.875" style="2" bestFit="1" customWidth="1"/>
    <col min="6409" max="6409" width="9" style="2"/>
    <col min="6410" max="6410" width="11.75" style="2" customWidth="1"/>
    <col min="6411" max="6656" width="9" style="2"/>
    <col min="6657" max="6657" width="11" style="2" customWidth="1"/>
    <col min="6658" max="6658" width="30.875" style="2" customWidth="1"/>
    <col min="6659" max="6659" width="15" style="2" customWidth="1"/>
    <col min="6660" max="6660" width="11.75" style="2" customWidth="1"/>
    <col min="6661" max="6661" width="9.75" style="2" customWidth="1"/>
    <col min="6662" max="6662" width="10.875" style="2" customWidth="1"/>
    <col min="6663" max="6663" width="0" style="2" hidden="1" customWidth="1"/>
    <col min="6664" max="6664" width="10.875" style="2" bestFit="1" customWidth="1"/>
    <col min="6665" max="6665" width="9" style="2"/>
    <col min="6666" max="6666" width="11.75" style="2" customWidth="1"/>
    <col min="6667" max="6912" width="9" style="2"/>
    <col min="6913" max="6913" width="11" style="2" customWidth="1"/>
    <col min="6914" max="6914" width="30.875" style="2" customWidth="1"/>
    <col min="6915" max="6915" width="15" style="2" customWidth="1"/>
    <col min="6916" max="6916" width="11.75" style="2" customWidth="1"/>
    <col min="6917" max="6917" width="9.75" style="2" customWidth="1"/>
    <col min="6918" max="6918" width="10.875" style="2" customWidth="1"/>
    <col min="6919" max="6919" width="0" style="2" hidden="1" customWidth="1"/>
    <col min="6920" max="6920" width="10.875" style="2" bestFit="1" customWidth="1"/>
    <col min="6921" max="6921" width="9" style="2"/>
    <col min="6922" max="6922" width="11.75" style="2" customWidth="1"/>
    <col min="6923" max="7168" width="9" style="2"/>
    <col min="7169" max="7169" width="11" style="2" customWidth="1"/>
    <col min="7170" max="7170" width="30.875" style="2" customWidth="1"/>
    <col min="7171" max="7171" width="15" style="2" customWidth="1"/>
    <col min="7172" max="7172" width="11.75" style="2" customWidth="1"/>
    <col min="7173" max="7173" width="9.75" style="2" customWidth="1"/>
    <col min="7174" max="7174" width="10.875" style="2" customWidth="1"/>
    <col min="7175" max="7175" width="0" style="2" hidden="1" customWidth="1"/>
    <col min="7176" max="7176" width="10.875" style="2" bestFit="1" customWidth="1"/>
    <col min="7177" max="7177" width="9" style="2"/>
    <col min="7178" max="7178" width="11.75" style="2" customWidth="1"/>
    <col min="7179" max="7424" width="9" style="2"/>
    <col min="7425" max="7425" width="11" style="2" customWidth="1"/>
    <col min="7426" max="7426" width="30.875" style="2" customWidth="1"/>
    <col min="7427" max="7427" width="15" style="2" customWidth="1"/>
    <col min="7428" max="7428" width="11.75" style="2" customWidth="1"/>
    <col min="7429" max="7429" width="9.75" style="2" customWidth="1"/>
    <col min="7430" max="7430" width="10.875" style="2" customWidth="1"/>
    <col min="7431" max="7431" width="0" style="2" hidden="1" customWidth="1"/>
    <col min="7432" max="7432" width="10.875" style="2" bestFit="1" customWidth="1"/>
    <col min="7433" max="7433" width="9" style="2"/>
    <col min="7434" max="7434" width="11.75" style="2" customWidth="1"/>
    <col min="7435" max="7680" width="9" style="2"/>
    <col min="7681" max="7681" width="11" style="2" customWidth="1"/>
    <col min="7682" max="7682" width="30.875" style="2" customWidth="1"/>
    <col min="7683" max="7683" width="15" style="2" customWidth="1"/>
    <col min="7684" max="7684" width="11.75" style="2" customWidth="1"/>
    <col min="7685" max="7685" width="9.75" style="2" customWidth="1"/>
    <col min="7686" max="7686" width="10.875" style="2" customWidth="1"/>
    <col min="7687" max="7687" width="0" style="2" hidden="1" customWidth="1"/>
    <col min="7688" max="7688" width="10.875" style="2" bestFit="1" customWidth="1"/>
    <col min="7689" max="7689" width="9" style="2"/>
    <col min="7690" max="7690" width="11.75" style="2" customWidth="1"/>
    <col min="7691" max="7936" width="9" style="2"/>
    <col min="7937" max="7937" width="11" style="2" customWidth="1"/>
    <col min="7938" max="7938" width="30.875" style="2" customWidth="1"/>
    <col min="7939" max="7939" width="15" style="2" customWidth="1"/>
    <col min="7940" max="7940" width="11.75" style="2" customWidth="1"/>
    <col min="7941" max="7941" width="9.75" style="2" customWidth="1"/>
    <col min="7942" max="7942" width="10.875" style="2" customWidth="1"/>
    <col min="7943" max="7943" width="0" style="2" hidden="1" customWidth="1"/>
    <col min="7944" max="7944" width="10.875" style="2" bestFit="1" customWidth="1"/>
    <col min="7945" max="7945" width="9" style="2"/>
    <col min="7946" max="7946" width="11.75" style="2" customWidth="1"/>
    <col min="7947" max="8192" width="9" style="2"/>
    <col min="8193" max="8193" width="11" style="2" customWidth="1"/>
    <col min="8194" max="8194" width="30.875" style="2" customWidth="1"/>
    <col min="8195" max="8195" width="15" style="2" customWidth="1"/>
    <col min="8196" max="8196" width="11.75" style="2" customWidth="1"/>
    <col min="8197" max="8197" width="9.75" style="2" customWidth="1"/>
    <col min="8198" max="8198" width="10.875" style="2" customWidth="1"/>
    <col min="8199" max="8199" width="0" style="2" hidden="1" customWidth="1"/>
    <col min="8200" max="8200" width="10.875" style="2" bestFit="1" customWidth="1"/>
    <col min="8201" max="8201" width="9" style="2"/>
    <col min="8202" max="8202" width="11.75" style="2" customWidth="1"/>
    <col min="8203" max="8448" width="9" style="2"/>
    <col min="8449" max="8449" width="11" style="2" customWidth="1"/>
    <col min="8450" max="8450" width="30.875" style="2" customWidth="1"/>
    <col min="8451" max="8451" width="15" style="2" customWidth="1"/>
    <col min="8452" max="8452" width="11.75" style="2" customWidth="1"/>
    <col min="8453" max="8453" width="9.75" style="2" customWidth="1"/>
    <col min="8454" max="8454" width="10.875" style="2" customWidth="1"/>
    <col min="8455" max="8455" width="0" style="2" hidden="1" customWidth="1"/>
    <col min="8456" max="8456" width="10.875" style="2" bestFit="1" customWidth="1"/>
    <col min="8457" max="8457" width="9" style="2"/>
    <col min="8458" max="8458" width="11.75" style="2" customWidth="1"/>
    <col min="8459" max="8704" width="9" style="2"/>
    <col min="8705" max="8705" width="11" style="2" customWidth="1"/>
    <col min="8706" max="8706" width="30.875" style="2" customWidth="1"/>
    <col min="8707" max="8707" width="15" style="2" customWidth="1"/>
    <col min="8708" max="8708" width="11.75" style="2" customWidth="1"/>
    <col min="8709" max="8709" width="9.75" style="2" customWidth="1"/>
    <col min="8710" max="8710" width="10.875" style="2" customWidth="1"/>
    <col min="8711" max="8711" width="0" style="2" hidden="1" customWidth="1"/>
    <col min="8712" max="8712" width="10.875" style="2" bestFit="1" customWidth="1"/>
    <col min="8713" max="8713" width="9" style="2"/>
    <col min="8714" max="8714" width="11.75" style="2" customWidth="1"/>
    <col min="8715" max="8960" width="9" style="2"/>
    <col min="8961" max="8961" width="11" style="2" customWidth="1"/>
    <col min="8962" max="8962" width="30.875" style="2" customWidth="1"/>
    <col min="8963" max="8963" width="15" style="2" customWidth="1"/>
    <col min="8964" max="8964" width="11.75" style="2" customWidth="1"/>
    <col min="8965" max="8965" width="9.75" style="2" customWidth="1"/>
    <col min="8966" max="8966" width="10.875" style="2" customWidth="1"/>
    <col min="8967" max="8967" width="0" style="2" hidden="1" customWidth="1"/>
    <col min="8968" max="8968" width="10.875" style="2" bestFit="1" customWidth="1"/>
    <col min="8969" max="8969" width="9" style="2"/>
    <col min="8970" max="8970" width="11.75" style="2" customWidth="1"/>
    <col min="8971" max="9216" width="9" style="2"/>
    <col min="9217" max="9217" width="11" style="2" customWidth="1"/>
    <col min="9218" max="9218" width="30.875" style="2" customWidth="1"/>
    <col min="9219" max="9219" width="15" style="2" customWidth="1"/>
    <col min="9220" max="9220" width="11.75" style="2" customWidth="1"/>
    <col min="9221" max="9221" width="9.75" style="2" customWidth="1"/>
    <col min="9222" max="9222" width="10.875" style="2" customWidth="1"/>
    <col min="9223" max="9223" width="0" style="2" hidden="1" customWidth="1"/>
    <col min="9224" max="9224" width="10.875" style="2" bestFit="1" customWidth="1"/>
    <col min="9225" max="9225" width="9" style="2"/>
    <col min="9226" max="9226" width="11.75" style="2" customWidth="1"/>
    <col min="9227" max="9472" width="9" style="2"/>
    <col min="9473" max="9473" width="11" style="2" customWidth="1"/>
    <col min="9474" max="9474" width="30.875" style="2" customWidth="1"/>
    <col min="9475" max="9475" width="15" style="2" customWidth="1"/>
    <col min="9476" max="9476" width="11.75" style="2" customWidth="1"/>
    <col min="9477" max="9477" width="9.75" style="2" customWidth="1"/>
    <col min="9478" max="9478" width="10.875" style="2" customWidth="1"/>
    <col min="9479" max="9479" width="0" style="2" hidden="1" customWidth="1"/>
    <col min="9480" max="9480" width="10.875" style="2" bestFit="1" customWidth="1"/>
    <col min="9481" max="9481" width="9" style="2"/>
    <col min="9482" max="9482" width="11.75" style="2" customWidth="1"/>
    <col min="9483" max="9728" width="9" style="2"/>
    <col min="9729" max="9729" width="11" style="2" customWidth="1"/>
    <col min="9730" max="9730" width="30.875" style="2" customWidth="1"/>
    <col min="9731" max="9731" width="15" style="2" customWidth="1"/>
    <col min="9732" max="9732" width="11.75" style="2" customWidth="1"/>
    <col min="9733" max="9733" width="9.75" style="2" customWidth="1"/>
    <col min="9734" max="9734" width="10.875" style="2" customWidth="1"/>
    <col min="9735" max="9735" width="0" style="2" hidden="1" customWidth="1"/>
    <col min="9736" max="9736" width="10.875" style="2" bestFit="1" customWidth="1"/>
    <col min="9737" max="9737" width="9" style="2"/>
    <col min="9738" max="9738" width="11.75" style="2" customWidth="1"/>
    <col min="9739" max="9984" width="9" style="2"/>
    <col min="9985" max="9985" width="11" style="2" customWidth="1"/>
    <col min="9986" max="9986" width="30.875" style="2" customWidth="1"/>
    <col min="9987" max="9987" width="15" style="2" customWidth="1"/>
    <col min="9988" max="9988" width="11.75" style="2" customWidth="1"/>
    <col min="9989" max="9989" width="9.75" style="2" customWidth="1"/>
    <col min="9990" max="9990" width="10.875" style="2" customWidth="1"/>
    <col min="9991" max="9991" width="0" style="2" hidden="1" customWidth="1"/>
    <col min="9992" max="9992" width="10.875" style="2" bestFit="1" customWidth="1"/>
    <col min="9993" max="9993" width="9" style="2"/>
    <col min="9994" max="9994" width="11.75" style="2" customWidth="1"/>
    <col min="9995" max="10240" width="9" style="2"/>
    <col min="10241" max="10241" width="11" style="2" customWidth="1"/>
    <col min="10242" max="10242" width="30.875" style="2" customWidth="1"/>
    <col min="10243" max="10243" width="15" style="2" customWidth="1"/>
    <col min="10244" max="10244" width="11.75" style="2" customWidth="1"/>
    <col min="10245" max="10245" width="9.75" style="2" customWidth="1"/>
    <col min="10246" max="10246" width="10.875" style="2" customWidth="1"/>
    <col min="10247" max="10247" width="0" style="2" hidden="1" customWidth="1"/>
    <col min="10248" max="10248" width="10.875" style="2" bestFit="1" customWidth="1"/>
    <col min="10249" max="10249" width="9" style="2"/>
    <col min="10250" max="10250" width="11.75" style="2" customWidth="1"/>
    <col min="10251" max="10496" width="9" style="2"/>
    <col min="10497" max="10497" width="11" style="2" customWidth="1"/>
    <col min="10498" max="10498" width="30.875" style="2" customWidth="1"/>
    <col min="10499" max="10499" width="15" style="2" customWidth="1"/>
    <col min="10500" max="10500" width="11.75" style="2" customWidth="1"/>
    <col min="10501" max="10501" width="9.75" style="2" customWidth="1"/>
    <col min="10502" max="10502" width="10.875" style="2" customWidth="1"/>
    <col min="10503" max="10503" width="0" style="2" hidden="1" customWidth="1"/>
    <col min="10504" max="10504" width="10.875" style="2" bestFit="1" customWidth="1"/>
    <col min="10505" max="10505" width="9" style="2"/>
    <col min="10506" max="10506" width="11.75" style="2" customWidth="1"/>
    <col min="10507" max="10752" width="9" style="2"/>
    <col min="10753" max="10753" width="11" style="2" customWidth="1"/>
    <col min="10754" max="10754" width="30.875" style="2" customWidth="1"/>
    <col min="10755" max="10755" width="15" style="2" customWidth="1"/>
    <col min="10756" max="10756" width="11.75" style="2" customWidth="1"/>
    <col min="10757" max="10757" width="9.75" style="2" customWidth="1"/>
    <col min="10758" max="10758" width="10.875" style="2" customWidth="1"/>
    <col min="10759" max="10759" width="0" style="2" hidden="1" customWidth="1"/>
    <col min="10760" max="10760" width="10.875" style="2" bestFit="1" customWidth="1"/>
    <col min="10761" max="10761" width="9" style="2"/>
    <col min="10762" max="10762" width="11.75" style="2" customWidth="1"/>
    <col min="10763" max="11008" width="9" style="2"/>
    <col min="11009" max="11009" width="11" style="2" customWidth="1"/>
    <col min="11010" max="11010" width="30.875" style="2" customWidth="1"/>
    <col min="11011" max="11011" width="15" style="2" customWidth="1"/>
    <col min="11012" max="11012" width="11.75" style="2" customWidth="1"/>
    <col min="11013" max="11013" width="9.75" style="2" customWidth="1"/>
    <col min="11014" max="11014" width="10.875" style="2" customWidth="1"/>
    <col min="11015" max="11015" width="0" style="2" hidden="1" customWidth="1"/>
    <col min="11016" max="11016" width="10.875" style="2" bestFit="1" customWidth="1"/>
    <col min="11017" max="11017" width="9" style="2"/>
    <col min="11018" max="11018" width="11.75" style="2" customWidth="1"/>
    <col min="11019" max="11264" width="9" style="2"/>
    <col min="11265" max="11265" width="11" style="2" customWidth="1"/>
    <col min="11266" max="11266" width="30.875" style="2" customWidth="1"/>
    <col min="11267" max="11267" width="15" style="2" customWidth="1"/>
    <col min="11268" max="11268" width="11.75" style="2" customWidth="1"/>
    <col min="11269" max="11269" width="9.75" style="2" customWidth="1"/>
    <col min="11270" max="11270" width="10.875" style="2" customWidth="1"/>
    <col min="11271" max="11271" width="0" style="2" hidden="1" customWidth="1"/>
    <col min="11272" max="11272" width="10.875" style="2" bestFit="1" customWidth="1"/>
    <col min="11273" max="11273" width="9" style="2"/>
    <col min="11274" max="11274" width="11.75" style="2" customWidth="1"/>
    <col min="11275" max="11520" width="9" style="2"/>
    <col min="11521" max="11521" width="11" style="2" customWidth="1"/>
    <col min="11522" max="11522" width="30.875" style="2" customWidth="1"/>
    <col min="11523" max="11523" width="15" style="2" customWidth="1"/>
    <col min="11524" max="11524" width="11.75" style="2" customWidth="1"/>
    <col min="11525" max="11525" width="9.75" style="2" customWidth="1"/>
    <col min="11526" max="11526" width="10.875" style="2" customWidth="1"/>
    <col min="11527" max="11527" width="0" style="2" hidden="1" customWidth="1"/>
    <col min="11528" max="11528" width="10.875" style="2" bestFit="1" customWidth="1"/>
    <col min="11529" max="11529" width="9" style="2"/>
    <col min="11530" max="11530" width="11.75" style="2" customWidth="1"/>
    <col min="11531" max="11776" width="9" style="2"/>
    <col min="11777" max="11777" width="11" style="2" customWidth="1"/>
    <col min="11778" max="11778" width="30.875" style="2" customWidth="1"/>
    <col min="11779" max="11779" width="15" style="2" customWidth="1"/>
    <col min="11780" max="11780" width="11.75" style="2" customWidth="1"/>
    <col min="11781" max="11781" width="9.75" style="2" customWidth="1"/>
    <col min="11782" max="11782" width="10.875" style="2" customWidth="1"/>
    <col min="11783" max="11783" width="0" style="2" hidden="1" customWidth="1"/>
    <col min="11784" max="11784" width="10.875" style="2" bestFit="1" customWidth="1"/>
    <col min="11785" max="11785" width="9" style="2"/>
    <col min="11786" max="11786" width="11.75" style="2" customWidth="1"/>
    <col min="11787" max="12032" width="9" style="2"/>
    <col min="12033" max="12033" width="11" style="2" customWidth="1"/>
    <col min="12034" max="12034" width="30.875" style="2" customWidth="1"/>
    <col min="12035" max="12035" width="15" style="2" customWidth="1"/>
    <col min="12036" max="12036" width="11.75" style="2" customWidth="1"/>
    <col min="12037" max="12037" width="9.75" style="2" customWidth="1"/>
    <col min="12038" max="12038" width="10.875" style="2" customWidth="1"/>
    <col min="12039" max="12039" width="0" style="2" hidden="1" customWidth="1"/>
    <col min="12040" max="12040" width="10.875" style="2" bestFit="1" customWidth="1"/>
    <col min="12041" max="12041" width="9" style="2"/>
    <col min="12042" max="12042" width="11.75" style="2" customWidth="1"/>
    <col min="12043" max="12288" width="9" style="2"/>
    <col min="12289" max="12289" width="11" style="2" customWidth="1"/>
    <col min="12290" max="12290" width="30.875" style="2" customWidth="1"/>
    <col min="12291" max="12291" width="15" style="2" customWidth="1"/>
    <col min="12292" max="12292" width="11.75" style="2" customWidth="1"/>
    <col min="12293" max="12293" width="9.75" style="2" customWidth="1"/>
    <col min="12294" max="12294" width="10.875" style="2" customWidth="1"/>
    <col min="12295" max="12295" width="0" style="2" hidden="1" customWidth="1"/>
    <col min="12296" max="12296" width="10.875" style="2" bestFit="1" customWidth="1"/>
    <col min="12297" max="12297" width="9" style="2"/>
    <col min="12298" max="12298" width="11.75" style="2" customWidth="1"/>
    <col min="12299" max="12544" width="9" style="2"/>
    <col min="12545" max="12545" width="11" style="2" customWidth="1"/>
    <col min="12546" max="12546" width="30.875" style="2" customWidth="1"/>
    <col min="12547" max="12547" width="15" style="2" customWidth="1"/>
    <col min="12548" max="12548" width="11.75" style="2" customWidth="1"/>
    <col min="12549" max="12549" width="9.75" style="2" customWidth="1"/>
    <col min="12550" max="12550" width="10.875" style="2" customWidth="1"/>
    <col min="12551" max="12551" width="0" style="2" hidden="1" customWidth="1"/>
    <col min="12552" max="12552" width="10.875" style="2" bestFit="1" customWidth="1"/>
    <col min="12553" max="12553" width="9" style="2"/>
    <col min="12554" max="12554" width="11.75" style="2" customWidth="1"/>
    <col min="12555" max="12800" width="9" style="2"/>
    <col min="12801" max="12801" width="11" style="2" customWidth="1"/>
    <col min="12802" max="12802" width="30.875" style="2" customWidth="1"/>
    <col min="12803" max="12803" width="15" style="2" customWidth="1"/>
    <col min="12804" max="12804" width="11.75" style="2" customWidth="1"/>
    <col min="12805" max="12805" width="9.75" style="2" customWidth="1"/>
    <col min="12806" max="12806" width="10.875" style="2" customWidth="1"/>
    <col min="12807" max="12807" width="0" style="2" hidden="1" customWidth="1"/>
    <col min="12808" max="12808" width="10.875" style="2" bestFit="1" customWidth="1"/>
    <col min="12809" max="12809" width="9" style="2"/>
    <col min="12810" max="12810" width="11.75" style="2" customWidth="1"/>
    <col min="12811" max="13056" width="9" style="2"/>
    <col min="13057" max="13057" width="11" style="2" customWidth="1"/>
    <col min="13058" max="13058" width="30.875" style="2" customWidth="1"/>
    <col min="13059" max="13059" width="15" style="2" customWidth="1"/>
    <col min="13060" max="13060" width="11.75" style="2" customWidth="1"/>
    <col min="13061" max="13061" width="9.75" style="2" customWidth="1"/>
    <col min="13062" max="13062" width="10.875" style="2" customWidth="1"/>
    <col min="13063" max="13063" width="0" style="2" hidden="1" customWidth="1"/>
    <col min="13064" max="13064" width="10.875" style="2" bestFit="1" customWidth="1"/>
    <col min="13065" max="13065" width="9" style="2"/>
    <col min="13066" max="13066" width="11.75" style="2" customWidth="1"/>
    <col min="13067" max="13312" width="9" style="2"/>
    <col min="13313" max="13313" width="11" style="2" customWidth="1"/>
    <col min="13314" max="13314" width="30.875" style="2" customWidth="1"/>
    <col min="13315" max="13315" width="15" style="2" customWidth="1"/>
    <col min="13316" max="13316" width="11.75" style="2" customWidth="1"/>
    <col min="13317" max="13317" width="9.75" style="2" customWidth="1"/>
    <col min="13318" max="13318" width="10.875" style="2" customWidth="1"/>
    <col min="13319" max="13319" width="0" style="2" hidden="1" customWidth="1"/>
    <col min="13320" max="13320" width="10.875" style="2" bestFit="1" customWidth="1"/>
    <col min="13321" max="13321" width="9" style="2"/>
    <col min="13322" max="13322" width="11.75" style="2" customWidth="1"/>
    <col min="13323" max="13568" width="9" style="2"/>
    <col min="13569" max="13569" width="11" style="2" customWidth="1"/>
    <col min="13570" max="13570" width="30.875" style="2" customWidth="1"/>
    <col min="13571" max="13571" width="15" style="2" customWidth="1"/>
    <col min="13572" max="13572" width="11.75" style="2" customWidth="1"/>
    <col min="13573" max="13573" width="9.75" style="2" customWidth="1"/>
    <col min="13574" max="13574" width="10.875" style="2" customWidth="1"/>
    <col min="13575" max="13575" width="0" style="2" hidden="1" customWidth="1"/>
    <col min="13576" max="13576" width="10.875" style="2" bestFit="1" customWidth="1"/>
    <col min="13577" max="13577" width="9" style="2"/>
    <col min="13578" max="13578" width="11.75" style="2" customWidth="1"/>
    <col min="13579" max="13824" width="9" style="2"/>
    <col min="13825" max="13825" width="11" style="2" customWidth="1"/>
    <col min="13826" max="13826" width="30.875" style="2" customWidth="1"/>
    <col min="13827" max="13827" width="15" style="2" customWidth="1"/>
    <col min="13828" max="13828" width="11.75" style="2" customWidth="1"/>
    <col min="13829" max="13829" width="9.75" style="2" customWidth="1"/>
    <col min="13830" max="13830" width="10.875" style="2" customWidth="1"/>
    <col min="13831" max="13831" width="0" style="2" hidden="1" customWidth="1"/>
    <col min="13832" max="13832" width="10.875" style="2" bestFit="1" customWidth="1"/>
    <col min="13833" max="13833" width="9" style="2"/>
    <col min="13834" max="13834" width="11.75" style="2" customWidth="1"/>
    <col min="13835" max="14080" width="9" style="2"/>
    <col min="14081" max="14081" width="11" style="2" customWidth="1"/>
    <col min="14082" max="14082" width="30.875" style="2" customWidth="1"/>
    <col min="14083" max="14083" width="15" style="2" customWidth="1"/>
    <col min="14084" max="14084" width="11.75" style="2" customWidth="1"/>
    <col min="14085" max="14085" width="9.75" style="2" customWidth="1"/>
    <col min="14086" max="14086" width="10.875" style="2" customWidth="1"/>
    <col min="14087" max="14087" width="0" style="2" hidden="1" customWidth="1"/>
    <col min="14088" max="14088" width="10.875" style="2" bestFit="1" customWidth="1"/>
    <col min="14089" max="14089" width="9" style="2"/>
    <col min="14090" max="14090" width="11.75" style="2" customWidth="1"/>
    <col min="14091" max="14336" width="9" style="2"/>
    <col min="14337" max="14337" width="11" style="2" customWidth="1"/>
    <col min="14338" max="14338" width="30.875" style="2" customWidth="1"/>
    <col min="14339" max="14339" width="15" style="2" customWidth="1"/>
    <col min="14340" max="14340" width="11.75" style="2" customWidth="1"/>
    <col min="14341" max="14341" width="9.75" style="2" customWidth="1"/>
    <col min="14342" max="14342" width="10.875" style="2" customWidth="1"/>
    <col min="14343" max="14343" width="0" style="2" hidden="1" customWidth="1"/>
    <col min="14344" max="14344" width="10.875" style="2" bestFit="1" customWidth="1"/>
    <col min="14345" max="14345" width="9" style="2"/>
    <col min="14346" max="14346" width="11.75" style="2" customWidth="1"/>
    <col min="14347" max="14592" width="9" style="2"/>
    <col min="14593" max="14593" width="11" style="2" customWidth="1"/>
    <col min="14594" max="14594" width="30.875" style="2" customWidth="1"/>
    <col min="14595" max="14595" width="15" style="2" customWidth="1"/>
    <col min="14596" max="14596" width="11.75" style="2" customWidth="1"/>
    <col min="14597" max="14597" width="9.75" style="2" customWidth="1"/>
    <col min="14598" max="14598" width="10.875" style="2" customWidth="1"/>
    <col min="14599" max="14599" width="0" style="2" hidden="1" customWidth="1"/>
    <col min="14600" max="14600" width="10.875" style="2" bestFit="1" customWidth="1"/>
    <col min="14601" max="14601" width="9" style="2"/>
    <col min="14602" max="14602" width="11.75" style="2" customWidth="1"/>
    <col min="14603" max="14848" width="9" style="2"/>
    <col min="14849" max="14849" width="11" style="2" customWidth="1"/>
    <col min="14850" max="14850" width="30.875" style="2" customWidth="1"/>
    <col min="14851" max="14851" width="15" style="2" customWidth="1"/>
    <col min="14852" max="14852" width="11.75" style="2" customWidth="1"/>
    <col min="14853" max="14853" width="9.75" style="2" customWidth="1"/>
    <col min="14854" max="14854" width="10.875" style="2" customWidth="1"/>
    <col min="14855" max="14855" width="0" style="2" hidden="1" customWidth="1"/>
    <col min="14856" max="14856" width="10.875" style="2" bestFit="1" customWidth="1"/>
    <col min="14857" max="14857" width="9" style="2"/>
    <col min="14858" max="14858" width="11.75" style="2" customWidth="1"/>
    <col min="14859" max="15104" width="9" style="2"/>
    <col min="15105" max="15105" width="11" style="2" customWidth="1"/>
    <col min="15106" max="15106" width="30.875" style="2" customWidth="1"/>
    <col min="15107" max="15107" width="15" style="2" customWidth="1"/>
    <col min="15108" max="15108" width="11.75" style="2" customWidth="1"/>
    <col min="15109" max="15109" width="9.75" style="2" customWidth="1"/>
    <col min="15110" max="15110" width="10.875" style="2" customWidth="1"/>
    <col min="15111" max="15111" width="0" style="2" hidden="1" customWidth="1"/>
    <col min="15112" max="15112" width="10.875" style="2" bestFit="1" customWidth="1"/>
    <col min="15113" max="15113" width="9" style="2"/>
    <col min="15114" max="15114" width="11.75" style="2" customWidth="1"/>
    <col min="15115" max="15360" width="9" style="2"/>
    <col min="15361" max="15361" width="11" style="2" customWidth="1"/>
    <col min="15362" max="15362" width="30.875" style="2" customWidth="1"/>
    <col min="15363" max="15363" width="15" style="2" customWidth="1"/>
    <col min="15364" max="15364" width="11.75" style="2" customWidth="1"/>
    <col min="15365" max="15365" width="9.75" style="2" customWidth="1"/>
    <col min="15366" max="15366" width="10.875" style="2" customWidth="1"/>
    <col min="15367" max="15367" width="0" style="2" hidden="1" customWidth="1"/>
    <col min="15368" max="15368" width="10.875" style="2" bestFit="1" customWidth="1"/>
    <col min="15369" max="15369" width="9" style="2"/>
    <col min="15370" max="15370" width="11.75" style="2" customWidth="1"/>
    <col min="15371" max="15616" width="9" style="2"/>
    <col min="15617" max="15617" width="11" style="2" customWidth="1"/>
    <col min="15618" max="15618" width="30.875" style="2" customWidth="1"/>
    <col min="15619" max="15619" width="15" style="2" customWidth="1"/>
    <col min="15620" max="15620" width="11.75" style="2" customWidth="1"/>
    <col min="15621" max="15621" width="9.75" style="2" customWidth="1"/>
    <col min="15622" max="15622" width="10.875" style="2" customWidth="1"/>
    <col min="15623" max="15623" width="0" style="2" hidden="1" customWidth="1"/>
    <col min="15624" max="15624" width="10.875" style="2" bestFit="1" customWidth="1"/>
    <col min="15625" max="15625" width="9" style="2"/>
    <col min="15626" max="15626" width="11.75" style="2" customWidth="1"/>
    <col min="15627" max="15872" width="9" style="2"/>
    <col min="15873" max="15873" width="11" style="2" customWidth="1"/>
    <col min="15874" max="15874" width="30.875" style="2" customWidth="1"/>
    <col min="15875" max="15875" width="15" style="2" customWidth="1"/>
    <col min="15876" max="15876" width="11.75" style="2" customWidth="1"/>
    <col min="15877" max="15877" width="9.75" style="2" customWidth="1"/>
    <col min="15878" max="15878" width="10.875" style="2" customWidth="1"/>
    <col min="15879" max="15879" width="0" style="2" hidden="1" customWidth="1"/>
    <col min="15880" max="15880" width="10.875" style="2" bestFit="1" customWidth="1"/>
    <col min="15881" max="15881" width="9" style="2"/>
    <col min="15882" max="15882" width="11.75" style="2" customWidth="1"/>
    <col min="15883" max="16128" width="9" style="2"/>
    <col min="16129" max="16129" width="11" style="2" customWidth="1"/>
    <col min="16130" max="16130" width="30.875" style="2" customWidth="1"/>
    <col min="16131" max="16131" width="15" style="2" customWidth="1"/>
    <col min="16132" max="16132" width="11.75" style="2" customWidth="1"/>
    <col min="16133" max="16133" width="9.75" style="2" customWidth="1"/>
    <col min="16134" max="16134" width="10.875" style="2" customWidth="1"/>
    <col min="16135" max="16135" width="0" style="2" hidden="1" customWidth="1"/>
    <col min="16136" max="16136" width="10.875" style="2" bestFit="1" customWidth="1"/>
    <col min="16137" max="16137" width="9" style="2"/>
    <col min="16138" max="16138" width="11.75" style="2" customWidth="1"/>
    <col min="16139" max="16384" width="9" style="2"/>
  </cols>
  <sheetData>
    <row r="1" spans="1:10" ht="27.75">
      <c r="A1" s="931" t="s">
        <v>1524</v>
      </c>
      <c r="B1" s="931"/>
      <c r="C1" s="931"/>
      <c r="D1" s="931"/>
      <c r="E1" s="931"/>
      <c r="F1" s="931"/>
      <c r="G1" s="931"/>
    </row>
    <row r="2" spans="1:10" ht="27.75">
      <c r="A2" s="931" t="s">
        <v>1525</v>
      </c>
      <c r="B2" s="931"/>
      <c r="C2" s="931"/>
      <c r="D2" s="931"/>
      <c r="E2" s="931"/>
      <c r="F2" s="931"/>
      <c r="G2" s="931"/>
    </row>
    <row r="3" spans="1:10" ht="25.5">
      <c r="A3" s="932" t="s">
        <v>2310</v>
      </c>
      <c r="B3" s="932"/>
      <c r="C3" s="932"/>
      <c r="D3" s="932"/>
      <c r="E3" s="932"/>
      <c r="F3" s="932"/>
      <c r="G3" s="932"/>
    </row>
    <row r="4" spans="1:10" ht="20.25" thickBot="1">
      <c r="A4" s="933" t="s">
        <v>2311</v>
      </c>
      <c r="B4" s="934"/>
      <c r="C4" s="934"/>
      <c r="D4" s="934"/>
      <c r="E4" s="934"/>
      <c r="F4" s="934"/>
      <c r="G4" s="935"/>
    </row>
    <row r="5" spans="1:10" ht="16.5" customHeight="1">
      <c r="A5" s="936" t="s">
        <v>708</v>
      </c>
      <c r="B5" s="938" t="s">
        <v>709</v>
      </c>
      <c r="C5" s="940" t="s">
        <v>710</v>
      </c>
      <c r="D5" s="942" t="s">
        <v>2312</v>
      </c>
      <c r="E5" s="944" t="s">
        <v>2313</v>
      </c>
      <c r="F5" s="936" t="s">
        <v>2314</v>
      </c>
      <c r="G5" s="929" t="s">
        <v>2315</v>
      </c>
    </row>
    <row r="6" spans="1:10">
      <c r="A6" s="937"/>
      <c r="B6" s="939"/>
      <c r="C6" s="941"/>
      <c r="D6" s="943"/>
      <c r="E6" s="945"/>
      <c r="F6" s="946"/>
      <c r="G6" s="930"/>
    </row>
    <row r="7" spans="1:10">
      <c r="A7" s="657"/>
      <c r="B7" s="658"/>
      <c r="C7" s="51"/>
      <c r="D7" s="52"/>
      <c r="E7" s="53"/>
      <c r="F7" s="54"/>
      <c r="G7" s="55"/>
    </row>
    <row r="8" spans="1:10">
      <c r="A8" s="56"/>
      <c r="B8" s="57"/>
      <c r="C8" s="51"/>
      <c r="D8" s="58"/>
      <c r="E8" s="53"/>
      <c r="F8" s="59"/>
      <c r="G8" s="60"/>
    </row>
    <row r="9" spans="1:10">
      <c r="A9" s="56" t="s">
        <v>2316</v>
      </c>
      <c r="B9" s="68" t="s">
        <v>2317</v>
      </c>
      <c r="C9" s="69">
        <v>3200000</v>
      </c>
      <c r="D9" s="61">
        <v>8.0000000000000002E-3</v>
      </c>
      <c r="E9" s="53" t="s">
        <v>2318</v>
      </c>
      <c r="F9" s="59">
        <f>ROUND(C9*D9,0)</f>
        <v>25600</v>
      </c>
      <c r="G9" s="60"/>
    </row>
    <row r="10" spans="1:10">
      <c r="A10" s="56"/>
      <c r="B10" s="57"/>
      <c r="C10" s="51"/>
      <c r="D10" s="61"/>
      <c r="E10" s="53"/>
      <c r="F10" s="59"/>
      <c r="G10" s="67"/>
    </row>
    <row r="11" spans="1:10">
      <c r="A11" s="62"/>
      <c r="B11" s="63"/>
      <c r="C11" s="64"/>
      <c r="D11" s="65"/>
      <c r="E11" s="66"/>
      <c r="F11" s="59"/>
      <c r="G11" s="67"/>
      <c r="J11" s="70"/>
    </row>
    <row r="12" spans="1:10">
      <c r="A12" s="71"/>
      <c r="B12" s="72"/>
      <c r="C12" s="73"/>
      <c r="D12" s="52"/>
      <c r="E12" s="74"/>
      <c r="F12" s="59"/>
      <c r="G12" s="67"/>
    </row>
    <row r="13" spans="1:10">
      <c r="A13" s="71"/>
      <c r="B13" s="72"/>
      <c r="C13" s="73"/>
      <c r="D13" s="52"/>
      <c r="E13" s="74"/>
      <c r="F13" s="59"/>
      <c r="G13" s="67"/>
    </row>
    <row r="14" spans="1:10">
      <c r="A14" s="71"/>
      <c r="B14" s="72"/>
      <c r="C14" s="73"/>
      <c r="D14" s="52"/>
      <c r="E14" s="74"/>
      <c r="F14" s="59"/>
      <c r="G14" s="67"/>
    </row>
    <row r="15" spans="1:10">
      <c r="A15" s="56"/>
      <c r="B15" s="68"/>
      <c r="C15" s="69"/>
      <c r="D15" s="52"/>
      <c r="E15" s="53"/>
      <c r="F15" s="59"/>
      <c r="G15" s="67"/>
      <c r="J15" s="70"/>
    </row>
    <row r="16" spans="1:10">
      <c r="A16" s="71"/>
      <c r="B16" s="72"/>
      <c r="C16" s="73"/>
      <c r="D16" s="75"/>
      <c r="E16" s="76"/>
      <c r="F16" s="77"/>
      <c r="G16" s="67"/>
    </row>
    <row r="17" spans="1:7">
      <c r="A17" s="71"/>
      <c r="B17" s="72"/>
      <c r="C17" s="78"/>
      <c r="D17" s="75"/>
      <c r="E17" s="74"/>
      <c r="F17" s="59"/>
      <c r="G17" s="67"/>
    </row>
    <row r="18" spans="1:7">
      <c r="A18" s="71"/>
      <c r="B18" s="72"/>
      <c r="C18" s="78"/>
      <c r="D18" s="75"/>
      <c r="E18" s="76"/>
      <c r="F18" s="77"/>
      <c r="G18" s="67"/>
    </row>
    <row r="19" spans="1:7">
      <c r="A19" s="71"/>
      <c r="B19" s="72"/>
      <c r="C19" s="78"/>
      <c r="D19" s="75"/>
      <c r="E19" s="76"/>
      <c r="F19" s="77"/>
      <c r="G19" s="67"/>
    </row>
    <row r="20" spans="1:7">
      <c r="A20" s="71"/>
      <c r="B20" s="72"/>
      <c r="C20" s="78"/>
      <c r="D20" s="75"/>
      <c r="E20" s="76"/>
      <c r="F20" s="77"/>
      <c r="G20" s="67"/>
    </row>
    <row r="21" spans="1:7">
      <c r="A21" s="71"/>
      <c r="B21" s="72"/>
      <c r="C21" s="78"/>
      <c r="D21" s="75"/>
      <c r="E21" s="76"/>
      <c r="F21" s="77"/>
      <c r="G21" s="67"/>
    </row>
    <row r="22" spans="1:7">
      <c r="A22" s="71"/>
      <c r="B22" s="72"/>
      <c r="C22" s="78"/>
      <c r="D22" s="75"/>
      <c r="E22" s="76"/>
      <c r="F22" s="77"/>
      <c r="G22" s="67"/>
    </row>
    <row r="23" spans="1:7">
      <c r="A23" s="71"/>
      <c r="B23" s="72"/>
      <c r="C23" s="78"/>
      <c r="D23" s="75"/>
      <c r="E23" s="76"/>
      <c r="F23" s="77"/>
      <c r="G23" s="67"/>
    </row>
    <row r="24" spans="1:7">
      <c r="A24" s="71"/>
      <c r="B24" s="72"/>
      <c r="C24" s="78"/>
      <c r="D24" s="75"/>
      <c r="E24" s="76"/>
      <c r="F24" s="77"/>
      <c r="G24" s="67"/>
    </row>
    <row r="25" spans="1:7">
      <c r="A25" s="71"/>
      <c r="B25" s="72"/>
      <c r="C25" s="78"/>
      <c r="D25" s="75"/>
      <c r="E25" s="76"/>
      <c r="F25" s="77"/>
      <c r="G25" s="67"/>
    </row>
    <row r="26" spans="1:7">
      <c r="A26" s="71"/>
      <c r="B26" s="72"/>
      <c r="C26" s="78"/>
      <c r="D26" s="75"/>
      <c r="E26" s="76"/>
      <c r="F26" s="77"/>
      <c r="G26" s="67"/>
    </row>
    <row r="27" spans="1:7">
      <c r="A27" s="71"/>
      <c r="B27" s="72"/>
      <c r="C27" s="78"/>
      <c r="D27" s="75"/>
      <c r="E27" s="76"/>
      <c r="F27" s="77"/>
      <c r="G27" s="67"/>
    </row>
    <row r="28" spans="1:7">
      <c r="A28" s="71"/>
      <c r="B28" s="72"/>
      <c r="C28" s="78"/>
      <c r="D28" s="75"/>
      <c r="E28" s="76"/>
      <c r="F28" s="77"/>
      <c r="G28" s="67"/>
    </row>
    <row r="29" spans="1:7">
      <c r="A29" s="71"/>
      <c r="B29" s="72"/>
      <c r="C29" s="78"/>
      <c r="D29" s="75"/>
      <c r="E29" s="76"/>
      <c r="F29" s="77"/>
      <c r="G29" s="67"/>
    </row>
    <row r="30" spans="1:7">
      <c r="A30" s="71"/>
      <c r="B30" s="72"/>
      <c r="C30" s="78"/>
      <c r="D30" s="75"/>
      <c r="E30" s="76"/>
      <c r="F30" s="77"/>
      <c r="G30" s="67"/>
    </row>
    <row r="31" spans="1:7">
      <c r="A31" s="71"/>
      <c r="B31" s="72"/>
      <c r="C31" s="78"/>
      <c r="D31" s="75"/>
      <c r="E31" s="76"/>
      <c r="F31" s="77"/>
      <c r="G31" s="67"/>
    </row>
    <row r="32" spans="1:7">
      <c r="A32" s="71"/>
      <c r="B32" s="72"/>
      <c r="C32" s="78"/>
      <c r="D32" s="75"/>
      <c r="E32" s="76"/>
      <c r="F32" s="77"/>
      <c r="G32" s="67"/>
    </row>
    <row r="33" spans="1:10">
      <c r="A33" s="71"/>
      <c r="B33" s="72"/>
      <c r="C33" s="78"/>
      <c r="D33" s="75"/>
      <c r="E33" s="76"/>
      <c r="F33" s="77"/>
      <c r="G33" s="67"/>
      <c r="J33" s="70"/>
    </row>
    <row r="34" spans="1:10">
      <c r="A34" s="71"/>
      <c r="B34" s="72"/>
      <c r="C34" s="78"/>
      <c r="D34" s="75"/>
      <c r="E34" s="76"/>
      <c r="F34" s="77"/>
      <c r="G34" s="67"/>
    </row>
    <row r="35" spans="1:10">
      <c r="A35" s="71"/>
      <c r="B35" s="72"/>
      <c r="C35" s="78"/>
      <c r="D35" s="75"/>
      <c r="E35" s="76"/>
      <c r="F35" s="77"/>
      <c r="G35" s="67"/>
    </row>
    <row r="36" spans="1:10">
      <c r="A36" s="71"/>
      <c r="B36" s="72"/>
      <c r="C36" s="78"/>
      <c r="D36" s="75"/>
      <c r="E36" s="76"/>
      <c r="F36" s="77"/>
      <c r="G36" s="67"/>
    </row>
    <row r="37" spans="1:10">
      <c r="A37" s="71"/>
      <c r="B37" s="72"/>
      <c r="C37" s="78"/>
      <c r="D37" s="75"/>
      <c r="E37" s="76"/>
      <c r="F37" s="77"/>
      <c r="G37" s="67"/>
    </row>
    <row r="38" spans="1:10">
      <c r="A38" s="71"/>
      <c r="B38" s="72"/>
      <c r="C38" s="78"/>
      <c r="D38" s="75"/>
      <c r="E38" s="76"/>
      <c r="F38" s="77"/>
      <c r="G38" s="67"/>
    </row>
    <row r="39" spans="1:10">
      <c r="A39" s="71"/>
      <c r="B39" s="72"/>
      <c r="C39" s="78"/>
      <c r="D39" s="75"/>
      <c r="E39" s="76"/>
      <c r="F39" s="77"/>
      <c r="G39" s="67"/>
    </row>
    <row r="40" spans="1:10">
      <c r="A40" s="71"/>
      <c r="B40" s="72"/>
      <c r="C40" s="78"/>
      <c r="D40" s="75"/>
      <c r="E40" s="76"/>
      <c r="F40" s="77"/>
      <c r="G40" s="67"/>
    </row>
    <row r="41" spans="1:10">
      <c r="A41" s="71"/>
      <c r="B41" s="72"/>
      <c r="C41" s="78"/>
      <c r="D41" s="75"/>
      <c r="E41" s="76"/>
      <c r="F41" s="77"/>
      <c r="G41" s="67"/>
    </row>
    <row r="42" spans="1:10">
      <c r="A42" s="71"/>
      <c r="B42" s="72"/>
      <c r="C42" s="78"/>
      <c r="D42" s="75"/>
      <c r="E42" s="76"/>
      <c r="F42" s="77"/>
      <c r="G42" s="67"/>
    </row>
    <row r="43" spans="1:10">
      <c r="A43" s="71"/>
      <c r="B43" s="72"/>
      <c r="C43" s="78"/>
      <c r="D43" s="75"/>
      <c r="E43" s="76"/>
      <c r="F43" s="77"/>
      <c r="G43" s="67"/>
    </row>
    <row r="44" spans="1:10">
      <c r="A44" s="79"/>
      <c r="B44" s="80" t="s">
        <v>1588</v>
      </c>
      <c r="C44" s="81">
        <f>SUM(C7:C43)</f>
        <v>3200000</v>
      </c>
      <c r="D44" s="82"/>
      <c r="E44" s="83"/>
      <c r="F44" s="84">
        <f>SUM(F7:F43)</f>
        <v>25600</v>
      </c>
      <c r="G44" s="67"/>
    </row>
    <row r="45" spans="1:10">
      <c r="A45" s="85"/>
      <c r="B45" s="86"/>
      <c r="C45" s="86"/>
      <c r="D45" s="86"/>
      <c r="E45" s="86"/>
      <c r="F45" s="86"/>
      <c r="G45" s="67"/>
    </row>
    <row r="46" spans="1:10">
      <c r="A46" s="85"/>
      <c r="B46" s="86"/>
      <c r="C46" s="86"/>
      <c r="D46" s="86"/>
      <c r="E46" s="86"/>
      <c r="F46" s="86"/>
      <c r="G46" s="67"/>
      <c r="H46" s="1"/>
    </row>
    <row r="47" spans="1:10">
      <c r="G47" s="67"/>
    </row>
    <row r="48" spans="1:10">
      <c r="G48" s="67"/>
    </row>
    <row r="49" spans="7:7">
      <c r="G49" s="67"/>
    </row>
    <row r="50" spans="7:7">
      <c r="G50" s="67"/>
    </row>
    <row r="51" spans="7:7">
      <c r="G51" s="67"/>
    </row>
    <row r="52" spans="7:7">
      <c r="G52" s="67"/>
    </row>
    <row r="53" spans="7:7">
      <c r="G53" s="67"/>
    </row>
  </sheetData>
  <mergeCells count="11">
    <mergeCell ref="G5:G6"/>
    <mergeCell ref="A1:G1"/>
    <mergeCell ref="A2:G2"/>
    <mergeCell ref="A3:G3"/>
    <mergeCell ref="A4:G4"/>
    <mergeCell ref="A5:A6"/>
    <mergeCell ref="B5:B6"/>
    <mergeCell ref="C5:C6"/>
    <mergeCell ref="D5:D6"/>
    <mergeCell ref="E5:E6"/>
    <mergeCell ref="F5:F6"/>
  </mergeCells>
  <phoneticPr fontId="1" type="noConversion"/>
  <pageMargins left="0.74803149606299213" right="0.39370078740157483" top="0.98425196850393704" bottom="0.98425196850393704" header="0.51181102362204722" footer="0.51181102362204722"/>
  <pageSetup paperSize="9" orientation="portrait" r:id="rId1"/>
  <headerFooter alignWithMargins="0"/>
  <legacy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G28"/>
  <sheetViews>
    <sheetView topLeftCell="A4" workbookViewId="0">
      <selection activeCell="G9" sqref="G9"/>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7" ht="21">
      <c r="A1" s="407"/>
      <c r="B1" s="947" t="s">
        <v>2320</v>
      </c>
      <c r="C1" s="947"/>
      <c r="D1" s="571"/>
    </row>
    <row r="2" spans="1:7" ht="21">
      <c r="A2" s="407"/>
      <c r="B2" s="913" t="s">
        <v>2321</v>
      </c>
      <c r="C2" s="913"/>
      <c r="D2" s="571"/>
    </row>
    <row r="3" spans="1:7" ht="21">
      <c r="A3" s="407"/>
      <c r="B3" s="915" t="s">
        <v>2322</v>
      </c>
      <c r="C3" s="915"/>
      <c r="D3" s="486"/>
    </row>
    <row r="4" spans="1:7" ht="17.25" thickBot="1">
      <c r="A4" s="577"/>
      <c r="B4" s="910" t="s">
        <v>2327</v>
      </c>
      <c r="C4" s="910"/>
      <c r="D4" s="507" t="s">
        <v>2328</v>
      </c>
    </row>
    <row r="5" spans="1:7">
      <c r="A5" s="901" t="s">
        <v>2323</v>
      </c>
      <c r="B5" s="903" t="s">
        <v>2324</v>
      </c>
      <c r="C5" s="903" t="s">
        <v>2325</v>
      </c>
      <c r="D5" s="908" t="s">
        <v>2326</v>
      </c>
    </row>
    <row r="6" spans="1:7" ht="17.25" thickBot="1">
      <c r="A6" s="902"/>
      <c r="B6" s="904"/>
      <c r="C6" s="904"/>
      <c r="D6" s="909"/>
    </row>
    <row r="7" spans="1:7">
      <c r="A7" s="649">
        <v>83305</v>
      </c>
      <c r="B7" s="513">
        <v>64925</v>
      </c>
      <c r="C7" s="650" t="s">
        <v>3446</v>
      </c>
      <c r="D7" s="651">
        <v>84101</v>
      </c>
    </row>
    <row r="8" spans="1:7">
      <c r="A8" s="649">
        <v>75559</v>
      </c>
      <c r="B8" s="513">
        <v>64925</v>
      </c>
      <c r="C8" s="650" t="s">
        <v>697</v>
      </c>
      <c r="D8" s="651">
        <v>84101</v>
      </c>
    </row>
    <row r="9" spans="1:7">
      <c r="A9" s="652">
        <v>9291</v>
      </c>
      <c r="B9" s="515">
        <v>16614</v>
      </c>
      <c r="C9" s="639" t="s">
        <v>254</v>
      </c>
      <c r="D9" s="547">
        <v>16754</v>
      </c>
      <c r="F9" s="2" t="s">
        <v>3447</v>
      </c>
    </row>
    <row r="10" spans="1:7">
      <c r="A10" s="652">
        <v>11</v>
      </c>
      <c r="B10" s="515">
        <v>20</v>
      </c>
      <c r="C10" s="639" t="s">
        <v>258</v>
      </c>
      <c r="D10" s="547">
        <v>20</v>
      </c>
      <c r="G10" s="734" t="s">
        <v>3448</v>
      </c>
    </row>
    <row r="11" spans="1:7">
      <c r="A11" s="652">
        <v>573</v>
      </c>
      <c r="B11" s="515">
        <v>1960</v>
      </c>
      <c r="C11" s="639" t="s">
        <v>259</v>
      </c>
      <c r="D11" s="547">
        <v>2000</v>
      </c>
    </row>
    <row r="12" spans="1:7">
      <c r="A12" s="652">
        <v>914</v>
      </c>
      <c r="B12" s="515">
        <v>1000</v>
      </c>
      <c r="C12" s="639" t="s">
        <v>260</v>
      </c>
      <c r="D12" s="547">
        <v>1000</v>
      </c>
    </row>
    <row r="13" spans="1:7">
      <c r="A13" s="652">
        <v>7776</v>
      </c>
      <c r="B13" s="515">
        <v>13634</v>
      </c>
      <c r="C13" s="639" t="s">
        <v>289</v>
      </c>
      <c r="D13" s="547">
        <v>11734</v>
      </c>
    </row>
    <row r="14" spans="1:7">
      <c r="A14" s="652">
        <v>17</v>
      </c>
      <c r="B14" s="515">
        <v>0</v>
      </c>
      <c r="C14" s="639" t="s">
        <v>261</v>
      </c>
      <c r="D14" s="547">
        <v>2000</v>
      </c>
    </row>
    <row r="15" spans="1:7">
      <c r="A15" s="652">
        <v>8</v>
      </c>
      <c r="B15" s="515">
        <v>0</v>
      </c>
      <c r="C15" s="639" t="s">
        <v>263</v>
      </c>
      <c r="D15" s="547">
        <v>0</v>
      </c>
    </row>
    <row r="16" spans="1:7">
      <c r="A16" s="652">
        <v>8</v>
      </c>
      <c r="B16" s="515">
        <v>0</v>
      </c>
      <c r="C16" s="639" t="s">
        <v>265</v>
      </c>
      <c r="D16" s="547">
        <v>0</v>
      </c>
    </row>
    <row r="17" spans="1:4">
      <c r="A17" s="652">
        <v>45590</v>
      </c>
      <c r="B17" s="515">
        <v>29761</v>
      </c>
      <c r="C17" s="639" t="s">
        <v>271</v>
      </c>
      <c r="D17" s="547">
        <v>45497</v>
      </c>
    </row>
    <row r="18" spans="1:4">
      <c r="A18" s="652">
        <v>681</v>
      </c>
      <c r="B18" s="515">
        <v>681</v>
      </c>
      <c r="C18" s="639" t="s">
        <v>272</v>
      </c>
      <c r="D18" s="547">
        <v>681</v>
      </c>
    </row>
    <row r="19" spans="1:4">
      <c r="A19" s="652">
        <v>42484</v>
      </c>
      <c r="B19" s="515">
        <v>25140</v>
      </c>
      <c r="C19" s="639" t="s">
        <v>273</v>
      </c>
      <c r="D19" s="547">
        <v>42117</v>
      </c>
    </row>
    <row r="20" spans="1:4">
      <c r="A20" s="652">
        <v>1784</v>
      </c>
      <c r="B20" s="515">
        <v>1891</v>
      </c>
      <c r="C20" s="639" t="s">
        <v>274</v>
      </c>
      <c r="D20" s="547">
        <v>937</v>
      </c>
    </row>
    <row r="21" spans="1:4">
      <c r="A21" s="652">
        <v>177</v>
      </c>
      <c r="B21" s="515">
        <v>366</v>
      </c>
      <c r="C21" s="639" t="s">
        <v>275</v>
      </c>
      <c r="D21" s="547">
        <v>172</v>
      </c>
    </row>
    <row r="22" spans="1:4">
      <c r="A22" s="652">
        <v>463</v>
      </c>
      <c r="B22" s="515">
        <v>283</v>
      </c>
      <c r="C22" s="639" t="s">
        <v>276</v>
      </c>
      <c r="D22" s="547">
        <v>190</v>
      </c>
    </row>
    <row r="23" spans="1:4">
      <c r="A23" s="652">
        <v>0</v>
      </c>
      <c r="B23" s="515">
        <v>1400</v>
      </c>
      <c r="C23" s="639" t="s">
        <v>278</v>
      </c>
      <c r="D23" s="547">
        <v>1400</v>
      </c>
    </row>
    <row r="24" spans="1:4">
      <c r="A24" s="652">
        <v>11885</v>
      </c>
      <c r="B24" s="515">
        <v>18550</v>
      </c>
      <c r="C24" s="639" t="s">
        <v>279</v>
      </c>
      <c r="D24" s="547">
        <v>21850</v>
      </c>
    </row>
    <row r="25" spans="1:4">
      <c r="A25" s="652">
        <v>9398</v>
      </c>
      <c r="B25" s="515">
        <v>16000</v>
      </c>
      <c r="C25" s="639" t="s">
        <v>290</v>
      </c>
      <c r="D25" s="547">
        <v>19300</v>
      </c>
    </row>
    <row r="26" spans="1:4">
      <c r="A26" s="652">
        <v>2487</v>
      </c>
      <c r="B26" s="515">
        <v>2550</v>
      </c>
      <c r="C26" s="639" t="s">
        <v>280</v>
      </c>
      <c r="D26" s="547">
        <v>2550</v>
      </c>
    </row>
    <row r="27" spans="1:4">
      <c r="A27" s="652">
        <v>8785</v>
      </c>
      <c r="B27" s="515">
        <v>0</v>
      </c>
      <c r="C27" s="639" t="s">
        <v>698</v>
      </c>
      <c r="D27" s="547">
        <v>0</v>
      </c>
    </row>
    <row r="28" spans="1:4" ht="17.25" thickBot="1">
      <c r="A28" s="653">
        <v>8785</v>
      </c>
      <c r="B28" s="549">
        <v>0</v>
      </c>
      <c r="C28" s="641" t="s">
        <v>699</v>
      </c>
      <c r="D28" s="550">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B30"/>
  <sheetViews>
    <sheetView workbookViewId="0">
      <selection activeCell="I39" sqref="I39"/>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2329</v>
      </c>
      <c r="B3" s="915"/>
    </row>
    <row r="4" spans="1:2" ht="17.25" thickBot="1">
      <c r="A4" s="910" t="s">
        <v>1527</v>
      </c>
      <c r="B4" s="910"/>
    </row>
    <row r="5" spans="1:2" ht="17.25" thickBot="1">
      <c r="A5" s="920" t="s">
        <v>1639</v>
      </c>
      <c r="B5" s="921"/>
    </row>
    <row r="6" spans="1:2" ht="16.5" customHeight="1">
      <c r="A6" s="922" t="s">
        <v>701</v>
      </c>
      <c r="B6" s="923"/>
    </row>
    <row r="7" spans="1:2" ht="16.5" customHeight="1">
      <c r="A7" s="918" t="s">
        <v>2330</v>
      </c>
      <c r="B7" s="919"/>
    </row>
    <row r="8" spans="1:2" ht="16.5" customHeight="1">
      <c r="A8" s="918" t="s">
        <v>702</v>
      </c>
      <c r="B8" s="919"/>
    </row>
    <row r="9" spans="1:2">
      <c r="A9" s="654"/>
      <c r="B9" s="359" t="s">
        <v>2331</v>
      </c>
    </row>
    <row r="10" spans="1:2" ht="16.5" customHeight="1">
      <c r="A10" s="918" t="s">
        <v>2332</v>
      </c>
      <c r="B10" s="919"/>
    </row>
    <row r="11" spans="1:2">
      <c r="A11" s="654"/>
      <c r="B11" s="359" t="s">
        <v>2333</v>
      </c>
    </row>
    <row r="12" spans="1:2" ht="16.5" customHeight="1">
      <c r="A12" s="918" t="s">
        <v>703</v>
      </c>
      <c r="B12" s="919"/>
    </row>
    <row r="13" spans="1:2" ht="33">
      <c r="A13" s="654"/>
      <c r="B13" s="359" t="s">
        <v>2334</v>
      </c>
    </row>
    <row r="14" spans="1:2" ht="16.5" customHeight="1">
      <c r="A14" s="918" t="s">
        <v>2335</v>
      </c>
      <c r="B14" s="919"/>
    </row>
    <row r="15" spans="1:2" ht="49.5">
      <c r="A15" s="654"/>
      <c r="B15" s="359" t="s">
        <v>2336</v>
      </c>
    </row>
    <row r="16" spans="1:2" ht="16.5" customHeight="1">
      <c r="A16" s="918" t="s">
        <v>2337</v>
      </c>
      <c r="B16" s="919"/>
    </row>
    <row r="17" spans="1:2">
      <c r="A17" s="654"/>
      <c r="B17" s="359" t="s">
        <v>2338</v>
      </c>
    </row>
    <row r="18" spans="1:2" ht="16.5" customHeight="1">
      <c r="A18" s="918" t="s">
        <v>2339</v>
      </c>
      <c r="B18" s="919"/>
    </row>
    <row r="19" spans="1:2" ht="16.5" customHeight="1">
      <c r="A19" s="654"/>
      <c r="B19" s="359" t="s">
        <v>2340</v>
      </c>
    </row>
    <row r="20" spans="1:2" ht="16.5" customHeight="1">
      <c r="A20" s="918" t="s">
        <v>704</v>
      </c>
      <c r="B20" s="919"/>
    </row>
    <row r="21" spans="1:2" ht="16.5" customHeight="1">
      <c r="A21" s="918" t="s">
        <v>2341</v>
      </c>
      <c r="B21" s="919"/>
    </row>
    <row r="22" spans="1:2" ht="16.5" customHeight="1">
      <c r="A22" s="918" t="s">
        <v>2342</v>
      </c>
      <c r="B22" s="919"/>
    </row>
    <row r="23" spans="1:2" ht="16.5" customHeight="1">
      <c r="A23" s="918" t="s">
        <v>2343</v>
      </c>
      <c r="B23" s="919"/>
    </row>
    <row r="24" spans="1:2" ht="16.5" customHeight="1">
      <c r="A24" s="918" t="s">
        <v>2344</v>
      </c>
      <c r="B24" s="919"/>
    </row>
    <row r="25" spans="1:2" ht="16.5" customHeight="1">
      <c r="A25" s="918" t="s">
        <v>705</v>
      </c>
      <c r="B25" s="919"/>
    </row>
    <row r="26" spans="1:2" ht="17.25" customHeight="1">
      <c r="A26" s="918" t="s">
        <v>2345</v>
      </c>
      <c r="B26" s="919"/>
    </row>
    <row r="27" spans="1:2">
      <c r="A27" s="918" t="s">
        <v>2346</v>
      </c>
      <c r="B27" s="919"/>
    </row>
    <row r="28" spans="1:2">
      <c r="A28" s="654"/>
      <c r="B28" s="359" t="s">
        <v>2347</v>
      </c>
    </row>
    <row r="29" spans="1:2">
      <c r="A29" s="918" t="s">
        <v>706</v>
      </c>
      <c r="B29" s="919"/>
    </row>
    <row r="30" spans="1:2" ht="17.25" thickBot="1">
      <c r="A30" s="655"/>
      <c r="B30" s="656" t="s">
        <v>2348</v>
      </c>
    </row>
  </sheetData>
  <mergeCells count="22">
    <mergeCell ref="A29:B29"/>
    <mergeCell ref="A16:B16"/>
    <mergeCell ref="A1:B1"/>
    <mergeCell ref="A2:B2"/>
    <mergeCell ref="A3:B3"/>
    <mergeCell ref="A4:B4"/>
    <mergeCell ref="A5:B5"/>
    <mergeCell ref="A6:B6"/>
    <mergeCell ref="A7:B7"/>
    <mergeCell ref="A8:B8"/>
    <mergeCell ref="A10:B10"/>
    <mergeCell ref="A12:B12"/>
    <mergeCell ref="A14:B14"/>
    <mergeCell ref="A24:B24"/>
    <mergeCell ref="A25:B25"/>
    <mergeCell ref="A26:B26"/>
    <mergeCell ref="A27:B27"/>
    <mergeCell ref="A18:B18"/>
    <mergeCell ref="A20:B20"/>
    <mergeCell ref="A21:B21"/>
    <mergeCell ref="A22:B22"/>
    <mergeCell ref="A23:B2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62"/>
  <sheetViews>
    <sheetView topLeftCell="A187" workbookViewId="0">
      <selection activeCell="C211" sqref="C211:C21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
      <c r="B1" s="954" t="s">
        <v>25</v>
      </c>
      <c r="C1" s="954"/>
      <c r="D1" s="11"/>
    </row>
    <row r="2" spans="1:4" ht="21">
      <c r="A2" s="4"/>
      <c r="B2" s="954" t="s">
        <v>24</v>
      </c>
      <c r="C2" s="954"/>
      <c r="D2" s="11"/>
    </row>
    <row r="3" spans="1:4" ht="21">
      <c r="A3" s="4"/>
      <c r="B3" s="955" t="s">
        <v>1636</v>
      </c>
      <c r="C3" s="955"/>
      <c r="D3" s="729"/>
    </row>
    <row r="4" spans="1:4" ht="17.25" thickBot="1">
      <c r="A4" s="10"/>
      <c r="B4" s="956" t="s">
        <v>1416</v>
      </c>
      <c r="C4" s="956"/>
      <c r="D4" s="20" t="s">
        <v>1417</v>
      </c>
    </row>
    <row r="5" spans="1:4">
      <c r="A5" s="948" t="s">
        <v>160</v>
      </c>
      <c r="B5" s="950" t="s">
        <v>13</v>
      </c>
      <c r="C5" s="950" t="s">
        <v>248</v>
      </c>
      <c r="D5" s="952" t="s">
        <v>12</v>
      </c>
    </row>
    <row r="6" spans="1:4" ht="17.25" thickBot="1">
      <c r="A6" s="949"/>
      <c r="B6" s="951"/>
      <c r="C6" s="951"/>
      <c r="D6" s="953"/>
    </row>
    <row r="7" spans="1:4">
      <c r="A7" s="38">
        <v>0</v>
      </c>
      <c r="B7" s="23">
        <v>0</v>
      </c>
      <c r="C7" s="39" t="s">
        <v>223</v>
      </c>
      <c r="D7" s="40">
        <v>0</v>
      </c>
    </row>
    <row r="8" spans="1:4">
      <c r="A8" s="41">
        <v>1131316</v>
      </c>
      <c r="B8" s="27">
        <v>1331242</v>
      </c>
      <c r="C8" s="42" t="s">
        <v>249</v>
      </c>
      <c r="D8" s="43">
        <v>1434797</v>
      </c>
    </row>
    <row r="9" spans="1:4">
      <c r="A9" s="41">
        <v>629258</v>
      </c>
      <c r="B9" s="27">
        <v>789102</v>
      </c>
      <c r="C9" s="42" t="s">
        <v>250</v>
      </c>
      <c r="D9" s="43">
        <v>852794</v>
      </c>
    </row>
    <row r="10" spans="1:4">
      <c r="A10" s="44">
        <v>439295</v>
      </c>
      <c r="B10" s="31">
        <v>585137</v>
      </c>
      <c r="C10" s="30" t="s">
        <v>713</v>
      </c>
      <c r="D10" s="45">
        <v>655514</v>
      </c>
    </row>
    <row r="11" spans="1:4">
      <c r="A11" s="44">
        <v>323493</v>
      </c>
      <c r="B11" s="31">
        <v>419863</v>
      </c>
      <c r="C11" s="30" t="s">
        <v>254</v>
      </c>
      <c r="D11" s="45">
        <v>421764</v>
      </c>
    </row>
    <row r="12" spans="1:4">
      <c r="A12" s="44">
        <v>53029</v>
      </c>
      <c r="B12" s="31">
        <v>67461</v>
      </c>
      <c r="C12" s="30" t="s">
        <v>255</v>
      </c>
      <c r="D12" s="45">
        <v>67461</v>
      </c>
    </row>
    <row r="13" spans="1:4">
      <c r="A13" s="44">
        <v>87</v>
      </c>
      <c r="B13" s="31">
        <v>183</v>
      </c>
      <c r="C13" s="30" t="s">
        <v>256</v>
      </c>
      <c r="D13" s="45">
        <v>183</v>
      </c>
    </row>
    <row r="14" spans="1:4">
      <c r="A14" s="44">
        <v>0</v>
      </c>
      <c r="B14" s="31">
        <v>52</v>
      </c>
      <c r="C14" s="30" t="s">
        <v>258</v>
      </c>
      <c r="D14" s="45">
        <v>52</v>
      </c>
    </row>
    <row r="15" spans="1:4">
      <c r="A15" s="44">
        <v>2437</v>
      </c>
      <c r="B15" s="31">
        <v>5330</v>
      </c>
      <c r="C15" s="30" t="s">
        <v>259</v>
      </c>
      <c r="D15" s="45">
        <v>5330</v>
      </c>
    </row>
    <row r="16" spans="1:4">
      <c r="A16" s="44">
        <v>3626</v>
      </c>
      <c r="B16" s="31">
        <v>4110</v>
      </c>
      <c r="C16" s="30" t="s">
        <v>260</v>
      </c>
      <c r="D16" s="45">
        <v>6011</v>
      </c>
    </row>
    <row r="17" spans="1:4">
      <c r="A17" s="44">
        <v>264215</v>
      </c>
      <c r="B17" s="31">
        <v>342627</v>
      </c>
      <c r="C17" s="30" t="s">
        <v>261</v>
      </c>
      <c r="D17" s="45">
        <v>342627</v>
      </c>
    </row>
    <row r="18" spans="1:4">
      <c r="A18" s="44">
        <v>100</v>
      </c>
      <c r="B18" s="31">
        <v>100</v>
      </c>
      <c r="C18" s="30" t="s">
        <v>262</v>
      </c>
      <c r="D18" s="45">
        <v>100</v>
      </c>
    </row>
    <row r="19" spans="1:4">
      <c r="A19" s="44">
        <v>0</v>
      </c>
      <c r="B19" s="31">
        <v>556</v>
      </c>
      <c r="C19" s="30" t="s">
        <v>263</v>
      </c>
      <c r="D19" s="45">
        <v>556</v>
      </c>
    </row>
    <row r="20" spans="1:4">
      <c r="A20" s="44">
        <v>0</v>
      </c>
      <c r="B20" s="31">
        <v>456</v>
      </c>
      <c r="C20" s="30" t="s">
        <v>264</v>
      </c>
      <c r="D20" s="45">
        <v>456</v>
      </c>
    </row>
    <row r="21" spans="1:4">
      <c r="A21" s="44">
        <v>0</v>
      </c>
      <c r="B21" s="31">
        <v>100</v>
      </c>
      <c r="C21" s="30" t="s">
        <v>265</v>
      </c>
      <c r="D21" s="45">
        <v>100</v>
      </c>
    </row>
    <row r="22" spans="1:4">
      <c r="A22" s="44">
        <v>114818</v>
      </c>
      <c r="B22" s="31">
        <v>146370</v>
      </c>
      <c r="C22" s="30" t="s">
        <v>271</v>
      </c>
      <c r="D22" s="45">
        <v>221820</v>
      </c>
    </row>
    <row r="23" spans="1:4">
      <c r="A23" s="44">
        <v>3536</v>
      </c>
      <c r="B23" s="31">
        <v>3600</v>
      </c>
      <c r="C23" s="30" t="s">
        <v>272</v>
      </c>
      <c r="D23" s="45">
        <v>5470</v>
      </c>
    </row>
    <row r="24" spans="1:4">
      <c r="A24" s="44">
        <v>46180</v>
      </c>
      <c r="B24" s="31">
        <v>51500</v>
      </c>
      <c r="C24" s="30" t="s">
        <v>273</v>
      </c>
      <c r="D24" s="45">
        <v>78280</v>
      </c>
    </row>
    <row r="25" spans="1:4">
      <c r="A25" s="44">
        <v>64750</v>
      </c>
      <c r="B25" s="31">
        <v>90000</v>
      </c>
      <c r="C25" s="30" t="s">
        <v>274</v>
      </c>
      <c r="D25" s="45">
        <v>136800</v>
      </c>
    </row>
    <row r="26" spans="1:4">
      <c r="A26" s="44">
        <v>283</v>
      </c>
      <c r="B26" s="31">
        <v>300</v>
      </c>
      <c r="C26" s="30" t="s">
        <v>275</v>
      </c>
      <c r="D26" s="45">
        <v>300</v>
      </c>
    </row>
    <row r="27" spans="1:4">
      <c r="A27" s="44">
        <v>68</v>
      </c>
      <c r="B27" s="31">
        <v>970</v>
      </c>
      <c r="C27" s="30" t="s">
        <v>276</v>
      </c>
      <c r="D27" s="45">
        <v>970</v>
      </c>
    </row>
    <row r="28" spans="1:4">
      <c r="A28" s="44">
        <v>956</v>
      </c>
      <c r="B28" s="31">
        <v>18326</v>
      </c>
      <c r="C28" s="30" t="s">
        <v>279</v>
      </c>
      <c r="D28" s="45">
        <v>11346</v>
      </c>
    </row>
    <row r="29" spans="1:4">
      <c r="A29" s="44">
        <v>0</v>
      </c>
      <c r="B29" s="31">
        <v>66</v>
      </c>
      <c r="C29" s="30" t="s">
        <v>280</v>
      </c>
      <c r="D29" s="45">
        <v>66</v>
      </c>
    </row>
    <row r="30" spans="1:4">
      <c r="A30" s="44">
        <v>956</v>
      </c>
      <c r="B30" s="31">
        <v>18260</v>
      </c>
      <c r="C30" s="30" t="s">
        <v>282</v>
      </c>
      <c r="D30" s="45">
        <v>11280</v>
      </c>
    </row>
    <row r="31" spans="1:4" ht="33">
      <c r="A31" s="44">
        <v>10</v>
      </c>
      <c r="B31" s="31">
        <v>20</v>
      </c>
      <c r="C31" s="30" t="s">
        <v>283</v>
      </c>
      <c r="D31" s="45">
        <v>20</v>
      </c>
    </row>
    <row r="32" spans="1:4">
      <c r="A32" s="44">
        <v>10</v>
      </c>
      <c r="B32" s="31">
        <v>20</v>
      </c>
      <c r="C32" s="30" t="s">
        <v>284</v>
      </c>
      <c r="D32" s="45">
        <v>20</v>
      </c>
    </row>
    <row r="33" spans="1:4">
      <c r="A33" s="44">
        <v>18</v>
      </c>
      <c r="B33" s="31">
        <v>2</v>
      </c>
      <c r="C33" s="30" t="s">
        <v>305</v>
      </c>
      <c r="D33" s="45">
        <v>8</v>
      </c>
    </row>
    <row r="34" spans="1:4" ht="17.25" thickBot="1">
      <c r="A34" s="46">
        <v>18</v>
      </c>
      <c r="B34" s="35">
        <v>2</v>
      </c>
      <c r="C34" s="34" t="s">
        <v>306</v>
      </c>
      <c r="D34" s="47">
        <v>8</v>
      </c>
    </row>
    <row r="35" spans="1:4" ht="21">
      <c r="A35" s="4"/>
      <c r="B35" s="954" t="s">
        <v>25</v>
      </c>
      <c r="C35" s="954"/>
      <c r="D35" s="11"/>
    </row>
    <row r="36" spans="1:4" ht="21">
      <c r="A36" s="4"/>
      <c r="B36" s="954" t="s">
        <v>24</v>
      </c>
      <c r="C36" s="954"/>
      <c r="D36" s="11"/>
    </row>
    <row r="37" spans="1:4" ht="21">
      <c r="A37" s="4"/>
      <c r="B37" s="955" t="s">
        <v>1636</v>
      </c>
      <c r="C37" s="955"/>
      <c r="D37" s="729"/>
    </row>
    <row r="38" spans="1:4" ht="17.25" thickBot="1">
      <c r="A38" s="10"/>
      <c r="B38" s="956" t="s">
        <v>1527</v>
      </c>
      <c r="C38" s="956"/>
      <c r="D38" s="20" t="s">
        <v>1435</v>
      </c>
    </row>
    <row r="39" spans="1:4">
      <c r="A39" s="948" t="s">
        <v>160</v>
      </c>
      <c r="B39" s="950" t="s">
        <v>13</v>
      </c>
      <c r="C39" s="950" t="s">
        <v>248</v>
      </c>
      <c r="D39" s="952" t="s">
        <v>12</v>
      </c>
    </row>
    <row r="40" spans="1:4" ht="17.25" thickBot="1">
      <c r="A40" s="949"/>
      <c r="B40" s="951"/>
      <c r="C40" s="951"/>
      <c r="D40" s="953"/>
    </row>
    <row r="41" spans="1:4">
      <c r="A41" s="38">
        <v>0</v>
      </c>
      <c r="B41" s="23">
        <v>0</v>
      </c>
      <c r="C41" s="39" t="s">
        <v>223</v>
      </c>
      <c r="D41" s="40">
        <v>0</v>
      </c>
    </row>
    <row r="42" spans="1:4">
      <c r="A42" s="41">
        <v>0</v>
      </c>
      <c r="B42" s="27">
        <v>0</v>
      </c>
      <c r="C42" s="42" t="s">
        <v>250</v>
      </c>
      <c r="D42" s="43">
        <v>0</v>
      </c>
    </row>
    <row r="43" spans="1:4">
      <c r="A43" s="44">
        <v>124233</v>
      </c>
      <c r="B43" s="31">
        <v>130411</v>
      </c>
      <c r="C43" s="30" t="s">
        <v>714</v>
      </c>
      <c r="D43" s="45">
        <v>137451</v>
      </c>
    </row>
    <row r="44" spans="1:4">
      <c r="A44" s="44">
        <v>95196</v>
      </c>
      <c r="B44" s="31">
        <v>99264</v>
      </c>
      <c r="C44" s="30" t="s">
        <v>254</v>
      </c>
      <c r="D44" s="45">
        <v>104535</v>
      </c>
    </row>
    <row r="45" spans="1:4">
      <c r="A45" s="44">
        <v>14544</v>
      </c>
      <c r="B45" s="31">
        <v>15219</v>
      </c>
      <c r="C45" s="30" t="s">
        <v>255</v>
      </c>
      <c r="D45" s="45">
        <v>15219</v>
      </c>
    </row>
    <row r="46" spans="1:4">
      <c r="A46" s="44">
        <v>22</v>
      </c>
      <c r="B46" s="31">
        <v>15</v>
      </c>
      <c r="C46" s="30" t="s">
        <v>256</v>
      </c>
      <c r="D46" s="45">
        <v>15</v>
      </c>
    </row>
    <row r="47" spans="1:4">
      <c r="A47" s="44">
        <v>0</v>
      </c>
      <c r="B47" s="31">
        <v>87</v>
      </c>
      <c r="C47" s="30" t="s">
        <v>258</v>
      </c>
      <c r="D47" s="45">
        <v>87</v>
      </c>
    </row>
    <row r="48" spans="1:4">
      <c r="A48" s="44">
        <v>0</v>
      </c>
      <c r="B48" s="31">
        <v>700</v>
      </c>
      <c r="C48" s="30" t="s">
        <v>259</v>
      </c>
      <c r="D48" s="45">
        <v>700</v>
      </c>
    </row>
    <row r="49" spans="1:4">
      <c r="A49" s="44">
        <v>791</v>
      </c>
      <c r="B49" s="31">
        <v>860</v>
      </c>
      <c r="C49" s="30" t="s">
        <v>260</v>
      </c>
      <c r="D49" s="45">
        <v>860</v>
      </c>
    </row>
    <row r="50" spans="1:4">
      <c r="A50" s="44">
        <v>79839</v>
      </c>
      <c r="B50" s="31">
        <v>82383</v>
      </c>
      <c r="C50" s="30" t="s">
        <v>261</v>
      </c>
      <c r="D50" s="45">
        <v>87654</v>
      </c>
    </row>
    <row r="51" spans="1:4">
      <c r="A51" s="44">
        <v>648</v>
      </c>
      <c r="B51" s="31">
        <v>1740</v>
      </c>
      <c r="C51" s="30" t="s">
        <v>263</v>
      </c>
      <c r="D51" s="45">
        <v>2001</v>
      </c>
    </row>
    <row r="52" spans="1:4">
      <c r="A52" s="44">
        <v>627</v>
      </c>
      <c r="B52" s="31">
        <v>1500</v>
      </c>
      <c r="C52" s="30" t="s">
        <v>264</v>
      </c>
      <c r="D52" s="45">
        <v>1500</v>
      </c>
    </row>
    <row r="53" spans="1:4">
      <c r="A53" s="44">
        <v>21</v>
      </c>
      <c r="B53" s="31">
        <v>240</v>
      </c>
      <c r="C53" s="30" t="s">
        <v>265</v>
      </c>
      <c r="D53" s="45">
        <v>501</v>
      </c>
    </row>
    <row r="54" spans="1:4">
      <c r="A54" s="44">
        <v>0</v>
      </c>
      <c r="B54" s="31">
        <v>330</v>
      </c>
      <c r="C54" s="30" t="s">
        <v>267</v>
      </c>
      <c r="D54" s="45">
        <v>330</v>
      </c>
    </row>
    <row r="55" spans="1:4">
      <c r="A55" s="44">
        <v>0</v>
      </c>
      <c r="B55" s="31">
        <v>330</v>
      </c>
      <c r="C55" s="30" t="s">
        <v>294</v>
      </c>
      <c r="D55" s="45">
        <v>330</v>
      </c>
    </row>
    <row r="56" spans="1:4">
      <c r="A56" s="44">
        <v>27200</v>
      </c>
      <c r="B56" s="31">
        <v>27707</v>
      </c>
      <c r="C56" s="30" t="s">
        <v>271</v>
      </c>
      <c r="D56" s="45">
        <v>29174</v>
      </c>
    </row>
    <row r="57" spans="1:4">
      <c r="A57" s="44">
        <v>2078</v>
      </c>
      <c r="B57" s="31">
        <v>0</v>
      </c>
      <c r="C57" s="30" t="s">
        <v>272</v>
      </c>
      <c r="D57" s="45">
        <v>0</v>
      </c>
    </row>
    <row r="58" spans="1:4">
      <c r="A58" s="44">
        <v>16163</v>
      </c>
      <c r="B58" s="31">
        <v>18040</v>
      </c>
      <c r="C58" s="30" t="s">
        <v>273</v>
      </c>
      <c r="D58" s="45">
        <v>18040</v>
      </c>
    </row>
    <row r="59" spans="1:4">
      <c r="A59" s="44">
        <v>7610</v>
      </c>
      <c r="B59" s="31">
        <v>7909</v>
      </c>
      <c r="C59" s="30" t="s">
        <v>274</v>
      </c>
      <c r="D59" s="45">
        <v>8709</v>
      </c>
    </row>
    <row r="60" spans="1:4">
      <c r="A60" s="44">
        <v>964</v>
      </c>
      <c r="B60" s="31">
        <v>1378</v>
      </c>
      <c r="C60" s="30" t="s">
        <v>275</v>
      </c>
      <c r="D60" s="45">
        <v>2045</v>
      </c>
    </row>
    <row r="61" spans="1:4">
      <c r="A61" s="44">
        <v>385</v>
      </c>
      <c r="B61" s="31">
        <v>380</v>
      </c>
      <c r="C61" s="30" t="s">
        <v>276</v>
      </c>
      <c r="D61" s="45">
        <v>380</v>
      </c>
    </row>
    <row r="62" spans="1:4">
      <c r="A62" s="44">
        <v>1143</v>
      </c>
      <c r="B62" s="31">
        <v>1270</v>
      </c>
      <c r="C62" s="30" t="s">
        <v>279</v>
      </c>
      <c r="D62" s="45">
        <v>1270</v>
      </c>
    </row>
    <row r="63" spans="1:4">
      <c r="A63" s="44">
        <v>590</v>
      </c>
      <c r="B63" s="31">
        <v>570</v>
      </c>
      <c r="C63" s="30" t="s">
        <v>280</v>
      </c>
      <c r="D63" s="45">
        <v>570</v>
      </c>
    </row>
    <row r="64" spans="1:4">
      <c r="A64" s="44">
        <v>71</v>
      </c>
      <c r="B64" s="31">
        <v>100</v>
      </c>
      <c r="C64" s="30" t="s">
        <v>281</v>
      </c>
      <c r="D64" s="45">
        <v>100</v>
      </c>
    </row>
    <row r="65" spans="1:4">
      <c r="A65" s="44">
        <v>482</v>
      </c>
      <c r="B65" s="31">
        <v>600</v>
      </c>
      <c r="C65" s="30" t="s">
        <v>282</v>
      </c>
      <c r="D65" s="45">
        <v>600</v>
      </c>
    </row>
    <row r="66" spans="1:4" ht="33">
      <c r="A66" s="44">
        <v>14</v>
      </c>
      <c r="B66" s="31">
        <v>100</v>
      </c>
      <c r="C66" s="30" t="s">
        <v>283</v>
      </c>
      <c r="D66" s="45">
        <v>100</v>
      </c>
    </row>
    <row r="67" spans="1:4">
      <c r="A67" s="44">
        <v>14</v>
      </c>
      <c r="B67" s="31">
        <v>100</v>
      </c>
      <c r="C67" s="30" t="s">
        <v>284</v>
      </c>
      <c r="D67" s="45">
        <v>100</v>
      </c>
    </row>
    <row r="68" spans="1:4">
      <c r="A68" s="44">
        <v>32</v>
      </c>
      <c r="B68" s="31">
        <v>0</v>
      </c>
      <c r="C68" s="30" t="s">
        <v>305</v>
      </c>
      <c r="D68" s="45">
        <v>41</v>
      </c>
    </row>
    <row r="69" spans="1:4" ht="17.25" thickBot="1">
      <c r="A69" s="46">
        <v>32</v>
      </c>
      <c r="B69" s="35">
        <v>0</v>
      </c>
      <c r="C69" s="34" t="s">
        <v>306</v>
      </c>
      <c r="D69" s="47">
        <v>41</v>
      </c>
    </row>
    <row r="70" spans="1:4" ht="21">
      <c r="A70" s="4"/>
      <c r="B70" s="954" t="s">
        <v>25</v>
      </c>
      <c r="C70" s="954"/>
      <c r="D70" s="11"/>
    </row>
    <row r="71" spans="1:4" ht="21">
      <c r="A71" s="4"/>
      <c r="B71" s="954" t="s">
        <v>24</v>
      </c>
      <c r="C71" s="954"/>
      <c r="D71" s="11"/>
    </row>
    <row r="72" spans="1:4" ht="21">
      <c r="A72" s="4"/>
      <c r="B72" s="955" t="s">
        <v>1636</v>
      </c>
      <c r="C72" s="955"/>
      <c r="D72" s="729"/>
    </row>
    <row r="73" spans="1:4" ht="17.25" thickBot="1">
      <c r="A73" s="10"/>
      <c r="B73" s="956" t="s">
        <v>1527</v>
      </c>
      <c r="C73" s="956"/>
      <c r="D73" s="20" t="s">
        <v>1435</v>
      </c>
    </row>
    <row r="74" spans="1:4">
      <c r="A74" s="948" t="s">
        <v>160</v>
      </c>
      <c r="B74" s="950" t="s">
        <v>13</v>
      </c>
      <c r="C74" s="950" t="s">
        <v>248</v>
      </c>
      <c r="D74" s="952" t="s">
        <v>12</v>
      </c>
    </row>
    <row r="75" spans="1:4" ht="17.25" thickBot="1">
      <c r="A75" s="949"/>
      <c r="B75" s="951"/>
      <c r="C75" s="951"/>
      <c r="D75" s="953"/>
    </row>
    <row r="76" spans="1:4">
      <c r="A76" s="38">
        <v>0</v>
      </c>
      <c r="B76" s="23">
        <v>0</v>
      </c>
      <c r="C76" s="39" t="s">
        <v>223</v>
      </c>
      <c r="D76" s="40">
        <v>0</v>
      </c>
    </row>
    <row r="77" spans="1:4">
      <c r="A77" s="41">
        <v>0</v>
      </c>
      <c r="B77" s="27">
        <v>0</v>
      </c>
      <c r="C77" s="42" t="s">
        <v>250</v>
      </c>
      <c r="D77" s="43">
        <v>0</v>
      </c>
    </row>
    <row r="78" spans="1:4">
      <c r="A78" s="44">
        <v>65730</v>
      </c>
      <c r="B78" s="31">
        <v>73554</v>
      </c>
      <c r="C78" s="30" t="s">
        <v>715</v>
      </c>
      <c r="D78" s="45">
        <v>59829</v>
      </c>
    </row>
    <row r="79" spans="1:4">
      <c r="A79" s="44">
        <v>16030</v>
      </c>
      <c r="B79" s="31">
        <v>22818</v>
      </c>
      <c r="C79" s="30" t="s">
        <v>254</v>
      </c>
      <c r="D79" s="45">
        <v>9263</v>
      </c>
    </row>
    <row r="80" spans="1:4">
      <c r="A80" s="44">
        <v>5213</v>
      </c>
      <c r="B80" s="31">
        <v>8933</v>
      </c>
      <c r="C80" s="30" t="s">
        <v>255</v>
      </c>
      <c r="D80" s="45">
        <v>1960</v>
      </c>
    </row>
    <row r="81" spans="1:4">
      <c r="A81" s="44">
        <v>11</v>
      </c>
      <c r="B81" s="31">
        <v>12</v>
      </c>
      <c r="C81" s="30" t="s">
        <v>257</v>
      </c>
      <c r="D81" s="45">
        <v>12</v>
      </c>
    </row>
    <row r="82" spans="1:4">
      <c r="A82" s="44">
        <v>988</v>
      </c>
      <c r="B82" s="31">
        <v>1486</v>
      </c>
      <c r="C82" s="30" t="s">
        <v>259</v>
      </c>
      <c r="D82" s="45">
        <v>1588</v>
      </c>
    </row>
    <row r="83" spans="1:4">
      <c r="A83" s="44">
        <v>623</v>
      </c>
      <c r="B83" s="31">
        <v>1120</v>
      </c>
      <c r="C83" s="30" t="s">
        <v>260</v>
      </c>
      <c r="D83" s="45">
        <v>623</v>
      </c>
    </row>
    <row r="84" spans="1:4">
      <c r="A84" s="44">
        <v>8732</v>
      </c>
      <c r="B84" s="31">
        <v>11151</v>
      </c>
      <c r="C84" s="30" t="s">
        <v>289</v>
      </c>
      <c r="D84" s="45">
        <v>4934</v>
      </c>
    </row>
    <row r="85" spans="1:4">
      <c r="A85" s="44">
        <v>463</v>
      </c>
      <c r="B85" s="31">
        <v>116</v>
      </c>
      <c r="C85" s="30" t="s">
        <v>261</v>
      </c>
      <c r="D85" s="45">
        <v>146</v>
      </c>
    </row>
    <row r="86" spans="1:4">
      <c r="A86" s="44">
        <v>23</v>
      </c>
      <c r="B86" s="31">
        <v>202</v>
      </c>
      <c r="C86" s="30" t="s">
        <v>263</v>
      </c>
      <c r="D86" s="45">
        <v>140</v>
      </c>
    </row>
    <row r="87" spans="1:4">
      <c r="A87" s="44">
        <v>23</v>
      </c>
      <c r="B87" s="31">
        <v>202</v>
      </c>
      <c r="C87" s="30" t="s">
        <v>265</v>
      </c>
      <c r="D87" s="45">
        <v>140</v>
      </c>
    </row>
    <row r="88" spans="1:4">
      <c r="A88" s="44">
        <v>48629</v>
      </c>
      <c r="B88" s="31">
        <v>48628</v>
      </c>
      <c r="C88" s="30" t="s">
        <v>271</v>
      </c>
      <c r="D88" s="45">
        <v>49378</v>
      </c>
    </row>
    <row r="89" spans="1:4">
      <c r="A89" s="44">
        <v>3755</v>
      </c>
      <c r="B89" s="31">
        <v>3755</v>
      </c>
      <c r="C89" s="30" t="s">
        <v>272</v>
      </c>
      <c r="D89" s="45">
        <v>3755</v>
      </c>
    </row>
    <row r="90" spans="1:4">
      <c r="A90" s="44">
        <v>16125</v>
      </c>
      <c r="B90" s="31">
        <v>16125</v>
      </c>
      <c r="C90" s="30" t="s">
        <v>273</v>
      </c>
      <c r="D90" s="45">
        <v>16125</v>
      </c>
    </row>
    <row r="91" spans="1:4">
      <c r="A91" s="44">
        <v>24530</v>
      </c>
      <c r="B91" s="31">
        <v>24530</v>
      </c>
      <c r="C91" s="30" t="s">
        <v>274</v>
      </c>
      <c r="D91" s="45">
        <v>25280</v>
      </c>
    </row>
    <row r="92" spans="1:4">
      <c r="A92" s="44">
        <v>43</v>
      </c>
      <c r="B92" s="31">
        <v>43</v>
      </c>
      <c r="C92" s="30" t="s">
        <v>275</v>
      </c>
      <c r="D92" s="45">
        <v>43</v>
      </c>
    </row>
    <row r="93" spans="1:4">
      <c r="A93" s="44">
        <v>4175</v>
      </c>
      <c r="B93" s="31">
        <v>4175</v>
      </c>
      <c r="C93" s="30" t="s">
        <v>276</v>
      </c>
      <c r="D93" s="45">
        <v>4175</v>
      </c>
    </row>
    <row r="94" spans="1:4">
      <c r="A94" s="44">
        <v>1048</v>
      </c>
      <c r="B94" s="31">
        <v>1906</v>
      </c>
      <c r="C94" s="30" t="s">
        <v>279</v>
      </c>
      <c r="D94" s="45">
        <v>1048</v>
      </c>
    </row>
    <row r="95" spans="1:4" ht="17.25" thickBot="1">
      <c r="A95" s="46">
        <v>1048</v>
      </c>
      <c r="B95" s="35">
        <v>1906</v>
      </c>
      <c r="C95" s="34" t="s">
        <v>280</v>
      </c>
      <c r="D95" s="47">
        <v>1048</v>
      </c>
    </row>
    <row r="96" spans="1:4" ht="21">
      <c r="A96" s="4"/>
      <c r="B96" s="954" t="s">
        <v>25</v>
      </c>
      <c r="C96" s="954"/>
      <c r="D96" s="11"/>
    </row>
    <row r="97" spans="1:4" ht="21">
      <c r="A97" s="4"/>
      <c r="B97" s="954" t="s">
        <v>24</v>
      </c>
      <c r="C97" s="954"/>
      <c r="D97" s="11"/>
    </row>
    <row r="98" spans="1:4" ht="21">
      <c r="A98" s="4"/>
      <c r="B98" s="955" t="s">
        <v>1636</v>
      </c>
      <c r="C98" s="955"/>
      <c r="D98" s="729"/>
    </row>
    <row r="99" spans="1:4" ht="17.25" thickBot="1">
      <c r="A99" s="10"/>
      <c r="B99" s="956" t="s">
        <v>1527</v>
      </c>
      <c r="C99" s="956"/>
      <c r="D99" s="20" t="s">
        <v>1435</v>
      </c>
    </row>
    <row r="100" spans="1:4">
      <c r="A100" s="948" t="s">
        <v>160</v>
      </c>
      <c r="B100" s="950" t="s">
        <v>13</v>
      </c>
      <c r="C100" s="950" t="s">
        <v>248</v>
      </c>
      <c r="D100" s="952" t="s">
        <v>12</v>
      </c>
    </row>
    <row r="101" spans="1:4" ht="17.25" thickBot="1">
      <c r="A101" s="949"/>
      <c r="B101" s="951"/>
      <c r="C101" s="951"/>
      <c r="D101" s="953"/>
    </row>
    <row r="102" spans="1:4">
      <c r="A102" s="38">
        <v>0</v>
      </c>
      <c r="B102" s="23">
        <v>0</v>
      </c>
      <c r="C102" s="39" t="s">
        <v>223</v>
      </c>
      <c r="D102" s="40">
        <v>0</v>
      </c>
    </row>
    <row r="103" spans="1:4">
      <c r="A103" s="41">
        <v>502058</v>
      </c>
      <c r="B103" s="27">
        <v>542140</v>
      </c>
      <c r="C103" s="42" t="s">
        <v>291</v>
      </c>
      <c r="D103" s="43">
        <v>582003</v>
      </c>
    </row>
    <row r="104" spans="1:4">
      <c r="A104" s="44">
        <v>126059</v>
      </c>
      <c r="B104" s="31">
        <v>157712</v>
      </c>
      <c r="C104" s="30" t="s">
        <v>716</v>
      </c>
      <c r="D104" s="45">
        <v>153846</v>
      </c>
    </row>
    <row r="105" spans="1:4">
      <c r="A105" s="44">
        <v>75369</v>
      </c>
      <c r="B105" s="31">
        <v>85803</v>
      </c>
      <c r="C105" s="30" t="s">
        <v>252</v>
      </c>
      <c r="D105" s="45">
        <v>89895</v>
      </c>
    </row>
    <row r="106" spans="1:4">
      <c r="A106" s="44">
        <v>42290</v>
      </c>
      <c r="B106" s="31">
        <v>45890</v>
      </c>
      <c r="C106" s="30" t="s">
        <v>293</v>
      </c>
      <c r="D106" s="45">
        <v>46472</v>
      </c>
    </row>
    <row r="107" spans="1:4">
      <c r="A107" s="44">
        <v>8578</v>
      </c>
      <c r="B107" s="31">
        <v>10394</v>
      </c>
      <c r="C107" s="30" t="s">
        <v>253</v>
      </c>
      <c r="D107" s="45">
        <v>10193</v>
      </c>
    </row>
    <row r="108" spans="1:4">
      <c r="A108" s="44">
        <v>10602</v>
      </c>
      <c r="B108" s="31">
        <v>11420</v>
      </c>
      <c r="C108" s="30" t="s">
        <v>286</v>
      </c>
      <c r="D108" s="45">
        <v>11702</v>
      </c>
    </row>
    <row r="109" spans="1:4">
      <c r="A109" s="44">
        <v>7965</v>
      </c>
      <c r="B109" s="31">
        <v>10544</v>
      </c>
      <c r="C109" s="30" t="s">
        <v>287</v>
      </c>
      <c r="D109" s="45">
        <v>13821</v>
      </c>
    </row>
    <row r="110" spans="1:4">
      <c r="A110" s="44">
        <v>5934</v>
      </c>
      <c r="B110" s="31">
        <v>7555</v>
      </c>
      <c r="C110" s="30" t="s">
        <v>288</v>
      </c>
      <c r="D110" s="45">
        <v>7707</v>
      </c>
    </row>
    <row r="111" spans="1:4">
      <c r="A111" s="44">
        <v>7861</v>
      </c>
      <c r="B111" s="31">
        <v>15085</v>
      </c>
      <c r="C111" s="30" t="s">
        <v>254</v>
      </c>
      <c r="D111" s="45">
        <v>9998</v>
      </c>
    </row>
    <row r="112" spans="1:4">
      <c r="A112" s="44">
        <v>3186</v>
      </c>
      <c r="B112" s="31">
        <v>3552</v>
      </c>
      <c r="C112" s="30" t="s">
        <v>255</v>
      </c>
      <c r="D112" s="45">
        <v>3552</v>
      </c>
    </row>
    <row r="113" spans="1:4">
      <c r="A113" s="44">
        <v>527</v>
      </c>
      <c r="B113" s="31">
        <v>869</v>
      </c>
      <c r="C113" s="30" t="s">
        <v>256</v>
      </c>
      <c r="D113" s="45">
        <v>749</v>
      </c>
    </row>
    <row r="114" spans="1:4">
      <c r="A114" s="44">
        <v>104</v>
      </c>
      <c r="B114" s="31">
        <v>85</v>
      </c>
      <c r="C114" s="30" t="s">
        <v>257</v>
      </c>
      <c r="D114" s="45">
        <v>85</v>
      </c>
    </row>
    <row r="115" spans="1:4">
      <c r="A115" s="44">
        <v>91</v>
      </c>
      <c r="B115" s="31">
        <v>170</v>
      </c>
      <c r="C115" s="30" t="s">
        <v>258</v>
      </c>
      <c r="D115" s="45">
        <v>170</v>
      </c>
    </row>
    <row r="116" spans="1:4">
      <c r="A116" s="44">
        <v>826</v>
      </c>
      <c r="B116" s="31">
        <v>2168</v>
      </c>
      <c r="C116" s="30" t="s">
        <v>259</v>
      </c>
      <c r="D116" s="45">
        <v>2168</v>
      </c>
    </row>
    <row r="117" spans="1:4">
      <c r="A117" s="44">
        <v>114</v>
      </c>
      <c r="B117" s="31">
        <v>199</v>
      </c>
      <c r="C117" s="30" t="s">
        <v>260</v>
      </c>
      <c r="D117" s="45">
        <v>199</v>
      </c>
    </row>
    <row r="118" spans="1:4">
      <c r="A118" s="44">
        <v>2438</v>
      </c>
      <c r="B118" s="31">
        <v>7692</v>
      </c>
      <c r="C118" s="30" t="s">
        <v>289</v>
      </c>
      <c r="D118" s="45">
        <v>2725</v>
      </c>
    </row>
    <row r="119" spans="1:4">
      <c r="A119" s="44">
        <v>504</v>
      </c>
      <c r="B119" s="31">
        <v>272</v>
      </c>
      <c r="C119" s="30" t="s">
        <v>261</v>
      </c>
      <c r="D119" s="45">
        <v>272</v>
      </c>
    </row>
    <row r="120" spans="1:4">
      <c r="A120" s="44">
        <v>70</v>
      </c>
      <c r="B120" s="31">
        <v>78</v>
      </c>
      <c r="C120" s="30" t="s">
        <v>262</v>
      </c>
      <c r="D120" s="45">
        <v>78</v>
      </c>
    </row>
    <row r="121" spans="1:4">
      <c r="A121" s="44">
        <v>1525</v>
      </c>
      <c r="B121" s="31">
        <v>3474</v>
      </c>
      <c r="C121" s="30" t="s">
        <v>263</v>
      </c>
      <c r="D121" s="45">
        <v>3118</v>
      </c>
    </row>
    <row r="122" spans="1:4">
      <c r="A122" s="44">
        <v>751</v>
      </c>
      <c r="B122" s="31">
        <v>1727</v>
      </c>
      <c r="C122" s="30" t="s">
        <v>264</v>
      </c>
      <c r="D122" s="45">
        <v>1727</v>
      </c>
    </row>
    <row r="123" spans="1:4">
      <c r="A123" s="44">
        <v>774</v>
      </c>
      <c r="B123" s="31">
        <v>1747</v>
      </c>
      <c r="C123" s="30" t="s">
        <v>265</v>
      </c>
      <c r="D123" s="45">
        <v>1391</v>
      </c>
    </row>
    <row r="124" spans="1:4">
      <c r="A124" s="44">
        <v>20121</v>
      </c>
      <c r="B124" s="31">
        <v>29143</v>
      </c>
      <c r="C124" s="30" t="s">
        <v>267</v>
      </c>
      <c r="D124" s="45">
        <v>29328</v>
      </c>
    </row>
    <row r="125" spans="1:4">
      <c r="A125" s="44">
        <v>19796</v>
      </c>
      <c r="B125" s="31">
        <v>29028</v>
      </c>
      <c r="C125" s="30" t="s">
        <v>294</v>
      </c>
      <c r="D125" s="45">
        <v>29198</v>
      </c>
    </row>
    <row r="126" spans="1:4">
      <c r="A126" s="44">
        <v>325</v>
      </c>
      <c r="B126" s="31">
        <v>115</v>
      </c>
      <c r="C126" s="30" t="s">
        <v>270</v>
      </c>
      <c r="D126" s="45">
        <v>130</v>
      </c>
    </row>
    <row r="127" spans="1:4">
      <c r="A127" s="44">
        <v>6903</v>
      </c>
      <c r="B127" s="31">
        <v>9986</v>
      </c>
      <c r="C127" s="30" t="s">
        <v>271</v>
      </c>
      <c r="D127" s="45">
        <v>7506</v>
      </c>
    </row>
    <row r="128" spans="1:4">
      <c r="A128" s="44">
        <v>987</v>
      </c>
      <c r="B128" s="31">
        <v>988</v>
      </c>
      <c r="C128" s="30" t="s">
        <v>273</v>
      </c>
      <c r="D128" s="45">
        <v>997</v>
      </c>
    </row>
    <row r="129" spans="1:4">
      <c r="A129" s="44">
        <v>1684</v>
      </c>
      <c r="B129" s="31">
        <v>2470</v>
      </c>
      <c r="C129" s="30" t="s">
        <v>274</v>
      </c>
      <c r="D129" s="45">
        <v>1700</v>
      </c>
    </row>
    <row r="130" spans="1:4">
      <c r="A130" s="44">
        <v>1278</v>
      </c>
      <c r="B130" s="31">
        <v>1840</v>
      </c>
      <c r="C130" s="30" t="s">
        <v>275</v>
      </c>
      <c r="D130" s="45">
        <v>1827</v>
      </c>
    </row>
    <row r="131" spans="1:4">
      <c r="A131" s="44">
        <v>2953</v>
      </c>
      <c r="B131" s="31">
        <v>4688</v>
      </c>
      <c r="C131" s="30" t="s">
        <v>276</v>
      </c>
      <c r="D131" s="45">
        <v>2982</v>
      </c>
    </row>
    <row r="132" spans="1:4">
      <c r="A132" s="44">
        <v>9</v>
      </c>
      <c r="B132" s="31">
        <v>30</v>
      </c>
      <c r="C132" s="30" t="s">
        <v>279</v>
      </c>
      <c r="D132" s="45">
        <v>30</v>
      </c>
    </row>
    <row r="133" spans="1:4">
      <c r="A133" s="44">
        <v>9</v>
      </c>
      <c r="B133" s="31">
        <v>30</v>
      </c>
      <c r="C133" s="30" t="s">
        <v>282</v>
      </c>
      <c r="D133" s="45">
        <v>30</v>
      </c>
    </row>
    <row r="134" spans="1:4" ht="33">
      <c r="A134" s="44">
        <v>14227</v>
      </c>
      <c r="B134" s="31">
        <v>14107</v>
      </c>
      <c r="C134" s="30" t="s">
        <v>283</v>
      </c>
      <c r="D134" s="45">
        <v>13887</v>
      </c>
    </row>
    <row r="135" spans="1:4">
      <c r="A135" s="44">
        <v>14027</v>
      </c>
      <c r="B135" s="31">
        <v>13907</v>
      </c>
      <c r="C135" s="30" t="s">
        <v>295</v>
      </c>
      <c r="D135" s="45">
        <v>13687</v>
      </c>
    </row>
    <row r="136" spans="1:4">
      <c r="A136" s="44">
        <v>200</v>
      </c>
      <c r="B136" s="31">
        <v>200</v>
      </c>
      <c r="C136" s="30" t="s">
        <v>296</v>
      </c>
      <c r="D136" s="45">
        <v>200</v>
      </c>
    </row>
    <row r="137" spans="1:4">
      <c r="A137" s="44">
        <v>44</v>
      </c>
      <c r="B137" s="31">
        <v>84</v>
      </c>
      <c r="C137" s="30" t="s">
        <v>698</v>
      </c>
      <c r="D137" s="45">
        <v>84</v>
      </c>
    </row>
    <row r="138" spans="1:4" ht="17.25" thickBot="1">
      <c r="A138" s="46">
        <v>44</v>
      </c>
      <c r="B138" s="35">
        <v>84</v>
      </c>
      <c r="C138" s="34" t="s">
        <v>699</v>
      </c>
      <c r="D138" s="47">
        <v>84</v>
      </c>
    </row>
    <row r="139" spans="1:4" ht="21">
      <c r="A139" s="4"/>
      <c r="B139" s="954" t="s">
        <v>25</v>
      </c>
      <c r="C139" s="954"/>
      <c r="D139" s="11"/>
    </row>
    <row r="140" spans="1:4" ht="21">
      <c r="A140" s="4"/>
      <c r="B140" s="954" t="s">
        <v>24</v>
      </c>
      <c r="C140" s="954"/>
      <c r="D140" s="11"/>
    </row>
    <row r="141" spans="1:4" ht="21">
      <c r="A141" s="4"/>
      <c r="B141" s="955" t="s">
        <v>1636</v>
      </c>
      <c r="C141" s="955"/>
      <c r="D141" s="729"/>
    </row>
    <row r="142" spans="1:4" ht="17.25" thickBot="1">
      <c r="A142" s="10"/>
      <c r="B142" s="956" t="s">
        <v>1527</v>
      </c>
      <c r="C142" s="956"/>
      <c r="D142" s="20" t="s">
        <v>1435</v>
      </c>
    </row>
    <row r="143" spans="1:4">
      <c r="A143" s="948" t="s">
        <v>160</v>
      </c>
      <c r="B143" s="950" t="s">
        <v>13</v>
      </c>
      <c r="C143" s="950" t="s">
        <v>248</v>
      </c>
      <c r="D143" s="952" t="s">
        <v>12</v>
      </c>
    </row>
    <row r="144" spans="1:4" ht="17.25" thickBot="1">
      <c r="A144" s="949"/>
      <c r="B144" s="951"/>
      <c r="C144" s="951"/>
      <c r="D144" s="953"/>
    </row>
    <row r="145" spans="1:4">
      <c r="A145" s="38">
        <v>0</v>
      </c>
      <c r="B145" s="23">
        <v>0</v>
      </c>
      <c r="C145" s="39" t="s">
        <v>223</v>
      </c>
      <c r="D145" s="40">
        <v>0</v>
      </c>
    </row>
    <row r="146" spans="1:4">
      <c r="A146" s="41">
        <v>0</v>
      </c>
      <c r="B146" s="27">
        <v>0</v>
      </c>
      <c r="C146" s="42" t="s">
        <v>291</v>
      </c>
      <c r="D146" s="43">
        <v>0</v>
      </c>
    </row>
    <row r="147" spans="1:4">
      <c r="A147" s="44">
        <v>10852</v>
      </c>
      <c r="B147" s="31">
        <v>10396</v>
      </c>
      <c r="C147" s="30" t="s">
        <v>717</v>
      </c>
      <c r="D147" s="45">
        <v>10810</v>
      </c>
    </row>
    <row r="148" spans="1:4">
      <c r="A148" s="44">
        <v>2812</v>
      </c>
      <c r="B148" s="31">
        <v>6376</v>
      </c>
      <c r="C148" s="30" t="s">
        <v>254</v>
      </c>
      <c r="D148" s="45">
        <v>6790</v>
      </c>
    </row>
    <row r="149" spans="1:4">
      <c r="A149" s="44">
        <v>1038</v>
      </c>
      <c r="B149" s="31">
        <v>1032</v>
      </c>
      <c r="C149" s="30" t="s">
        <v>255</v>
      </c>
      <c r="D149" s="45">
        <v>1032</v>
      </c>
    </row>
    <row r="150" spans="1:4">
      <c r="A150" s="44">
        <v>28</v>
      </c>
      <c r="B150" s="31">
        <v>0</v>
      </c>
      <c r="C150" s="30" t="s">
        <v>256</v>
      </c>
      <c r="D150" s="45">
        <v>0</v>
      </c>
    </row>
    <row r="151" spans="1:4">
      <c r="A151" s="44">
        <v>371</v>
      </c>
      <c r="B151" s="31">
        <v>488</v>
      </c>
      <c r="C151" s="30" t="s">
        <v>259</v>
      </c>
      <c r="D151" s="45">
        <v>488</v>
      </c>
    </row>
    <row r="152" spans="1:4">
      <c r="A152" s="44">
        <v>159</v>
      </c>
      <c r="B152" s="31">
        <v>460</v>
      </c>
      <c r="C152" s="30" t="s">
        <v>260</v>
      </c>
      <c r="D152" s="45">
        <v>460</v>
      </c>
    </row>
    <row r="153" spans="1:4">
      <c r="A153" s="44">
        <v>1203</v>
      </c>
      <c r="B153" s="31">
        <v>3386</v>
      </c>
      <c r="C153" s="30" t="s">
        <v>289</v>
      </c>
      <c r="D153" s="45">
        <v>2400</v>
      </c>
    </row>
    <row r="154" spans="1:4">
      <c r="A154" s="44">
        <v>12</v>
      </c>
      <c r="B154" s="31">
        <v>1010</v>
      </c>
      <c r="C154" s="30" t="s">
        <v>261</v>
      </c>
      <c r="D154" s="45">
        <v>2410</v>
      </c>
    </row>
    <row r="155" spans="1:4">
      <c r="A155" s="44">
        <v>16</v>
      </c>
      <c r="B155" s="31">
        <v>600</v>
      </c>
      <c r="C155" s="30" t="s">
        <v>263</v>
      </c>
      <c r="D155" s="45">
        <v>600</v>
      </c>
    </row>
    <row r="156" spans="1:4">
      <c r="A156" s="44">
        <v>16</v>
      </c>
      <c r="B156" s="31">
        <v>0</v>
      </c>
      <c r="C156" s="30" t="s">
        <v>264</v>
      </c>
      <c r="D156" s="45">
        <v>0</v>
      </c>
    </row>
    <row r="157" spans="1:4">
      <c r="A157" s="44">
        <v>0</v>
      </c>
      <c r="B157" s="31">
        <v>600</v>
      </c>
      <c r="C157" s="30" t="s">
        <v>265</v>
      </c>
      <c r="D157" s="45">
        <v>600</v>
      </c>
    </row>
    <row r="158" spans="1:4">
      <c r="A158" s="44">
        <v>57</v>
      </c>
      <c r="B158" s="31">
        <v>98</v>
      </c>
      <c r="C158" s="30" t="s">
        <v>267</v>
      </c>
      <c r="D158" s="45">
        <v>98</v>
      </c>
    </row>
    <row r="159" spans="1:4">
      <c r="A159" s="44">
        <v>0</v>
      </c>
      <c r="B159" s="31">
        <v>90</v>
      </c>
      <c r="C159" s="30" t="s">
        <v>294</v>
      </c>
      <c r="D159" s="45">
        <v>90</v>
      </c>
    </row>
    <row r="160" spans="1:4">
      <c r="A160" s="44">
        <v>57</v>
      </c>
      <c r="B160" s="31">
        <v>8</v>
      </c>
      <c r="C160" s="30" t="s">
        <v>270</v>
      </c>
      <c r="D160" s="45">
        <v>8</v>
      </c>
    </row>
    <row r="161" spans="1:4">
      <c r="A161" s="44">
        <v>6996</v>
      </c>
      <c r="B161" s="31">
        <v>3322</v>
      </c>
      <c r="C161" s="30" t="s">
        <v>271</v>
      </c>
      <c r="D161" s="45">
        <v>3322</v>
      </c>
    </row>
    <row r="162" spans="1:4">
      <c r="A162" s="44">
        <v>107</v>
      </c>
      <c r="B162" s="31">
        <v>113</v>
      </c>
      <c r="C162" s="30" t="s">
        <v>272</v>
      </c>
      <c r="D162" s="45">
        <v>113</v>
      </c>
    </row>
    <row r="163" spans="1:4">
      <c r="A163" s="44">
        <v>1155</v>
      </c>
      <c r="B163" s="31">
        <v>1334</v>
      </c>
      <c r="C163" s="30" t="s">
        <v>273</v>
      </c>
      <c r="D163" s="45">
        <v>1334</v>
      </c>
    </row>
    <row r="164" spans="1:4">
      <c r="A164" s="44">
        <v>2468</v>
      </c>
      <c r="B164" s="31">
        <v>1775</v>
      </c>
      <c r="C164" s="30" t="s">
        <v>274</v>
      </c>
      <c r="D164" s="45">
        <v>1775</v>
      </c>
    </row>
    <row r="165" spans="1:4">
      <c r="A165" s="44">
        <v>3220</v>
      </c>
      <c r="B165" s="31">
        <v>0</v>
      </c>
      <c r="C165" s="30" t="s">
        <v>275</v>
      </c>
      <c r="D165" s="45">
        <v>0</v>
      </c>
    </row>
    <row r="166" spans="1:4">
      <c r="A166" s="44">
        <v>46</v>
      </c>
      <c r="B166" s="31">
        <v>100</v>
      </c>
      <c r="C166" s="30" t="s">
        <v>276</v>
      </c>
      <c r="D166" s="45">
        <v>100</v>
      </c>
    </row>
    <row r="167" spans="1:4">
      <c r="A167" s="44">
        <v>51</v>
      </c>
      <c r="B167" s="31">
        <v>0</v>
      </c>
      <c r="C167" s="30" t="s">
        <v>279</v>
      </c>
      <c r="D167" s="45">
        <v>0</v>
      </c>
    </row>
    <row r="168" spans="1:4">
      <c r="A168" s="44">
        <v>51</v>
      </c>
      <c r="B168" s="31">
        <v>0</v>
      </c>
      <c r="C168" s="30" t="s">
        <v>282</v>
      </c>
      <c r="D168" s="45">
        <v>0</v>
      </c>
    </row>
    <row r="169" spans="1:4">
      <c r="A169" s="44">
        <v>920</v>
      </c>
      <c r="B169" s="31">
        <v>0</v>
      </c>
      <c r="C169" s="30" t="s">
        <v>698</v>
      </c>
      <c r="D169" s="45">
        <v>0</v>
      </c>
    </row>
    <row r="170" spans="1:4" ht="17.25" thickBot="1">
      <c r="A170" s="46">
        <v>920</v>
      </c>
      <c r="B170" s="35">
        <v>0</v>
      </c>
      <c r="C170" s="34" t="s">
        <v>699</v>
      </c>
      <c r="D170" s="47">
        <v>0</v>
      </c>
    </row>
    <row r="171" spans="1:4" ht="21">
      <c r="A171" s="4"/>
      <c r="B171" s="954" t="s">
        <v>25</v>
      </c>
      <c r="C171" s="954"/>
      <c r="D171" s="11"/>
    </row>
    <row r="172" spans="1:4" ht="21">
      <c r="A172" s="4"/>
      <c r="B172" s="954" t="s">
        <v>24</v>
      </c>
      <c r="C172" s="954"/>
      <c r="D172" s="11"/>
    </row>
    <row r="173" spans="1:4" ht="21">
      <c r="A173" s="4"/>
      <c r="B173" s="955" t="s">
        <v>1636</v>
      </c>
      <c r="C173" s="955"/>
      <c r="D173" s="729"/>
    </row>
    <row r="174" spans="1:4" ht="17.25" thickBot="1">
      <c r="A174" s="10"/>
      <c r="B174" s="956" t="s">
        <v>1527</v>
      </c>
      <c r="C174" s="956"/>
      <c r="D174" s="20" t="s">
        <v>1435</v>
      </c>
    </row>
    <row r="175" spans="1:4">
      <c r="A175" s="948" t="s">
        <v>160</v>
      </c>
      <c r="B175" s="950" t="s">
        <v>13</v>
      </c>
      <c r="C175" s="950" t="s">
        <v>248</v>
      </c>
      <c r="D175" s="952" t="s">
        <v>12</v>
      </c>
    </row>
    <row r="176" spans="1:4" ht="17.25" thickBot="1">
      <c r="A176" s="949"/>
      <c r="B176" s="951"/>
      <c r="C176" s="951"/>
      <c r="D176" s="953"/>
    </row>
    <row r="177" spans="1:4">
      <c r="A177" s="38">
        <v>0</v>
      </c>
      <c r="B177" s="23">
        <v>0</v>
      </c>
      <c r="C177" s="39" t="s">
        <v>223</v>
      </c>
      <c r="D177" s="40">
        <v>0</v>
      </c>
    </row>
    <row r="178" spans="1:4">
      <c r="A178" s="41">
        <v>0</v>
      </c>
      <c r="B178" s="27">
        <v>0</v>
      </c>
      <c r="C178" s="42" t="s">
        <v>291</v>
      </c>
      <c r="D178" s="43">
        <v>0</v>
      </c>
    </row>
    <row r="179" spans="1:4">
      <c r="A179" s="44">
        <v>20604</v>
      </c>
      <c r="B179" s="31">
        <v>22412</v>
      </c>
      <c r="C179" s="30" t="s">
        <v>718</v>
      </c>
      <c r="D179" s="45">
        <v>22412</v>
      </c>
    </row>
    <row r="180" spans="1:4">
      <c r="A180" s="44">
        <v>20603</v>
      </c>
      <c r="B180" s="31">
        <v>22412</v>
      </c>
      <c r="C180" s="30" t="s">
        <v>254</v>
      </c>
      <c r="D180" s="45">
        <v>22412</v>
      </c>
    </row>
    <row r="181" spans="1:4">
      <c r="A181" s="44">
        <v>1</v>
      </c>
      <c r="B181" s="31">
        <v>0</v>
      </c>
      <c r="C181" s="30" t="s">
        <v>257</v>
      </c>
      <c r="D181" s="45">
        <v>0</v>
      </c>
    </row>
    <row r="182" spans="1:4">
      <c r="A182" s="44">
        <v>80</v>
      </c>
      <c r="B182" s="31">
        <v>0</v>
      </c>
      <c r="C182" s="30" t="s">
        <v>258</v>
      </c>
      <c r="D182" s="45">
        <v>0</v>
      </c>
    </row>
    <row r="183" spans="1:4">
      <c r="A183" s="44">
        <v>20</v>
      </c>
      <c r="B183" s="31">
        <v>0</v>
      </c>
      <c r="C183" s="30" t="s">
        <v>259</v>
      </c>
      <c r="D183" s="45">
        <v>0</v>
      </c>
    </row>
    <row r="184" spans="1:4">
      <c r="A184" s="44">
        <v>20499</v>
      </c>
      <c r="B184" s="31">
        <v>22412</v>
      </c>
      <c r="C184" s="30" t="s">
        <v>289</v>
      </c>
      <c r="D184" s="45">
        <v>22412</v>
      </c>
    </row>
    <row r="185" spans="1:4">
      <c r="A185" s="44">
        <v>4</v>
      </c>
      <c r="B185" s="31">
        <v>0</v>
      </c>
      <c r="C185" s="30" t="s">
        <v>261</v>
      </c>
      <c r="D185" s="45">
        <v>0</v>
      </c>
    </row>
    <row r="186" spans="1:4">
      <c r="A186" s="44">
        <v>1</v>
      </c>
      <c r="B186" s="31">
        <v>0</v>
      </c>
      <c r="C186" s="30" t="s">
        <v>263</v>
      </c>
      <c r="D186" s="45">
        <v>0</v>
      </c>
    </row>
    <row r="187" spans="1:4" ht="17.25" thickBot="1">
      <c r="A187" s="46">
        <v>1</v>
      </c>
      <c r="B187" s="35">
        <v>0</v>
      </c>
      <c r="C187" s="34" t="s">
        <v>265</v>
      </c>
      <c r="D187" s="47">
        <v>0</v>
      </c>
    </row>
    <row r="188" spans="1:4" ht="21">
      <c r="A188" s="4"/>
      <c r="B188" s="954" t="s">
        <v>25</v>
      </c>
      <c r="C188" s="954"/>
      <c r="D188" s="11"/>
    </row>
    <row r="189" spans="1:4" ht="21">
      <c r="A189" s="4"/>
      <c r="B189" s="954" t="s">
        <v>24</v>
      </c>
      <c r="C189" s="954"/>
      <c r="D189" s="11"/>
    </row>
    <row r="190" spans="1:4" ht="21">
      <c r="A190" s="4"/>
      <c r="B190" s="955" t="s">
        <v>1636</v>
      </c>
      <c r="C190" s="955"/>
      <c r="D190" s="729"/>
    </row>
    <row r="191" spans="1:4" ht="17.25" thickBot="1">
      <c r="A191" s="10"/>
      <c r="B191" s="956" t="s">
        <v>1527</v>
      </c>
      <c r="C191" s="956"/>
      <c r="D191" s="20" t="s">
        <v>1435</v>
      </c>
    </row>
    <row r="192" spans="1:4">
      <c r="A192" s="948" t="s">
        <v>160</v>
      </c>
      <c r="B192" s="950" t="s">
        <v>13</v>
      </c>
      <c r="C192" s="950" t="s">
        <v>248</v>
      </c>
      <c r="D192" s="952" t="s">
        <v>12</v>
      </c>
    </row>
    <row r="193" spans="1:4" ht="17.25" thickBot="1">
      <c r="A193" s="949"/>
      <c r="B193" s="951"/>
      <c r="C193" s="951"/>
      <c r="D193" s="953"/>
    </row>
    <row r="194" spans="1:4">
      <c r="A194" s="38">
        <v>0</v>
      </c>
      <c r="B194" s="23">
        <v>0</v>
      </c>
      <c r="C194" s="39" t="s">
        <v>223</v>
      </c>
      <c r="D194" s="40">
        <v>0</v>
      </c>
    </row>
    <row r="195" spans="1:4">
      <c r="A195" s="41">
        <v>0</v>
      </c>
      <c r="B195" s="27">
        <v>0</v>
      </c>
      <c r="C195" s="42" t="s">
        <v>291</v>
      </c>
      <c r="D195" s="43">
        <v>0</v>
      </c>
    </row>
    <row r="196" spans="1:4">
      <c r="A196" s="44">
        <v>85613</v>
      </c>
      <c r="B196" s="31">
        <v>80166</v>
      </c>
      <c r="C196" s="30" t="s">
        <v>301</v>
      </c>
      <c r="D196" s="45">
        <v>79021</v>
      </c>
    </row>
    <row r="197" spans="1:4">
      <c r="A197" s="44">
        <v>83763</v>
      </c>
      <c r="B197" s="31">
        <v>78165</v>
      </c>
      <c r="C197" s="30" t="s">
        <v>254</v>
      </c>
      <c r="D197" s="45">
        <v>77165</v>
      </c>
    </row>
    <row r="198" spans="1:4">
      <c r="A198" s="44">
        <v>0</v>
      </c>
      <c r="B198" s="31">
        <v>240</v>
      </c>
      <c r="C198" s="30" t="s">
        <v>256</v>
      </c>
      <c r="D198" s="45">
        <v>10</v>
      </c>
    </row>
    <row r="199" spans="1:4">
      <c r="A199" s="44">
        <v>1412</v>
      </c>
      <c r="B199" s="31">
        <v>550</v>
      </c>
      <c r="C199" s="30" t="s">
        <v>259</v>
      </c>
      <c r="D199" s="45">
        <v>960</v>
      </c>
    </row>
    <row r="200" spans="1:4">
      <c r="A200" s="44">
        <v>82157</v>
      </c>
      <c r="B200" s="31">
        <v>77075</v>
      </c>
      <c r="C200" s="30" t="s">
        <v>289</v>
      </c>
      <c r="D200" s="45">
        <v>76075</v>
      </c>
    </row>
    <row r="201" spans="1:4">
      <c r="A201" s="44">
        <v>194</v>
      </c>
      <c r="B201" s="31">
        <v>300</v>
      </c>
      <c r="C201" s="30" t="s">
        <v>261</v>
      </c>
      <c r="D201" s="45">
        <v>120</v>
      </c>
    </row>
    <row r="202" spans="1:4">
      <c r="A202" s="44">
        <v>1849</v>
      </c>
      <c r="B202" s="31">
        <v>2001</v>
      </c>
      <c r="C202" s="30" t="s">
        <v>263</v>
      </c>
      <c r="D202" s="45">
        <v>1856</v>
      </c>
    </row>
    <row r="203" spans="1:4">
      <c r="A203" s="44">
        <v>93</v>
      </c>
      <c r="B203" s="31">
        <v>599</v>
      </c>
      <c r="C203" s="30" t="s">
        <v>264</v>
      </c>
      <c r="D203" s="45">
        <v>200</v>
      </c>
    </row>
    <row r="204" spans="1:4">
      <c r="A204" s="44">
        <v>1755</v>
      </c>
      <c r="B204" s="31">
        <v>1402</v>
      </c>
      <c r="C204" s="30" t="s">
        <v>265</v>
      </c>
      <c r="D204" s="45">
        <v>1656</v>
      </c>
    </row>
    <row r="205" spans="1:4">
      <c r="A205" s="44">
        <v>1</v>
      </c>
      <c r="B205" s="31">
        <v>0</v>
      </c>
      <c r="C205" s="30" t="s">
        <v>279</v>
      </c>
      <c r="D205" s="45">
        <v>0</v>
      </c>
    </row>
    <row r="206" spans="1:4" ht="17.25" thickBot="1">
      <c r="A206" s="46">
        <v>1</v>
      </c>
      <c r="B206" s="35">
        <v>0</v>
      </c>
      <c r="C206" s="34" t="s">
        <v>282</v>
      </c>
      <c r="D206" s="47">
        <v>0</v>
      </c>
    </row>
    <row r="207" spans="1:4" ht="21">
      <c r="A207" s="4"/>
      <c r="B207" s="954" t="s">
        <v>25</v>
      </c>
      <c r="C207" s="954"/>
      <c r="D207" s="11"/>
    </row>
    <row r="208" spans="1:4" ht="21">
      <c r="A208" s="4"/>
      <c r="B208" s="954" t="s">
        <v>24</v>
      </c>
      <c r="C208" s="954"/>
      <c r="D208" s="11"/>
    </row>
    <row r="209" spans="1:4" ht="21">
      <c r="A209" s="4"/>
      <c r="B209" s="955" t="s">
        <v>1636</v>
      </c>
      <c r="C209" s="955"/>
      <c r="D209" s="729"/>
    </row>
    <row r="210" spans="1:4" ht="17.25" thickBot="1">
      <c r="A210" s="10"/>
      <c r="B210" s="956" t="s">
        <v>1527</v>
      </c>
      <c r="C210" s="956"/>
      <c r="D210" s="20" t="s">
        <v>1435</v>
      </c>
    </row>
    <row r="211" spans="1:4">
      <c r="A211" s="948" t="s">
        <v>160</v>
      </c>
      <c r="B211" s="950" t="s">
        <v>13</v>
      </c>
      <c r="C211" s="950" t="s">
        <v>248</v>
      </c>
      <c r="D211" s="952" t="s">
        <v>12</v>
      </c>
    </row>
    <row r="212" spans="1:4" ht="17.25" thickBot="1">
      <c r="A212" s="949"/>
      <c r="B212" s="951"/>
      <c r="C212" s="951"/>
      <c r="D212" s="953"/>
    </row>
    <row r="213" spans="1:4">
      <c r="A213" s="38">
        <v>0</v>
      </c>
      <c r="B213" s="23">
        <v>0</v>
      </c>
      <c r="C213" s="39" t="s">
        <v>223</v>
      </c>
      <c r="D213" s="40">
        <v>0</v>
      </c>
    </row>
    <row r="214" spans="1:4">
      <c r="A214" s="41">
        <v>0</v>
      </c>
      <c r="B214" s="27">
        <v>0</v>
      </c>
      <c r="C214" s="42" t="s">
        <v>291</v>
      </c>
      <c r="D214" s="43">
        <v>0</v>
      </c>
    </row>
    <row r="215" spans="1:4">
      <c r="A215" s="44">
        <v>218439</v>
      </c>
      <c r="B215" s="31">
        <v>209830</v>
      </c>
      <c r="C215" s="30" t="s">
        <v>302</v>
      </c>
      <c r="D215" s="45">
        <v>249404</v>
      </c>
    </row>
    <row r="216" spans="1:4">
      <c r="A216" s="44">
        <v>119391</v>
      </c>
      <c r="B216" s="31">
        <v>135427</v>
      </c>
      <c r="C216" s="30" t="s">
        <v>254</v>
      </c>
      <c r="D216" s="45">
        <v>135183</v>
      </c>
    </row>
    <row r="217" spans="1:4">
      <c r="A217" s="44">
        <v>48408</v>
      </c>
      <c r="B217" s="31">
        <v>46966</v>
      </c>
      <c r="C217" s="30" t="s">
        <v>255</v>
      </c>
      <c r="D217" s="45">
        <v>48116</v>
      </c>
    </row>
    <row r="218" spans="1:4">
      <c r="A218" s="44">
        <v>416</v>
      </c>
      <c r="B218" s="31">
        <v>97</v>
      </c>
      <c r="C218" s="30" t="s">
        <v>256</v>
      </c>
      <c r="D218" s="45">
        <v>577</v>
      </c>
    </row>
    <row r="219" spans="1:4">
      <c r="A219" s="44">
        <v>6</v>
      </c>
      <c r="B219" s="31">
        <v>0</v>
      </c>
      <c r="C219" s="30" t="s">
        <v>257</v>
      </c>
      <c r="D219" s="45">
        <v>0</v>
      </c>
    </row>
    <row r="220" spans="1:4">
      <c r="A220" s="44">
        <v>4</v>
      </c>
      <c r="B220" s="31">
        <v>0</v>
      </c>
      <c r="C220" s="30" t="s">
        <v>258</v>
      </c>
      <c r="D220" s="45">
        <v>0</v>
      </c>
    </row>
    <row r="221" spans="1:4">
      <c r="A221" s="44">
        <v>6360</v>
      </c>
      <c r="B221" s="31">
        <v>4097</v>
      </c>
      <c r="C221" s="30" t="s">
        <v>259</v>
      </c>
      <c r="D221" s="45">
        <v>5097</v>
      </c>
    </row>
    <row r="222" spans="1:4">
      <c r="A222" s="44">
        <v>3729</v>
      </c>
      <c r="B222" s="31">
        <v>5553</v>
      </c>
      <c r="C222" s="30" t="s">
        <v>260</v>
      </c>
      <c r="D222" s="45">
        <v>5553</v>
      </c>
    </row>
    <row r="223" spans="1:4">
      <c r="A223" s="44">
        <v>56370</v>
      </c>
      <c r="B223" s="31">
        <v>68046</v>
      </c>
      <c r="C223" s="30" t="s">
        <v>289</v>
      </c>
      <c r="D223" s="45">
        <v>65840</v>
      </c>
    </row>
    <row r="224" spans="1:4">
      <c r="A224" s="44">
        <v>4098</v>
      </c>
      <c r="B224" s="31">
        <v>10668</v>
      </c>
      <c r="C224" s="30" t="s">
        <v>261</v>
      </c>
      <c r="D224" s="45">
        <v>10000</v>
      </c>
    </row>
    <row r="225" spans="1:4">
      <c r="A225" s="44">
        <v>1338</v>
      </c>
      <c r="B225" s="31">
        <v>1196</v>
      </c>
      <c r="C225" s="30" t="s">
        <v>263</v>
      </c>
      <c r="D225" s="45">
        <v>1411</v>
      </c>
    </row>
    <row r="226" spans="1:4">
      <c r="A226" s="44">
        <v>817</v>
      </c>
      <c r="B226" s="31">
        <v>916</v>
      </c>
      <c r="C226" s="30" t="s">
        <v>264</v>
      </c>
      <c r="D226" s="45">
        <v>1080</v>
      </c>
    </row>
    <row r="227" spans="1:4">
      <c r="A227" s="44">
        <v>521</v>
      </c>
      <c r="B227" s="31">
        <v>280</v>
      </c>
      <c r="C227" s="30" t="s">
        <v>265</v>
      </c>
      <c r="D227" s="45">
        <v>331</v>
      </c>
    </row>
    <row r="228" spans="1:4">
      <c r="A228" s="44">
        <v>16515</v>
      </c>
      <c r="B228" s="31">
        <v>20010</v>
      </c>
      <c r="C228" s="30" t="s">
        <v>267</v>
      </c>
      <c r="D228" s="45">
        <v>28010</v>
      </c>
    </row>
    <row r="229" spans="1:4">
      <c r="A229" s="44">
        <v>7</v>
      </c>
      <c r="B229" s="31">
        <v>10</v>
      </c>
      <c r="C229" s="30" t="s">
        <v>268</v>
      </c>
      <c r="D229" s="45">
        <v>10</v>
      </c>
    </row>
    <row r="230" spans="1:4">
      <c r="A230" s="44">
        <v>16507</v>
      </c>
      <c r="B230" s="31">
        <v>20000</v>
      </c>
      <c r="C230" s="30" t="s">
        <v>269</v>
      </c>
      <c r="D230" s="45">
        <v>28000</v>
      </c>
    </row>
    <row r="231" spans="1:4">
      <c r="A231" s="44">
        <v>43</v>
      </c>
      <c r="B231" s="31">
        <v>0</v>
      </c>
      <c r="C231" s="30" t="s">
        <v>279</v>
      </c>
      <c r="D231" s="45">
        <v>0</v>
      </c>
    </row>
    <row r="232" spans="1:4">
      <c r="A232" s="44">
        <v>43</v>
      </c>
      <c r="B232" s="31">
        <v>0</v>
      </c>
      <c r="C232" s="30" t="s">
        <v>282</v>
      </c>
      <c r="D232" s="45">
        <v>0</v>
      </c>
    </row>
    <row r="233" spans="1:4" ht="33">
      <c r="A233" s="44">
        <v>79005</v>
      </c>
      <c r="B233" s="31">
        <v>53197</v>
      </c>
      <c r="C233" s="30" t="s">
        <v>283</v>
      </c>
      <c r="D233" s="45">
        <v>84800</v>
      </c>
    </row>
    <row r="234" spans="1:4">
      <c r="A234" s="44">
        <v>79005</v>
      </c>
      <c r="B234" s="31">
        <v>34197</v>
      </c>
      <c r="C234" s="30" t="s">
        <v>303</v>
      </c>
      <c r="D234" s="45">
        <v>65800</v>
      </c>
    </row>
    <row r="235" spans="1:4">
      <c r="A235" s="44">
        <v>0</v>
      </c>
      <c r="B235" s="31">
        <v>19000</v>
      </c>
      <c r="C235" s="30" t="s">
        <v>295</v>
      </c>
      <c r="D235" s="45">
        <v>19000</v>
      </c>
    </row>
    <row r="236" spans="1:4">
      <c r="A236" s="44">
        <v>2147</v>
      </c>
      <c r="B236" s="31">
        <v>0</v>
      </c>
      <c r="C236" s="30" t="s">
        <v>305</v>
      </c>
      <c r="D236" s="45">
        <v>0</v>
      </c>
    </row>
    <row r="237" spans="1:4" ht="17.25" thickBot="1">
      <c r="A237" s="46">
        <v>2147</v>
      </c>
      <c r="B237" s="35">
        <v>0</v>
      </c>
      <c r="C237" s="34" t="s">
        <v>306</v>
      </c>
      <c r="D237" s="47">
        <v>0</v>
      </c>
    </row>
    <row r="238" spans="1:4" ht="21">
      <c r="A238" s="4"/>
      <c r="B238" s="954" t="s">
        <v>25</v>
      </c>
      <c r="C238" s="954"/>
      <c r="D238" s="11"/>
    </row>
    <row r="239" spans="1:4" ht="21">
      <c r="A239" s="4"/>
      <c r="B239" s="954" t="s">
        <v>24</v>
      </c>
      <c r="C239" s="954"/>
      <c r="D239" s="11"/>
    </row>
    <row r="240" spans="1:4" ht="21">
      <c r="A240" s="4"/>
      <c r="B240" s="955" t="s">
        <v>1636</v>
      </c>
      <c r="C240" s="955"/>
      <c r="D240" s="729"/>
    </row>
    <row r="241" spans="1:4" ht="17.25" thickBot="1">
      <c r="A241" s="10"/>
      <c r="B241" s="956" t="s">
        <v>1527</v>
      </c>
      <c r="C241" s="956"/>
      <c r="D241" s="20" t="s">
        <v>1435</v>
      </c>
    </row>
    <row r="242" spans="1:4">
      <c r="A242" s="948" t="s">
        <v>160</v>
      </c>
      <c r="B242" s="950" t="s">
        <v>13</v>
      </c>
      <c r="C242" s="950" t="s">
        <v>248</v>
      </c>
      <c r="D242" s="952" t="s">
        <v>12</v>
      </c>
    </row>
    <row r="243" spans="1:4" ht="17.25" thickBot="1">
      <c r="A243" s="949"/>
      <c r="B243" s="951"/>
      <c r="C243" s="951"/>
      <c r="D243" s="953"/>
    </row>
    <row r="244" spans="1:4">
      <c r="A244" s="38">
        <v>0</v>
      </c>
      <c r="B244" s="23">
        <v>0</v>
      </c>
      <c r="C244" s="39" t="s">
        <v>223</v>
      </c>
      <c r="D244" s="40">
        <v>0</v>
      </c>
    </row>
    <row r="245" spans="1:4">
      <c r="A245" s="41">
        <v>0</v>
      </c>
      <c r="B245" s="27">
        <v>0</v>
      </c>
      <c r="C245" s="42" t="s">
        <v>291</v>
      </c>
      <c r="D245" s="43">
        <v>0</v>
      </c>
    </row>
    <row r="246" spans="1:4">
      <c r="A246" s="44">
        <v>0</v>
      </c>
      <c r="B246" s="31">
        <v>1094</v>
      </c>
      <c r="C246" s="30" t="s">
        <v>304</v>
      </c>
      <c r="D246" s="45">
        <v>630</v>
      </c>
    </row>
    <row r="247" spans="1:4">
      <c r="A247" s="44">
        <v>0</v>
      </c>
      <c r="B247" s="31">
        <v>1094</v>
      </c>
      <c r="C247" s="30" t="s">
        <v>305</v>
      </c>
      <c r="D247" s="45">
        <v>630</v>
      </c>
    </row>
    <row r="248" spans="1:4" ht="17.25" thickBot="1">
      <c r="A248" s="46">
        <v>0</v>
      </c>
      <c r="B248" s="35">
        <v>1094</v>
      </c>
      <c r="C248" s="34" t="s">
        <v>306</v>
      </c>
      <c r="D248" s="47">
        <v>630</v>
      </c>
    </row>
    <row r="249" spans="1:4" ht="21">
      <c r="A249" s="4"/>
      <c r="B249" s="954" t="s">
        <v>25</v>
      </c>
      <c r="C249" s="954"/>
      <c r="D249" s="11"/>
    </row>
    <row r="250" spans="1:4" ht="21">
      <c r="A250" s="4"/>
      <c r="B250" s="954" t="s">
        <v>24</v>
      </c>
      <c r="C250" s="954"/>
      <c r="D250" s="11"/>
    </row>
    <row r="251" spans="1:4" ht="21">
      <c r="A251" s="4"/>
      <c r="B251" s="955" t="s">
        <v>1636</v>
      </c>
      <c r="C251" s="955"/>
      <c r="D251" s="729"/>
    </row>
    <row r="252" spans="1:4" ht="17.25" thickBot="1">
      <c r="A252" s="10"/>
      <c r="B252" s="956" t="s">
        <v>1527</v>
      </c>
      <c r="C252" s="956"/>
      <c r="D252" s="20" t="s">
        <v>1435</v>
      </c>
    </row>
    <row r="253" spans="1:4">
      <c r="A253" s="948" t="s">
        <v>160</v>
      </c>
      <c r="B253" s="950" t="s">
        <v>13</v>
      </c>
      <c r="C253" s="950" t="s">
        <v>248</v>
      </c>
      <c r="D253" s="952" t="s">
        <v>12</v>
      </c>
    </row>
    <row r="254" spans="1:4" ht="17.25" thickBot="1">
      <c r="A254" s="949"/>
      <c r="B254" s="951"/>
      <c r="C254" s="951"/>
      <c r="D254" s="953"/>
    </row>
    <row r="255" spans="1:4">
      <c r="A255" s="38">
        <v>0</v>
      </c>
      <c r="B255" s="23">
        <v>0</v>
      </c>
      <c r="C255" s="39" t="s">
        <v>223</v>
      </c>
      <c r="D255" s="40">
        <v>0</v>
      </c>
    </row>
    <row r="256" spans="1:4">
      <c r="A256" s="41">
        <v>0</v>
      </c>
      <c r="B256" s="27">
        <v>0</v>
      </c>
      <c r="C256" s="42" t="s">
        <v>291</v>
      </c>
      <c r="D256" s="43">
        <v>0</v>
      </c>
    </row>
    <row r="257" spans="1:4">
      <c r="A257" s="44">
        <v>40493</v>
      </c>
      <c r="B257" s="31">
        <v>60530</v>
      </c>
      <c r="C257" s="30" t="s">
        <v>307</v>
      </c>
      <c r="D257" s="45">
        <v>65880</v>
      </c>
    </row>
    <row r="258" spans="1:4">
      <c r="A258" s="44">
        <v>40492</v>
      </c>
      <c r="B258" s="31">
        <v>60530</v>
      </c>
      <c r="C258" s="30" t="s">
        <v>254</v>
      </c>
      <c r="D258" s="45">
        <v>65880</v>
      </c>
    </row>
    <row r="259" spans="1:4">
      <c r="A259" s="44">
        <v>16</v>
      </c>
      <c r="B259" s="31">
        <v>60</v>
      </c>
      <c r="C259" s="30" t="s">
        <v>257</v>
      </c>
      <c r="D259" s="45">
        <v>60</v>
      </c>
    </row>
    <row r="260" spans="1:4">
      <c r="A260" s="44">
        <v>40476</v>
      </c>
      <c r="B260" s="31">
        <v>60470</v>
      </c>
      <c r="C260" s="30" t="s">
        <v>261</v>
      </c>
      <c r="D260" s="45">
        <v>65820</v>
      </c>
    </row>
    <row r="261" spans="1:4">
      <c r="A261" s="44">
        <v>1</v>
      </c>
      <c r="B261" s="31">
        <v>0</v>
      </c>
      <c r="C261" s="30" t="s">
        <v>263</v>
      </c>
      <c r="D261" s="45">
        <v>0</v>
      </c>
    </row>
    <row r="262" spans="1:4" ht="17.25" thickBot="1">
      <c r="A262" s="46">
        <v>1</v>
      </c>
      <c r="B262" s="35">
        <v>0</v>
      </c>
      <c r="C262" s="34" t="s">
        <v>265</v>
      </c>
      <c r="D262" s="47">
        <v>0</v>
      </c>
    </row>
  </sheetData>
  <mergeCells count="80">
    <mergeCell ref="A253:A254"/>
    <mergeCell ref="B253:B254"/>
    <mergeCell ref="C253:C254"/>
    <mergeCell ref="D253:D254"/>
    <mergeCell ref="B238:C238"/>
    <mergeCell ref="B239:C239"/>
    <mergeCell ref="B240:C240"/>
    <mergeCell ref="B241:C241"/>
    <mergeCell ref="A242:A243"/>
    <mergeCell ref="B242:B243"/>
    <mergeCell ref="C242:C243"/>
    <mergeCell ref="D242:D243"/>
    <mergeCell ref="B249:C249"/>
    <mergeCell ref="B250:C250"/>
    <mergeCell ref="B251:C251"/>
    <mergeCell ref="B252:C252"/>
    <mergeCell ref="A211:A212"/>
    <mergeCell ref="B211:B212"/>
    <mergeCell ref="C211:C212"/>
    <mergeCell ref="D211:D212"/>
    <mergeCell ref="B188:C188"/>
    <mergeCell ref="B189:C189"/>
    <mergeCell ref="B190:C190"/>
    <mergeCell ref="B191:C191"/>
    <mergeCell ref="A192:A193"/>
    <mergeCell ref="B192:B193"/>
    <mergeCell ref="C192:C193"/>
    <mergeCell ref="D192:D193"/>
    <mergeCell ref="B207:C207"/>
    <mergeCell ref="B208:C208"/>
    <mergeCell ref="B209:C209"/>
    <mergeCell ref="B210:C210"/>
    <mergeCell ref="A175:A176"/>
    <mergeCell ref="B175:B176"/>
    <mergeCell ref="C175:C176"/>
    <mergeCell ref="D175:D176"/>
    <mergeCell ref="B139:C139"/>
    <mergeCell ref="B140:C140"/>
    <mergeCell ref="B141:C141"/>
    <mergeCell ref="B142:C142"/>
    <mergeCell ref="A143:A144"/>
    <mergeCell ref="B143:B144"/>
    <mergeCell ref="C143:C144"/>
    <mergeCell ref="D143:D144"/>
    <mergeCell ref="B171:C171"/>
    <mergeCell ref="B172:C172"/>
    <mergeCell ref="B173:C173"/>
    <mergeCell ref="B174:C174"/>
    <mergeCell ref="A100:A101"/>
    <mergeCell ref="B100:B101"/>
    <mergeCell ref="C100:C101"/>
    <mergeCell ref="D100:D101"/>
    <mergeCell ref="B70:C70"/>
    <mergeCell ref="B71:C71"/>
    <mergeCell ref="B72:C72"/>
    <mergeCell ref="B73:C73"/>
    <mergeCell ref="A74:A75"/>
    <mergeCell ref="B74:B75"/>
    <mergeCell ref="C74:C75"/>
    <mergeCell ref="D74:D75"/>
    <mergeCell ref="B96:C96"/>
    <mergeCell ref="B97:C97"/>
    <mergeCell ref="B98:C98"/>
    <mergeCell ref="B99:C99"/>
    <mergeCell ref="A39:A40"/>
    <mergeCell ref="B39:B40"/>
    <mergeCell ref="C39:C40"/>
    <mergeCell ref="D39:D40"/>
    <mergeCell ref="B1:C1"/>
    <mergeCell ref="B2:C2"/>
    <mergeCell ref="B3:C3"/>
    <mergeCell ref="B4:C4"/>
    <mergeCell ref="A5:A6"/>
    <mergeCell ref="B5:B6"/>
    <mergeCell ref="C5:C6"/>
    <mergeCell ref="D5:D6"/>
    <mergeCell ref="B35:C35"/>
    <mergeCell ref="B36:C36"/>
    <mergeCell ref="B37:C37"/>
    <mergeCell ref="B38:C38"/>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9" manualBreakCount="9">
    <brk id="34" max="16383" man="1"/>
    <brk id="69" max="16383" man="1"/>
    <brk id="95" max="16383" man="1"/>
    <brk id="138" max="16383" man="1"/>
    <brk id="170" max="16383" man="1"/>
    <brk id="187" max="16383" man="1"/>
    <brk id="206" max="16383" man="1"/>
    <brk id="237" max="16383" man="1"/>
    <brk id="248"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331"/>
  <sheetViews>
    <sheetView topLeftCell="A124" workbookViewId="0">
      <selection activeCell="C22" sqref="C2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25</v>
      </c>
      <c r="B1" s="954"/>
    </row>
    <row r="2" spans="1:2" ht="21">
      <c r="A2" s="954" t="s">
        <v>24</v>
      </c>
      <c r="B2" s="954"/>
    </row>
    <row r="3" spans="1:2" ht="21">
      <c r="A3" s="955" t="s">
        <v>308</v>
      </c>
      <c r="B3" s="955"/>
    </row>
    <row r="4" spans="1:2" ht="17.25" thickBot="1">
      <c r="A4" s="956" t="s">
        <v>1416</v>
      </c>
      <c r="B4" s="956"/>
    </row>
    <row r="5" spans="1:2" ht="17.25" thickBot="1">
      <c r="A5" s="961" t="s">
        <v>309</v>
      </c>
      <c r="B5" s="962"/>
    </row>
    <row r="6" spans="1:2">
      <c r="A6" s="963" t="s">
        <v>719</v>
      </c>
      <c r="B6" s="964"/>
    </row>
    <row r="7" spans="1:2">
      <c r="A7" s="957" t="s">
        <v>311</v>
      </c>
      <c r="B7" s="958"/>
    </row>
    <row r="8" spans="1:2">
      <c r="A8" s="959" t="s">
        <v>2349</v>
      </c>
      <c r="B8" s="960"/>
    </row>
    <row r="9" spans="1:2" ht="33">
      <c r="A9" s="48"/>
      <c r="B9" s="49" t="s">
        <v>2350</v>
      </c>
    </row>
    <row r="10" spans="1:2">
      <c r="A10" s="959" t="s">
        <v>2351</v>
      </c>
      <c r="B10" s="960"/>
    </row>
    <row r="11" spans="1:2">
      <c r="A11" s="959" t="s">
        <v>720</v>
      </c>
      <c r="B11" s="960"/>
    </row>
    <row r="12" spans="1:2">
      <c r="A12" s="48"/>
      <c r="B12" s="49" t="s">
        <v>721</v>
      </c>
    </row>
    <row r="13" spans="1:2">
      <c r="A13" s="959" t="s">
        <v>722</v>
      </c>
      <c r="B13" s="960"/>
    </row>
    <row r="14" spans="1:2">
      <c r="A14" s="48"/>
      <c r="B14" s="49" t="s">
        <v>723</v>
      </c>
    </row>
    <row r="15" spans="1:2">
      <c r="A15" s="959" t="s">
        <v>724</v>
      </c>
      <c r="B15" s="960"/>
    </row>
    <row r="16" spans="1:2">
      <c r="A16" s="48"/>
      <c r="B16" s="49" t="s">
        <v>725</v>
      </c>
    </row>
    <row r="17" spans="1:2">
      <c r="A17" s="959" t="s">
        <v>726</v>
      </c>
      <c r="B17" s="960"/>
    </row>
    <row r="18" spans="1:2" ht="66">
      <c r="A18" s="48"/>
      <c r="B18" s="49" t="s">
        <v>727</v>
      </c>
    </row>
    <row r="19" spans="1:2">
      <c r="A19" s="959" t="s">
        <v>2352</v>
      </c>
      <c r="B19" s="960"/>
    </row>
    <row r="20" spans="1:2">
      <c r="A20" s="48"/>
      <c r="B20" s="49" t="s">
        <v>2353</v>
      </c>
    </row>
    <row r="21" spans="1:2">
      <c r="A21" s="959" t="s">
        <v>728</v>
      </c>
      <c r="B21" s="960"/>
    </row>
    <row r="22" spans="1:2" ht="181.5">
      <c r="A22" s="48"/>
      <c r="B22" s="49" t="s">
        <v>2354</v>
      </c>
    </row>
    <row r="23" spans="1:2">
      <c r="A23" s="959" t="s">
        <v>729</v>
      </c>
      <c r="B23" s="960"/>
    </row>
    <row r="24" spans="1:2">
      <c r="A24" s="48"/>
      <c r="B24" s="49" t="s">
        <v>730</v>
      </c>
    </row>
    <row r="25" spans="1:2">
      <c r="A25" s="959" t="s">
        <v>731</v>
      </c>
      <c r="B25" s="960"/>
    </row>
    <row r="26" spans="1:2">
      <c r="A26" s="959" t="s">
        <v>732</v>
      </c>
      <c r="B26" s="960"/>
    </row>
    <row r="27" spans="1:2">
      <c r="A27" s="48"/>
      <c r="B27" s="49" t="s">
        <v>733</v>
      </c>
    </row>
    <row r="28" spans="1:2">
      <c r="A28" s="959" t="s">
        <v>649</v>
      </c>
      <c r="B28" s="960"/>
    </row>
    <row r="29" spans="1:2" ht="33">
      <c r="A29" s="48"/>
      <c r="B29" s="49" t="s">
        <v>734</v>
      </c>
    </row>
    <row r="30" spans="1:2">
      <c r="A30" s="959" t="s">
        <v>2355</v>
      </c>
      <c r="B30" s="960"/>
    </row>
    <row r="31" spans="1:2" ht="33">
      <c r="A31" s="48"/>
      <c r="B31" s="49" t="s">
        <v>2356</v>
      </c>
    </row>
    <row r="32" spans="1:2">
      <c r="A32" s="959" t="s">
        <v>2357</v>
      </c>
      <c r="B32" s="960"/>
    </row>
    <row r="33" spans="1:2">
      <c r="A33" s="959" t="s">
        <v>2358</v>
      </c>
      <c r="B33" s="960"/>
    </row>
    <row r="34" spans="1:2">
      <c r="A34" s="959" t="s">
        <v>2359</v>
      </c>
      <c r="B34" s="960"/>
    </row>
    <row r="35" spans="1:2">
      <c r="A35" s="959" t="s">
        <v>735</v>
      </c>
      <c r="B35" s="960"/>
    </row>
    <row r="36" spans="1:2">
      <c r="A36" s="959" t="s">
        <v>736</v>
      </c>
      <c r="B36" s="960"/>
    </row>
    <row r="37" spans="1:2">
      <c r="A37" s="959" t="s">
        <v>2360</v>
      </c>
      <c r="B37" s="960"/>
    </row>
    <row r="38" spans="1:2">
      <c r="A38" s="959" t="s">
        <v>737</v>
      </c>
      <c r="B38" s="960"/>
    </row>
    <row r="39" spans="1:2">
      <c r="A39" s="48"/>
      <c r="B39" s="49" t="s">
        <v>738</v>
      </c>
    </row>
    <row r="40" spans="1:2">
      <c r="A40" s="959" t="s">
        <v>2361</v>
      </c>
      <c r="B40" s="960"/>
    </row>
    <row r="41" spans="1:2">
      <c r="A41" s="48"/>
      <c r="B41" s="49" t="s">
        <v>2362</v>
      </c>
    </row>
    <row r="42" spans="1:2">
      <c r="A42" s="959" t="s">
        <v>739</v>
      </c>
      <c r="B42" s="960"/>
    </row>
    <row r="43" spans="1:2">
      <c r="A43" s="959" t="s">
        <v>740</v>
      </c>
      <c r="B43" s="960"/>
    </row>
    <row r="44" spans="1:2">
      <c r="A44" s="48"/>
      <c r="B44" s="49" t="s">
        <v>741</v>
      </c>
    </row>
    <row r="45" spans="1:2">
      <c r="A45" s="959" t="s">
        <v>2363</v>
      </c>
      <c r="B45" s="960"/>
    </row>
    <row r="46" spans="1:2">
      <c r="A46" s="959" t="s">
        <v>2364</v>
      </c>
      <c r="B46" s="960"/>
    </row>
    <row r="47" spans="1:2" ht="17.25" thickBot="1">
      <c r="A47" s="776"/>
      <c r="B47" s="777" t="s">
        <v>2365</v>
      </c>
    </row>
    <row r="48" spans="1:2">
      <c r="A48" s="894"/>
      <c r="B48" s="894"/>
    </row>
    <row r="49" spans="1:2" ht="21">
      <c r="A49" s="954" t="s">
        <v>25</v>
      </c>
      <c r="B49" s="954"/>
    </row>
    <row r="50" spans="1:2" ht="21">
      <c r="A50" s="954" t="s">
        <v>24</v>
      </c>
      <c r="B50" s="954"/>
    </row>
    <row r="51" spans="1:2" ht="21">
      <c r="A51" s="955" t="s">
        <v>308</v>
      </c>
      <c r="B51" s="955"/>
    </row>
    <row r="52" spans="1:2" ht="17.25" thickBot="1">
      <c r="A52" s="956" t="s">
        <v>1527</v>
      </c>
      <c r="B52" s="956"/>
    </row>
    <row r="53" spans="1:2" ht="17.25" thickBot="1">
      <c r="A53" s="961" t="s">
        <v>309</v>
      </c>
      <c r="B53" s="962"/>
    </row>
    <row r="54" spans="1:2">
      <c r="A54" s="963" t="s">
        <v>719</v>
      </c>
      <c r="B54" s="964"/>
    </row>
    <row r="55" spans="1:2">
      <c r="A55" s="957" t="s">
        <v>311</v>
      </c>
      <c r="B55" s="958"/>
    </row>
    <row r="56" spans="1:2">
      <c r="A56" s="959" t="s">
        <v>2366</v>
      </c>
      <c r="B56" s="960"/>
    </row>
    <row r="57" spans="1:2" ht="33">
      <c r="A57" s="48"/>
      <c r="B57" s="49" t="s">
        <v>2367</v>
      </c>
    </row>
    <row r="58" spans="1:2">
      <c r="A58" s="959" t="s">
        <v>2368</v>
      </c>
      <c r="B58" s="960"/>
    </row>
    <row r="59" spans="1:2">
      <c r="A59" s="959" t="s">
        <v>742</v>
      </c>
      <c r="B59" s="960"/>
    </row>
    <row r="60" spans="1:2" ht="33">
      <c r="A60" s="48"/>
      <c r="B60" s="49" t="s">
        <v>743</v>
      </c>
    </row>
    <row r="61" spans="1:2">
      <c r="A61" s="959" t="s">
        <v>744</v>
      </c>
      <c r="B61" s="960"/>
    </row>
    <row r="62" spans="1:2">
      <c r="A62" s="48"/>
      <c r="B62" s="49" t="s">
        <v>745</v>
      </c>
    </row>
    <row r="63" spans="1:2">
      <c r="A63" s="959" t="s">
        <v>746</v>
      </c>
      <c r="B63" s="960"/>
    </row>
    <row r="64" spans="1:2">
      <c r="A64" s="48"/>
      <c r="B64" s="49" t="s">
        <v>747</v>
      </c>
    </row>
    <row r="65" spans="1:2">
      <c r="A65" s="959" t="s">
        <v>748</v>
      </c>
      <c r="B65" s="960"/>
    </row>
    <row r="66" spans="1:2" ht="66">
      <c r="A66" s="48"/>
      <c r="B66" s="49" t="s">
        <v>749</v>
      </c>
    </row>
    <row r="67" spans="1:2">
      <c r="A67" s="959" t="s">
        <v>750</v>
      </c>
      <c r="B67" s="960"/>
    </row>
    <row r="68" spans="1:2">
      <c r="A68" s="48"/>
      <c r="B68" s="49" t="s">
        <v>2369</v>
      </c>
    </row>
    <row r="69" spans="1:2">
      <c r="A69" s="959" t="s">
        <v>2370</v>
      </c>
      <c r="B69" s="960"/>
    </row>
    <row r="70" spans="1:2" ht="99">
      <c r="A70" s="48"/>
      <c r="B70" s="49" t="s">
        <v>2371</v>
      </c>
    </row>
    <row r="71" spans="1:2">
      <c r="A71" s="959" t="s">
        <v>2372</v>
      </c>
      <c r="B71" s="960"/>
    </row>
    <row r="72" spans="1:2">
      <c r="A72" s="959" t="s">
        <v>751</v>
      </c>
      <c r="B72" s="960"/>
    </row>
    <row r="73" spans="1:2">
      <c r="A73" s="48"/>
      <c r="B73" s="49" t="s">
        <v>752</v>
      </c>
    </row>
    <row r="74" spans="1:2">
      <c r="A74" s="959" t="s">
        <v>2373</v>
      </c>
      <c r="B74" s="960"/>
    </row>
    <row r="75" spans="1:2" ht="66">
      <c r="A75" s="48"/>
      <c r="B75" s="49" t="s">
        <v>2374</v>
      </c>
    </row>
    <row r="76" spans="1:2">
      <c r="A76" s="959" t="s">
        <v>753</v>
      </c>
      <c r="B76" s="960"/>
    </row>
    <row r="77" spans="1:2">
      <c r="A77" s="959" t="s">
        <v>754</v>
      </c>
      <c r="B77" s="960"/>
    </row>
    <row r="78" spans="1:2">
      <c r="A78" s="48"/>
      <c r="B78" s="49" t="s">
        <v>755</v>
      </c>
    </row>
    <row r="79" spans="1:2">
      <c r="A79" s="959" t="s">
        <v>2375</v>
      </c>
      <c r="B79" s="960"/>
    </row>
    <row r="80" spans="1:2" ht="33">
      <c r="A80" s="48"/>
      <c r="B80" s="49" t="s">
        <v>2376</v>
      </c>
    </row>
    <row r="81" spans="1:2">
      <c r="A81" s="959" t="s">
        <v>756</v>
      </c>
      <c r="B81" s="960"/>
    </row>
    <row r="82" spans="1:2">
      <c r="A82" s="959" t="s">
        <v>2377</v>
      </c>
      <c r="B82" s="960"/>
    </row>
    <row r="83" spans="1:2">
      <c r="A83" s="959" t="s">
        <v>2378</v>
      </c>
      <c r="B83" s="960"/>
    </row>
    <row r="84" spans="1:2">
      <c r="A84" s="959" t="s">
        <v>757</v>
      </c>
      <c r="B84" s="960"/>
    </row>
    <row r="85" spans="1:2">
      <c r="A85" s="959" t="s">
        <v>758</v>
      </c>
      <c r="B85" s="960"/>
    </row>
    <row r="86" spans="1:2">
      <c r="A86" s="959" t="s">
        <v>759</v>
      </c>
      <c r="B86" s="960"/>
    </row>
    <row r="87" spans="1:2">
      <c r="A87" s="48"/>
      <c r="B87" s="49" t="s">
        <v>760</v>
      </c>
    </row>
    <row r="88" spans="1:2">
      <c r="A88" s="959" t="s">
        <v>761</v>
      </c>
      <c r="B88" s="960"/>
    </row>
    <row r="89" spans="1:2" ht="33">
      <c r="A89" s="48"/>
      <c r="B89" s="49" t="s">
        <v>762</v>
      </c>
    </row>
    <row r="90" spans="1:2">
      <c r="A90" s="959" t="s">
        <v>763</v>
      </c>
      <c r="B90" s="960"/>
    </row>
    <row r="91" spans="1:2" ht="49.5">
      <c r="A91" s="48"/>
      <c r="B91" s="49" t="s">
        <v>764</v>
      </c>
    </row>
    <row r="92" spans="1:2">
      <c r="A92" s="959" t="s">
        <v>765</v>
      </c>
      <c r="B92" s="960"/>
    </row>
    <row r="93" spans="1:2">
      <c r="A93" s="959" t="s">
        <v>766</v>
      </c>
      <c r="B93" s="960"/>
    </row>
    <row r="94" spans="1:2">
      <c r="A94" s="48"/>
      <c r="B94" s="49" t="s">
        <v>767</v>
      </c>
    </row>
    <row r="95" spans="1:2">
      <c r="A95" s="959" t="s">
        <v>2379</v>
      </c>
      <c r="B95" s="960"/>
    </row>
    <row r="96" spans="1:2">
      <c r="A96" s="959" t="s">
        <v>2380</v>
      </c>
      <c r="B96" s="960"/>
    </row>
    <row r="97" spans="1:2" ht="17.25" thickBot="1">
      <c r="A97" s="776"/>
      <c r="B97" s="777" t="s">
        <v>2381</v>
      </c>
    </row>
    <row r="98" spans="1:2">
      <c r="A98" s="894"/>
      <c r="B98" s="894"/>
    </row>
    <row r="99" spans="1:2" ht="21">
      <c r="A99" s="954" t="s">
        <v>25</v>
      </c>
      <c r="B99" s="954"/>
    </row>
    <row r="100" spans="1:2" ht="21">
      <c r="A100" s="954" t="s">
        <v>24</v>
      </c>
      <c r="B100" s="954"/>
    </row>
    <row r="101" spans="1:2" ht="21">
      <c r="A101" s="955" t="s">
        <v>308</v>
      </c>
      <c r="B101" s="955"/>
    </row>
    <row r="102" spans="1:2" ht="17.25" thickBot="1">
      <c r="A102" s="956" t="s">
        <v>1527</v>
      </c>
      <c r="B102" s="956"/>
    </row>
    <row r="103" spans="1:2" ht="17.25" thickBot="1">
      <c r="A103" s="961" t="s">
        <v>309</v>
      </c>
      <c r="B103" s="962"/>
    </row>
    <row r="104" spans="1:2">
      <c r="A104" s="963" t="s">
        <v>719</v>
      </c>
      <c r="B104" s="964"/>
    </row>
    <row r="105" spans="1:2">
      <c r="A105" s="957" t="s">
        <v>311</v>
      </c>
      <c r="B105" s="958"/>
    </row>
    <row r="106" spans="1:2">
      <c r="A106" s="959" t="s">
        <v>2382</v>
      </c>
      <c r="B106" s="960"/>
    </row>
    <row r="107" spans="1:2">
      <c r="A107" s="959" t="s">
        <v>2383</v>
      </c>
      <c r="B107" s="960"/>
    </row>
    <row r="108" spans="1:2">
      <c r="A108" s="959" t="s">
        <v>2384</v>
      </c>
      <c r="B108" s="960"/>
    </row>
    <row r="109" spans="1:2" ht="33">
      <c r="A109" s="48"/>
      <c r="B109" s="49" t="s">
        <v>2385</v>
      </c>
    </row>
    <row r="110" spans="1:2">
      <c r="A110" s="959" t="s">
        <v>768</v>
      </c>
      <c r="B110" s="960"/>
    </row>
    <row r="111" spans="1:2">
      <c r="A111" s="48"/>
      <c r="B111" s="49" t="s">
        <v>769</v>
      </c>
    </row>
    <row r="112" spans="1:2">
      <c r="A112" s="959" t="s">
        <v>2386</v>
      </c>
      <c r="B112" s="960"/>
    </row>
    <row r="113" spans="1:2" ht="66">
      <c r="A113" s="48"/>
      <c r="B113" s="49" t="s">
        <v>2387</v>
      </c>
    </row>
    <row r="114" spans="1:2">
      <c r="A114" s="959" t="s">
        <v>2388</v>
      </c>
      <c r="B114" s="960"/>
    </row>
    <row r="115" spans="1:2">
      <c r="A115" s="48"/>
      <c r="B115" s="49" t="s">
        <v>2389</v>
      </c>
    </row>
    <row r="116" spans="1:2">
      <c r="A116" s="959" t="s">
        <v>2390</v>
      </c>
      <c r="B116" s="960"/>
    </row>
    <row r="117" spans="1:2" ht="49.5">
      <c r="A117" s="48"/>
      <c r="B117" s="49" t="s">
        <v>2391</v>
      </c>
    </row>
    <row r="118" spans="1:2">
      <c r="A118" s="959" t="s">
        <v>2392</v>
      </c>
      <c r="B118" s="960"/>
    </row>
    <row r="119" spans="1:2" ht="49.5">
      <c r="A119" s="48"/>
      <c r="B119" s="49" t="s">
        <v>2393</v>
      </c>
    </row>
    <row r="120" spans="1:2">
      <c r="A120" s="959" t="s">
        <v>581</v>
      </c>
      <c r="B120" s="960"/>
    </row>
    <row r="121" spans="1:2">
      <c r="A121" s="959" t="s">
        <v>582</v>
      </c>
      <c r="B121" s="960"/>
    </row>
    <row r="122" spans="1:2" ht="33">
      <c r="A122" s="48"/>
      <c r="B122" s="49" t="s">
        <v>2394</v>
      </c>
    </row>
    <row r="123" spans="1:2">
      <c r="A123" s="959" t="s">
        <v>2395</v>
      </c>
      <c r="B123" s="960"/>
    </row>
    <row r="124" spans="1:2" ht="33">
      <c r="A124" s="48"/>
      <c r="B124" s="49" t="s">
        <v>2396</v>
      </c>
    </row>
    <row r="125" spans="1:2">
      <c r="A125" s="959" t="s">
        <v>770</v>
      </c>
      <c r="B125" s="960"/>
    </row>
    <row r="126" spans="1:2">
      <c r="A126" s="959" t="s">
        <v>771</v>
      </c>
      <c r="B126" s="960"/>
    </row>
    <row r="127" spans="1:2">
      <c r="A127" s="959" t="s">
        <v>2397</v>
      </c>
      <c r="B127" s="960"/>
    </row>
    <row r="128" spans="1:2">
      <c r="A128" s="959" t="s">
        <v>772</v>
      </c>
      <c r="B128" s="960"/>
    </row>
    <row r="129" spans="1:2">
      <c r="A129" s="959" t="s">
        <v>773</v>
      </c>
      <c r="B129" s="960"/>
    </row>
    <row r="130" spans="1:2">
      <c r="A130" s="959" t="s">
        <v>2398</v>
      </c>
      <c r="B130" s="960"/>
    </row>
    <row r="131" spans="1:2">
      <c r="A131" s="959" t="s">
        <v>2399</v>
      </c>
      <c r="B131" s="960"/>
    </row>
    <row r="132" spans="1:2" ht="17.25" thickBot="1">
      <c r="A132" s="776"/>
      <c r="B132" s="777" t="s">
        <v>2400</v>
      </c>
    </row>
    <row r="133" spans="1:2">
      <c r="A133" s="894"/>
      <c r="B133" s="894"/>
    </row>
    <row r="134" spans="1:2" ht="21">
      <c r="A134" s="954" t="s">
        <v>25</v>
      </c>
      <c r="B134" s="954"/>
    </row>
    <row r="135" spans="1:2" ht="21">
      <c r="A135" s="954" t="s">
        <v>24</v>
      </c>
      <c r="B135" s="954"/>
    </row>
    <row r="136" spans="1:2" ht="21">
      <c r="A136" s="955" t="s">
        <v>308</v>
      </c>
      <c r="B136" s="955"/>
    </row>
    <row r="137" spans="1:2" ht="17.25" thickBot="1">
      <c r="A137" s="956" t="s">
        <v>1527</v>
      </c>
      <c r="B137" s="956"/>
    </row>
    <row r="138" spans="1:2" ht="17.25" thickBot="1">
      <c r="A138" s="961" t="s">
        <v>309</v>
      </c>
      <c r="B138" s="962"/>
    </row>
    <row r="139" spans="1:2">
      <c r="A139" s="963" t="s">
        <v>719</v>
      </c>
      <c r="B139" s="964"/>
    </row>
    <row r="140" spans="1:2">
      <c r="A140" s="957" t="s">
        <v>345</v>
      </c>
      <c r="B140" s="958"/>
    </row>
    <row r="141" spans="1:2">
      <c r="A141" s="959" t="s">
        <v>2401</v>
      </c>
      <c r="B141" s="960"/>
    </row>
    <row r="142" spans="1:2">
      <c r="A142" s="959" t="s">
        <v>2402</v>
      </c>
      <c r="B142" s="960"/>
    </row>
    <row r="143" spans="1:2">
      <c r="A143" s="959" t="s">
        <v>2403</v>
      </c>
      <c r="B143" s="960"/>
    </row>
    <row r="144" spans="1:2">
      <c r="A144" s="48"/>
      <c r="B144" s="49" t="s">
        <v>2404</v>
      </c>
    </row>
    <row r="145" spans="1:2">
      <c r="A145" s="959" t="s">
        <v>2405</v>
      </c>
      <c r="B145" s="960"/>
    </row>
    <row r="146" spans="1:2" ht="33">
      <c r="A146" s="48"/>
      <c r="B146" s="49" t="s">
        <v>2406</v>
      </c>
    </row>
    <row r="147" spans="1:2">
      <c r="A147" s="959" t="s">
        <v>2407</v>
      </c>
      <c r="B147" s="960"/>
    </row>
    <row r="148" spans="1:2" ht="49.5">
      <c r="A148" s="48"/>
      <c r="B148" s="49" t="s">
        <v>2408</v>
      </c>
    </row>
    <row r="149" spans="1:2">
      <c r="A149" s="959" t="s">
        <v>2409</v>
      </c>
      <c r="B149" s="960"/>
    </row>
    <row r="150" spans="1:2" ht="66">
      <c r="A150" s="48"/>
      <c r="B150" s="49" t="s">
        <v>2410</v>
      </c>
    </row>
    <row r="151" spans="1:2">
      <c r="A151" s="959" t="s">
        <v>2411</v>
      </c>
      <c r="B151" s="960"/>
    </row>
    <row r="152" spans="1:2" ht="82.5">
      <c r="A152" s="48"/>
      <c r="B152" s="49" t="s">
        <v>2412</v>
      </c>
    </row>
    <row r="153" spans="1:2">
      <c r="A153" s="959" t="s">
        <v>2413</v>
      </c>
      <c r="B153" s="960"/>
    </row>
    <row r="154" spans="1:2">
      <c r="A154" s="959" t="s">
        <v>774</v>
      </c>
      <c r="B154" s="960"/>
    </row>
    <row r="155" spans="1:2" ht="82.5">
      <c r="A155" s="48"/>
      <c r="B155" s="49" t="s">
        <v>775</v>
      </c>
    </row>
    <row r="156" spans="1:2">
      <c r="A156" s="959" t="s">
        <v>2414</v>
      </c>
      <c r="B156" s="960"/>
    </row>
    <row r="157" spans="1:2" ht="66">
      <c r="A157" s="48"/>
      <c r="B157" s="49" t="s">
        <v>2415</v>
      </c>
    </row>
    <row r="158" spans="1:2">
      <c r="A158" s="959" t="s">
        <v>776</v>
      </c>
      <c r="B158" s="960"/>
    </row>
    <row r="159" spans="1:2" ht="49.5">
      <c r="A159" s="48"/>
      <c r="B159" s="49" t="s">
        <v>777</v>
      </c>
    </row>
    <row r="160" spans="1:2">
      <c r="A160" s="959" t="s">
        <v>778</v>
      </c>
      <c r="B160" s="960"/>
    </row>
    <row r="161" spans="1:2" ht="33">
      <c r="A161" s="48"/>
      <c r="B161" s="49" t="s">
        <v>779</v>
      </c>
    </row>
    <row r="162" spans="1:2">
      <c r="A162" s="959" t="s">
        <v>780</v>
      </c>
      <c r="B162" s="960"/>
    </row>
    <row r="163" spans="1:2" ht="198">
      <c r="A163" s="48"/>
      <c r="B163" s="49" t="s">
        <v>2416</v>
      </c>
    </row>
    <row r="164" spans="1:2">
      <c r="A164" s="959" t="s">
        <v>781</v>
      </c>
      <c r="B164" s="960"/>
    </row>
    <row r="165" spans="1:2">
      <c r="A165" s="48"/>
      <c r="B165" s="49" t="s">
        <v>782</v>
      </c>
    </row>
    <row r="166" spans="1:2">
      <c r="A166" s="959" t="s">
        <v>2417</v>
      </c>
      <c r="B166" s="960"/>
    </row>
    <row r="167" spans="1:2" ht="115.5">
      <c r="A167" s="48"/>
      <c r="B167" s="49" t="s">
        <v>2418</v>
      </c>
    </row>
    <row r="168" spans="1:2">
      <c r="A168" s="959" t="s">
        <v>783</v>
      </c>
      <c r="B168" s="960"/>
    </row>
    <row r="169" spans="1:2" ht="66">
      <c r="A169" s="48"/>
      <c r="B169" s="49" t="s">
        <v>784</v>
      </c>
    </row>
    <row r="170" spans="1:2">
      <c r="A170" s="959" t="s">
        <v>785</v>
      </c>
      <c r="B170" s="960"/>
    </row>
    <row r="171" spans="1:2">
      <c r="A171" s="48"/>
      <c r="B171" s="49" t="s">
        <v>786</v>
      </c>
    </row>
    <row r="172" spans="1:2">
      <c r="A172" s="959" t="s">
        <v>2419</v>
      </c>
      <c r="B172" s="960"/>
    </row>
    <row r="173" spans="1:2">
      <c r="A173" s="959" t="s">
        <v>787</v>
      </c>
      <c r="B173" s="960"/>
    </row>
    <row r="174" spans="1:2" ht="33">
      <c r="A174" s="48"/>
      <c r="B174" s="49" t="s">
        <v>2420</v>
      </c>
    </row>
    <row r="175" spans="1:2">
      <c r="A175" s="959" t="s">
        <v>2421</v>
      </c>
      <c r="B175" s="960"/>
    </row>
    <row r="176" spans="1:2" ht="82.5">
      <c r="A176" s="48"/>
      <c r="B176" s="49" t="s">
        <v>2422</v>
      </c>
    </row>
    <row r="177" spans="1:2">
      <c r="A177" s="959" t="s">
        <v>2423</v>
      </c>
      <c r="B177" s="960"/>
    </row>
    <row r="178" spans="1:2">
      <c r="A178" s="959" t="s">
        <v>2424</v>
      </c>
      <c r="B178" s="960"/>
    </row>
    <row r="179" spans="1:2" ht="99">
      <c r="A179" s="48"/>
      <c r="B179" s="49" t="s">
        <v>2425</v>
      </c>
    </row>
    <row r="180" spans="1:2">
      <c r="A180" s="959" t="s">
        <v>2426</v>
      </c>
      <c r="B180" s="960"/>
    </row>
    <row r="181" spans="1:2" ht="33">
      <c r="A181" s="48"/>
      <c r="B181" s="49" t="s">
        <v>2427</v>
      </c>
    </row>
    <row r="182" spans="1:2">
      <c r="A182" s="959" t="s">
        <v>2428</v>
      </c>
      <c r="B182" s="960"/>
    </row>
    <row r="183" spans="1:2" ht="33">
      <c r="A183" s="48"/>
      <c r="B183" s="49" t="s">
        <v>2429</v>
      </c>
    </row>
    <row r="184" spans="1:2">
      <c r="A184" s="959" t="s">
        <v>2430</v>
      </c>
      <c r="B184" s="960"/>
    </row>
    <row r="185" spans="1:2">
      <c r="A185" s="959" t="s">
        <v>2431</v>
      </c>
      <c r="B185" s="960"/>
    </row>
    <row r="186" spans="1:2">
      <c r="A186" s="959" t="s">
        <v>2432</v>
      </c>
      <c r="B186" s="960"/>
    </row>
    <row r="187" spans="1:2">
      <c r="A187" s="959" t="s">
        <v>2433</v>
      </c>
      <c r="B187" s="960"/>
    </row>
    <row r="188" spans="1:2">
      <c r="A188" s="959" t="s">
        <v>788</v>
      </c>
      <c r="B188" s="960"/>
    </row>
    <row r="189" spans="1:2">
      <c r="A189" s="959" t="s">
        <v>789</v>
      </c>
      <c r="B189" s="960"/>
    </row>
    <row r="190" spans="1:2">
      <c r="A190" s="48"/>
      <c r="B190" s="49" t="s">
        <v>790</v>
      </c>
    </row>
    <row r="191" spans="1:2">
      <c r="A191" s="959" t="s">
        <v>2434</v>
      </c>
      <c r="B191" s="960"/>
    </row>
    <row r="192" spans="1:2">
      <c r="A192" s="959" t="s">
        <v>2435</v>
      </c>
      <c r="B192" s="960"/>
    </row>
    <row r="193" spans="1:2" ht="33">
      <c r="A193" s="48"/>
      <c r="B193" s="49" t="s">
        <v>2436</v>
      </c>
    </row>
    <row r="194" spans="1:2">
      <c r="A194" s="959" t="s">
        <v>791</v>
      </c>
      <c r="B194" s="960"/>
    </row>
    <row r="195" spans="1:2" ht="49.5">
      <c r="A195" s="48"/>
      <c r="B195" s="49" t="s">
        <v>792</v>
      </c>
    </row>
    <row r="196" spans="1:2">
      <c r="A196" s="959" t="s">
        <v>793</v>
      </c>
      <c r="B196" s="960"/>
    </row>
    <row r="197" spans="1:2">
      <c r="A197" s="959" t="s">
        <v>794</v>
      </c>
      <c r="B197" s="960"/>
    </row>
    <row r="198" spans="1:2" ht="33.75" thickBot="1">
      <c r="A198" s="776"/>
      <c r="B198" s="777" t="s">
        <v>2437</v>
      </c>
    </row>
    <row r="199" spans="1:2">
      <c r="A199" s="894"/>
      <c r="B199" s="894"/>
    </row>
    <row r="200" spans="1:2" ht="21">
      <c r="A200" s="954" t="s">
        <v>25</v>
      </c>
      <c r="B200" s="954"/>
    </row>
    <row r="201" spans="1:2" ht="21">
      <c r="A201" s="954" t="s">
        <v>24</v>
      </c>
      <c r="B201" s="954"/>
    </row>
    <row r="202" spans="1:2" ht="21">
      <c r="A202" s="955" t="s">
        <v>308</v>
      </c>
      <c r="B202" s="955"/>
    </row>
    <row r="203" spans="1:2" ht="17.25" thickBot="1">
      <c r="A203" s="956" t="s">
        <v>1527</v>
      </c>
      <c r="B203" s="956"/>
    </row>
    <row r="204" spans="1:2" ht="17.25" thickBot="1">
      <c r="A204" s="961" t="s">
        <v>309</v>
      </c>
      <c r="B204" s="962"/>
    </row>
    <row r="205" spans="1:2">
      <c r="A205" s="963" t="s">
        <v>719</v>
      </c>
      <c r="B205" s="964"/>
    </row>
    <row r="206" spans="1:2">
      <c r="A206" s="957" t="s">
        <v>345</v>
      </c>
      <c r="B206" s="958"/>
    </row>
    <row r="207" spans="1:2">
      <c r="A207" s="959" t="s">
        <v>2438</v>
      </c>
      <c r="B207" s="960"/>
    </row>
    <row r="208" spans="1:2">
      <c r="A208" s="959" t="s">
        <v>2439</v>
      </c>
      <c r="B208" s="960"/>
    </row>
    <row r="209" spans="1:2">
      <c r="A209" s="959" t="s">
        <v>795</v>
      </c>
      <c r="B209" s="960"/>
    </row>
    <row r="210" spans="1:2">
      <c r="A210" s="48"/>
      <c r="B210" s="49" t="s">
        <v>796</v>
      </c>
    </row>
    <row r="211" spans="1:2">
      <c r="A211" s="959" t="s">
        <v>797</v>
      </c>
      <c r="B211" s="960"/>
    </row>
    <row r="212" spans="1:2" ht="82.5">
      <c r="A212" s="48"/>
      <c r="B212" s="49" t="s">
        <v>798</v>
      </c>
    </row>
    <row r="213" spans="1:2">
      <c r="A213" s="959" t="s">
        <v>799</v>
      </c>
      <c r="B213" s="960"/>
    </row>
    <row r="214" spans="1:2">
      <c r="A214" s="48"/>
      <c r="B214" s="49" t="s">
        <v>800</v>
      </c>
    </row>
    <row r="215" spans="1:2">
      <c r="A215" s="959" t="s">
        <v>2440</v>
      </c>
      <c r="B215" s="960"/>
    </row>
    <row r="216" spans="1:2" ht="82.5">
      <c r="A216" s="48"/>
      <c r="B216" s="49" t="s">
        <v>2441</v>
      </c>
    </row>
    <row r="217" spans="1:2">
      <c r="A217" s="959" t="s">
        <v>2442</v>
      </c>
      <c r="B217" s="960"/>
    </row>
    <row r="218" spans="1:2" ht="132">
      <c r="A218" s="48"/>
      <c r="B218" s="49" t="s">
        <v>2443</v>
      </c>
    </row>
    <row r="219" spans="1:2">
      <c r="A219" s="959" t="s">
        <v>801</v>
      </c>
      <c r="B219" s="960"/>
    </row>
    <row r="220" spans="1:2">
      <c r="A220" s="959" t="s">
        <v>802</v>
      </c>
      <c r="B220" s="960"/>
    </row>
    <row r="221" spans="1:2">
      <c r="A221" s="48"/>
      <c r="B221" s="49" t="s">
        <v>803</v>
      </c>
    </row>
    <row r="222" spans="1:2">
      <c r="A222" s="959" t="s">
        <v>804</v>
      </c>
      <c r="B222" s="960"/>
    </row>
    <row r="223" spans="1:2">
      <c r="A223" s="959" t="s">
        <v>805</v>
      </c>
      <c r="B223" s="960"/>
    </row>
    <row r="224" spans="1:2">
      <c r="A224" s="48"/>
      <c r="B224" s="49" t="s">
        <v>806</v>
      </c>
    </row>
    <row r="225" spans="1:2">
      <c r="A225" s="959" t="s">
        <v>807</v>
      </c>
      <c r="B225" s="960"/>
    </row>
    <row r="226" spans="1:2">
      <c r="A226" s="48"/>
      <c r="B226" s="49" t="s">
        <v>808</v>
      </c>
    </row>
    <row r="227" spans="1:2">
      <c r="A227" s="959" t="s">
        <v>809</v>
      </c>
      <c r="B227" s="960"/>
    </row>
    <row r="228" spans="1:2" ht="33">
      <c r="A228" s="48"/>
      <c r="B228" s="49" t="s">
        <v>2444</v>
      </c>
    </row>
    <row r="229" spans="1:2">
      <c r="A229" s="959" t="s">
        <v>810</v>
      </c>
      <c r="B229" s="960"/>
    </row>
    <row r="230" spans="1:2">
      <c r="A230" s="959" t="s">
        <v>811</v>
      </c>
      <c r="B230" s="960"/>
    </row>
    <row r="231" spans="1:2">
      <c r="A231" s="959" t="s">
        <v>812</v>
      </c>
      <c r="B231" s="960"/>
    </row>
    <row r="232" spans="1:2" ht="17.25" thickBot="1">
      <c r="A232" s="965" t="s">
        <v>813</v>
      </c>
      <c r="B232" s="966"/>
    </row>
    <row r="233" spans="1:2">
      <c r="A233" s="894"/>
      <c r="B233" s="894"/>
    </row>
    <row r="234" spans="1:2" ht="21">
      <c r="A234" s="954" t="s">
        <v>25</v>
      </c>
      <c r="B234" s="954"/>
    </row>
    <row r="235" spans="1:2" ht="21">
      <c r="A235" s="954" t="s">
        <v>24</v>
      </c>
      <c r="B235" s="954"/>
    </row>
    <row r="236" spans="1:2" ht="21">
      <c r="A236" s="955" t="s">
        <v>308</v>
      </c>
      <c r="B236" s="955"/>
    </row>
    <row r="237" spans="1:2" ht="17.25" thickBot="1">
      <c r="A237" s="956" t="s">
        <v>1527</v>
      </c>
      <c r="B237" s="956"/>
    </row>
    <row r="238" spans="1:2" ht="17.25" thickBot="1">
      <c r="A238" s="961" t="s">
        <v>309</v>
      </c>
      <c r="B238" s="962"/>
    </row>
    <row r="239" spans="1:2">
      <c r="A239" s="963" t="s">
        <v>719</v>
      </c>
      <c r="B239" s="964"/>
    </row>
    <row r="240" spans="1:2">
      <c r="A240" s="957" t="s">
        <v>345</v>
      </c>
      <c r="B240" s="958"/>
    </row>
    <row r="241" spans="1:2">
      <c r="A241" s="959" t="s">
        <v>814</v>
      </c>
      <c r="B241" s="960"/>
    </row>
    <row r="242" spans="1:2">
      <c r="A242" s="959" t="s">
        <v>815</v>
      </c>
      <c r="B242" s="960"/>
    </row>
    <row r="243" spans="1:2">
      <c r="A243" s="959" t="s">
        <v>816</v>
      </c>
      <c r="B243" s="960"/>
    </row>
    <row r="244" spans="1:2" ht="50.25" thickBot="1">
      <c r="A244" s="776"/>
      <c r="B244" s="777" t="s">
        <v>817</v>
      </c>
    </row>
    <row r="245" spans="1:2">
      <c r="A245" s="894"/>
      <c r="B245" s="894"/>
    </row>
    <row r="246" spans="1:2" ht="21">
      <c r="A246" s="954" t="s">
        <v>25</v>
      </c>
      <c r="B246" s="954"/>
    </row>
    <row r="247" spans="1:2" ht="21">
      <c r="A247" s="954" t="s">
        <v>24</v>
      </c>
      <c r="B247" s="954"/>
    </row>
    <row r="248" spans="1:2" ht="21">
      <c r="A248" s="955" t="s">
        <v>308</v>
      </c>
      <c r="B248" s="955"/>
    </row>
    <row r="249" spans="1:2" ht="17.25" thickBot="1">
      <c r="A249" s="956" t="s">
        <v>1527</v>
      </c>
      <c r="B249" s="956"/>
    </row>
    <row r="250" spans="1:2" ht="17.25" thickBot="1">
      <c r="A250" s="961" t="s">
        <v>309</v>
      </c>
      <c r="B250" s="962"/>
    </row>
    <row r="251" spans="1:2">
      <c r="A251" s="963" t="s">
        <v>719</v>
      </c>
      <c r="B251" s="964"/>
    </row>
    <row r="252" spans="1:2">
      <c r="A252" s="957" t="s">
        <v>345</v>
      </c>
      <c r="B252" s="958"/>
    </row>
    <row r="253" spans="1:2">
      <c r="A253" s="959" t="s">
        <v>3592</v>
      </c>
      <c r="B253" s="960"/>
    </row>
    <row r="254" spans="1:2">
      <c r="A254" s="959" t="s">
        <v>3593</v>
      </c>
      <c r="B254" s="960"/>
    </row>
    <row r="255" spans="1:2">
      <c r="A255" s="959" t="s">
        <v>1042</v>
      </c>
      <c r="B255" s="960"/>
    </row>
    <row r="256" spans="1:2">
      <c r="A256" s="48"/>
      <c r="B256" s="49" t="s">
        <v>2445</v>
      </c>
    </row>
    <row r="257" spans="1:2">
      <c r="A257" s="959" t="s">
        <v>2446</v>
      </c>
      <c r="B257" s="960"/>
    </row>
    <row r="258" spans="1:2">
      <c r="A258" s="48"/>
      <c r="B258" s="49" t="s">
        <v>2447</v>
      </c>
    </row>
    <row r="259" spans="1:2">
      <c r="A259" s="959" t="s">
        <v>3594</v>
      </c>
      <c r="B259" s="960"/>
    </row>
    <row r="260" spans="1:2" ht="49.5">
      <c r="A260" s="48"/>
      <c r="B260" s="49" t="s">
        <v>3595</v>
      </c>
    </row>
    <row r="261" spans="1:2">
      <c r="A261" s="959" t="s">
        <v>2448</v>
      </c>
      <c r="B261" s="960"/>
    </row>
    <row r="262" spans="1:2">
      <c r="A262" s="48"/>
      <c r="B262" s="49" t="s">
        <v>3596</v>
      </c>
    </row>
    <row r="263" spans="1:2">
      <c r="A263" s="959" t="s">
        <v>2449</v>
      </c>
      <c r="B263" s="960"/>
    </row>
    <row r="264" spans="1:2">
      <c r="A264" s="959" t="s">
        <v>903</v>
      </c>
      <c r="B264" s="960"/>
    </row>
    <row r="265" spans="1:2">
      <c r="A265" s="48"/>
      <c r="B265" s="49" t="s">
        <v>2450</v>
      </c>
    </row>
    <row r="266" spans="1:2">
      <c r="A266" s="959" t="s">
        <v>2451</v>
      </c>
      <c r="B266" s="960"/>
    </row>
    <row r="267" spans="1:2" ht="17.25" thickBot="1">
      <c r="A267" s="776"/>
      <c r="B267" s="777" t="s">
        <v>2452</v>
      </c>
    </row>
    <row r="268" spans="1:2">
      <c r="A268" s="894"/>
      <c r="B268" s="894"/>
    </row>
    <row r="269" spans="1:2" ht="21">
      <c r="A269" s="954" t="s">
        <v>25</v>
      </c>
      <c r="B269" s="954"/>
    </row>
    <row r="270" spans="1:2" ht="21">
      <c r="A270" s="954" t="s">
        <v>24</v>
      </c>
      <c r="B270" s="954"/>
    </row>
    <row r="271" spans="1:2" ht="21">
      <c r="A271" s="955" t="s">
        <v>308</v>
      </c>
      <c r="B271" s="955"/>
    </row>
    <row r="272" spans="1:2" ht="17.25" thickBot="1">
      <c r="A272" s="956" t="s">
        <v>1527</v>
      </c>
      <c r="B272" s="956"/>
    </row>
    <row r="273" spans="1:2" ht="17.25" thickBot="1">
      <c r="A273" s="961" t="s">
        <v>309</v>
      </c>
      <c r="B273" s="962"/>
    </row>
    <row r="274" spans="1:2">
      <c r="A274" s="963" t="s">
        <v>719</v>
      </c>
      <c r="B274" s="964"/>
    </row>
    <row r="275" spans="1:2">
      <c r="A275" s="957" t="s">
        <v>345</v>
      </c>
      <c r="B275" s="958"/>
    </row>
    <row r="276" spans="1:2">
      <c r="A276" s="959" t="s">
        <v>2453</v>
      </c>
      <c r="B276" s="960"/>
    </row>
    <row r="277" spans="1:2">
      <c r="A277" s="959" t="s">
        <v>2454</v>
      </c>
      <c r="B277" s="960"/>
    </row>
    <row r="278" spans="1:2">
      <c r="A278" s="959" t="s">
        <v>2455</v>
      </c>
      <c r="B278" s="960"/>
    </row>
    <row r="279" spans="1:2" ht="99">
      <c r="A279" s="48"/>
      <c r="B279" s="49" t="s">
        <v>2456</v>
      </c>
    </row>
    <row r="280" spans="1:2">
      <c r="A280" s="959" t="s">
        <v>2457</v>
      </c>
      <c r="B280" s="960"/>
    </row>
    <row r="281" spans="1:2" ht="49.5">
      <c r="A281" s="48"/>
      <c r="B281" s="49" t="s">
        <v>2458</v>
      </c>
    </row>
    <row r="282" spans="1:2">
      <c r="A282" s="959" t="s">
        <v>2459</v>
      </c>
      <c r="B282" s="960"/>
    </row>
    <row r="283" spans="1:2" ht="82.5">
      <c r="A283" s="48"/>
      <c r="B283" s="49" t="s">
        <v>2460</v>
      </c>
    </row>
    <row r="284" spans="1:2">
      <c r="A284" s="959" t="s">
        <v>818</v>
      </c>
      <c r="B284" s="960"/>
    </row>
    <row r="285" spans="1:2" ht="49.5">
      <c r="A285" s="48"/>
      <c r="B285" s="49" t="s">
        <v>2461</v>
      </c>
    </row>
    <row r="286" spans="1:2">
      <c r="A286" s="959" t="s">
        <v>2462</v>
      </c>
      <c r="B286" s="960"/>
    </row>
    <row r="287" spans="1:2" ht="280.5">
      <c r="A287" s="48"/>
      <c r="B287" s="49" t="s">
        <v>2463</v>
      </c>
    </row>
    <row r="288" spans="1:2">
      <c r="A288" s="959" t="s">
        <v>2464</v>
      </c>
      <c r="B288" s="960"/>
    </row>
    <row r="289" spans="1:2" ht="33">
      <c r="A289" s="48"/>
      <c r="B289" s="49" t="s">
        <v>2465</v>
      </c>
    </row>
    <row r="290" spans="1:2">
      <c r="A290" s="959" t="s">
        <v>2466</v>
      </c>
      <c r="B290" s="960"/>
    </row>
    <row r="291" spans="1:2">
      <c r="A291" s="959" t="s">
        <v>2467</v>
      </c>
      <c r="B291" s="960"/>
    </row>
    <row r="292" spans="1:2">
      <c r="A292" s="48"/>
      <c r="B292" s="49" t="s">
        <v>2468</v>
      </c>
    </row>
    <row r="293" spans="1:2">
      <c r="A293" s="959" t="s">
        <v>2469</v>
      </c>
      <c r="B293" s="960"/>
    </row>
    <row r="294" spans="1:2">
      <c r="A294" s="48"/>
      <c r="B294" s="49" t="s">
        <v>2470</v>
      </c>
    </row>
    <row r="295" spans="1:2">
      <c r="A295" s="959" t="s">
        <v>2471</v>
      </c>
      <c r="B295" s="960"/>
    </row>
    <row r="296" spans="1:2">
      <c r="A296" s="959" t="s">
        <v>819</v>
      </c>
      <c r="B296" s="960"/>
    </row>
    <row r="297" spans="1:2">
      <c r="A297" s="48"/>
      <c r="B297" s="49" t="s">
        <v>820</v>
      </c>
    </row>
    <row r="298" spans="1:2">
      <c r="A298" s="959" t="s">
        <v>2472</v>
      </c>
      <c r="B298" s="960"/>
    </row>
    <row r="299" spans="1:2">
      <c r="A299" s="48"/>
      <c r="B299" s="49" t="s">
        <v>2473</v>
      </c>
    </row>
    <row r="300" spans="1:2">
      <c r="A300" s="959" t="s">
        <v>2474</v>
      </c>
      <c r="B300" s="960"/>
    </row>
    <row r="301" spans="1:2">
      <c r="A301" s="959" t="s">
        <v>2475</v>
      </c>
      <c r="B301" s="960"/>
    </row>
    <row r="302" spans="1:2" ht="82.5">
      <c r="A302" s="48"/>
      <c r="B302" s="49" t="s">
        <v>2476</v>
      </c>
    </row>
    <row r="303" spans="1:2">
      <c r="A303" s="959" t="s">
        <v>821</v>
      </c>
      <c r="B303" s="960"/>
    </row>
    <row r="304" spans="1:2" ht="17.25" thickBot="1">
      <c r="A304" s="776"/>
      <c r="B304" s="777" t="s">
        <v>822</v>
      </c>
    </row>
    <row r="305" spans="1:2">
      <c r="A305" s="894"/>
      <c r="B305" s="894"/>
    </row>
    <row r="306" spans="1:2" ht="21">
      <c r="A306" s="954" t="s">
        <v>25</v>
      </c>
      <c r="B306" s="954"/>
    </row>
    <row r="307" spans="1:2" ht="21">
      <c r="A307" s="954" t="s">
        <v>24</v>
      </c>
      <c r="B307" s="954"/>
    </row>
    <row r="308" spans="1:2" ht="21">
      <c r="A308" s="955" t="s">
        <v>308</v>
      </c>
      <c r="B308" s="955"/>
    </row>
    <row r="309" spans="1:2" ht="17.25" thickBot="1">
      <c r="A309" s="956" t="s">
        <v>1527</v>
      </c>
      <c r="B309" s="956"/>
    </row>
    <row r="310" spans="1:2" ht="17.25" thickBot="1">
      <c r="A310" s="961" t="s">
        <v>309</v>
      </c>
      <c r="B310" s="962"/>
    </row>
    <row r="311" spans="1:2">
      <c r="A311" s="963" t="s">
        <v>719</v>
      </c>
      <c r="B311" s="964"/>
    </row>
    <row r="312" spans="1:2">
      <c r="A312" s="957" t="s">
        <v>345</v>
      </c>
      <c r="B312" s="958"/>
    </row>
    <row r="313" spans="1:2">
      <c r="A313" s="959" t="s">
        <v>2477</v>
      </c>
      <c r="B313" s="960"/>
    </row>
    <row r="314" spans="1:2">
      <c r="A314" s="959" t="s">
        <v>2478</v>
      </c>
      <c r="B314" s="960"/>
    </row>
    <row r="315" spans="1:2">
      <c r="A315" s="959" t="s">
        <v>2479</v>
      </c>
      <c r="B315" s="960"/>
    </row>
    <row r="316" spans="1:2" ht="17.25" thickBot="1">
      <c r="A316" s="776"/>
      <c r="B316" s="777" t="s">
        <v>2480</v>
      </c>
    </row>
    <row r="317" spans="1:2">
      <c r="A317" s="894"/>
      <c r="B317" s="894"/>
    </row>
    <row r="318" spans="1:2" ht="21">
      <c r="A318" s="954" t="s">
        <v>25</v>
      </c>
      <c r="B318" s="954"/>
    </row>
    <row r="319" spans="1:2" ht="21">
      <c r="A319" s="954" t="s">
        <v>24</v>
      </c>
      <c r="B319" s="954"/>
    </row>
    <row r="320" spans="1:2" ht="21">
      <c r="A320" s="955" t="s">
        <v>308</v>
      </c>
      <c r="B320" s="955"/>
    </row>
    <row r="321" spans="1:2" ht="17.25" thickBot="1">
      <c r="A321" s="956" t="s">
        <v>1527</v>
      </c>
      <c r="B321" s="956"/>
    </row>
    <row r="322" spans="1:2" ht="17.25" thickBot="1">
      <c r="A322" s="961" t="s">
        <v>309</v>
      </c>
      <c r="B322" s="962"/>
    </row>
    <row r="323" spans="1:2">
      <c r="A323" s="963" t="s">
        <v>719</v>
      </c>
      <c r="B323" s="964"/>
    </row>
    <row r="324" spans="1:2">
      <c r="A324" s="957" t="s">
        <v>345</v>
      </c>
      <c r="B324" s="958"/>
    </row>
    <row r="325" spans="1:2">
      <c r="A325" s="959" t="s">
        <v>2481</v>
      </c>
      <c r="B325" s="960"/>
    </row>
    <row r="326" spans="1:2">
      <c r="A326" s="959" t="s">
        <v>2482</v>
      </c>
      <c r="B326" s="960"/>
    </row>
    <row r="327" spans="1:2">
      <c r="A327" s="959" t="s">
        <v>823</v>
      </c>
      <c r="B327" s="960"/>
    </row>
    <row r="328" spans="1:2">
      <c r="A328" s="48"/>
      <c r="B328" s="49" t="s">
        <v>824</v>
      </c>
    </row>
    <row r="329" spans="1:2">
      <c r="A329" s="959" t="s">
        <v>2483</v>
      </c>
      <c r="B329" s="960"/>
    </row>
    <row r="330" spans="1:2" ht="330.75" thickBot="1">
      <c r="A330" s="776"/>
      <c r="B330" s="777" t="s">
        <v>2484</v>
      </c>
    </row>
    <row r="331" spans="1:2">
      <c r="A331" s="894"/>
      <c r="B331" s="894"/>
    </row>
  </sheetData>
  <mergeCells count="237">
    <mergeCell ref="A327:B327"/>
    <mergeCell ref="A329:B329"/>
    <mergeCell ref="A331:B331"/>
    <mergeCell ref="A321:B321"/>
    <mergeCell ref="A322:B322"/>
    <mergeCell ref="A323:B323"/>
    <mergeCell ref="A324:B324"/>
    <mergeCell ref="A325:B325"/>
    <mergeCell ref="A326:B326"/>
    <mergeCell ref="A314:B314"/>
    <mergeCell ref="A315:B315"/>
    <mergeCell ref="A317:B317"/>
    <mergeCell ref="A318:B318"/>
    <mergeCell ref="A319:B319"/>
    <mergeCell ref="A320:B320"/>
    <mergeCell ref="A308:B308"/>
    <mergeCell ref="A309:B309"/>
    <mergeCell ref="A310:B310"/>
    <mergeCell ref="A311:B311"/>
    <mergeCell ref="A312:B312"/>
    <mergeCell ref="A313:B313"/>
    <mergeCell ref="A300:B300"/>
    <mergeCell ref="A301:B301"/>
    <mergeCell ref="A303:B303"/>
    <mergeCell ref="A305:B305"/>
    <mergeCell ref="A306:B306"/>
    <mergeCell ref="A307:B307"/>
    <mergeCell ref="A290:B290"/>
    <mergeCell ref="A291:B291"/>
    <mergeCell ref="A293:B293"/>
    <mergeCell ref="A295:B295"/>
    <mergeCell ref="A296:B296"/>
    <mergeCell ref="A298:B298"/>
    <mergeCell ref="A278:B278"/>
    <mergeCell ref="A280:B280"/>
    <mergeCell ref="A282:B282"/>
    <mergeCell ref="A284:B284"/>
    <mergeCell ref="A286:B286"/>
    <mergeCell ref="A288:B288"/>
    <mergeCell ref="A272:B272"/>
    <mergeCell ref="A273:B273"/>
    <mergeCell ref="A274:B274"/>
    <mergeCell ref="A275:B275"/>
    <mergeCell ref="A276:B276"/>
    <mergeCell ref="A277:B277"/>
    <mergeCell ref="A264:B264"/>
    <mergeCell ref="A266:B266"/>
    <mergeCell ref="A268:B268"/>
    <mergeCell ref="A269:B269"/>
    <mergeCell ref="A270:B270"/>
    <mergeCell ref="A271:B271"/>
    <mergeCell ref="A254:B254"/>
    <mergeCell ref="A255:B255"/>
    <mergeCell ref="A257:B257"/>
    <mergeCell ref="A259:B259"/>
    <mergeCell ref="A261:B261"/>
    <mergeCell ref="A263:B263"/>
    <mergeCell ref="A248:B248"/>
    <mergeCell ref="A249:B249"/>
    <mergeCell ref="A250:B250"/>
    <mergeCell ref="A251:B251"/>
    <mergeCell ref="A252:B252"/>
    <mergeCell ref="A253:B253"/>
    <mergeCell ref="A241:B241"/>
    <mergeCell ref="A242:B242"/>
    <mergeCell ref="A243:B243"/>
    <mergeCell ref="A245:B245"/>
    <mergeCell ref="A246:B246"/>
    <mergeCell ref="A247:B247"/>
    <mergeCell ref="A235:B235"/>
    <mergeCell ref="A236:B236"/>
    <mergeCell ref="A237:B237"/>
    <mergeCell ref="A238:B238"/>
    <mergeCell ref="A239:B239"/>
    <mergeCell ref="A240:B240"/>
    <mergeCell ref="A229:B229"/>
    <mergeCell ref="A230:B230"/>
    <mergeCell ref="A231:B231"/>
    <mergeCell ref="A232:B232"/>
    <mergeCell ref="A233:B233"/>
    <mergeCell ref="A234:B234"/>
    <mergeCell ref="A219:B219"/>
    <mergeCell ref="A220:B220"/>
    <mergeCell ref="A222:B222"/>
    <mergeCell ref="A223:B223"/>
    <mergeCell ref="A225:B225"/>
    <mergeCell ref="A227:B227"/>
    <mergeCell ref="A208:B208"/>
    <mergeCell ref="A209:B209"/>
    <mergeCell ref="A211:B211"/>
    <mergeCell ref="A213:B213"/>
    <mergeCell ref="A215:B215"/>
    <mergeCell ref="A217:B217"/>
    <mergeCell ref="A202:B202"/>
    <mergeCell ref="A203:B203"/>
    <mergeCell ref="A204:B204"/>
    <mergeCell ref="A205:B205"/>
    <mergeCell ref="A206:B206"/>
    <mergeCell ref="A207:B207"/>
    <mergeCell ref="A194:B194"/>
    <mergeCell ref="A196:B196"/>
    <mergeCell ref="A197:B197"/>
    <mergeCell ref="A199:B199"/>
    <mergeCell ref="A200:B200"/>
    <mergeCell ref="A201:B201"/>
    <mergeCell ref="A186:B186"/>
    <mergeCell ref="A187:B187"/>
    <mergeCell ref="A188:B188"/>
    <mergeCell ref="A189:B189"/>
    <mergeCell ref="A191:B191"/>
    <mergeCell ref="A192:B192"/>
    <mergeCell ref="A177:B177"/>
    <mergeCell ref="A178:B178"/>
    <mergeCell ref="A180:B180"/>
    <mergeCell ref="A182:B182"/>
    <mergeCell ref="A184:B184"/>
    <mergeCell ref="A185:B185"/>
    <mergeCell ref="A166:B166"/>
    <mergeCell ref="A168:B168"/>
    <mergeCell ref="A170:B170"/>
    <mergeCell ref="A172:B172"/>
    <mergeCell ref="A173:B173"/>
    <mergeCell ref="A175:B175"/>
    <mergeCell ref="A154:B154"/>
    <mergeCell ref="A156:B156"/>
    <mergeCell ref="A158:B158"/>
    <mergeCell ref="A160:B160"/>
    <mergeCell ref="A162:B162"/>
    <mergeCell ref="A164:B164"/>
    <mergeCell ref="A143:B143"/>
    <mergeCell ref="A145:B145"/>
    <mergeCell ref="A147:B147"/>
    <mergeCell ref="A149:B149"/>
    <mergeCell ref="A151:B151"/>
    <mergeCell ref="A153:B153"/>
    <mergeCell ref="A137:B137"/>
    <mergeCell ref="A138:B138"/>
    <mergeCell ref="A139:B139"/>
    <mergeCell ref="A140:B140"/>
    <mergeCell ref="A141:B141"/>
    <mergeCell ref="A142:B142"/>
    <mergeCell ref="A130:B130"/>
    <mergeCell ref="A131:B131"/>
    <mergeCell ref="A133:B133"/>
    <mergeCell ref="A134:B134"/>
    <mergeCell ref="A135:B135"/>
    <mergeCell ref="A136:B136"/>
    <mergeCell ref="A123:B123"/>
    <mergeCell ref="A125:B125"/>
    <mergeCell ref="A126:B126"/>
    <mergeCell ref="A127:B127"/>
    <mergeCell ref="A128:B128"/>
    <mergeCell ref="A129:B129"/>
    <mergeCell ref="A112:B112"/>
    <mergeCell ref="A114:B114"/>
    <mergeCell ref="A116:B116"/>
    <mergeCell ref="A118:B118"/>
    <mergeCell ref="A120:B120"/>
    <mergeCell ref="A121:B121"/>
    <mergeCell ref="A104:B104"/>
    <mergeCell ref="A105:B105"/>
    <mergeCell ref="A106:B106"/>
    <mergeCell ref="A107:B107"/>
    <mergeCell ref="A108:B108"/>
    <mergeCell ref="A110:B110"/>
    <mergeCell ref="A98:B98"/>
    <mergeCell ref="A99:B99"/>
    <mergeCell ref="A100:B100"/>
    <mergeCell ref="A101:B101"/>
    <mergeCell ref="A102:B102"/>
    <mergeCell ref="A103:B103"/>
    <mergeCell ref="A88:B88"/>
    <mergeCell ref="A90:B90"/>
    <mergeCell ref="A92:B92"/>
    <mergeCell ref="A93:B93"/>
    <mergeCell ref="A95:B95"/>
    <mergeCell ref="A96:B96"/>
    <mergeCell ref="A81:B81"/>
    <mergeCell ref="A82:B82"/>
    <mergeCell ref="A83:B83"/>
    <mergeCell ref="A84:B84"/>
    <mergeCell ref="A85:B85"/>
    <mergeCell ref="A86:B86"/>
    <mergeCell ref="A71:B71"/>
    <mergeCell ref="A72:B72"/>
    <mergeCell ref="A74:B74"/>
    <mergeCell ref="A76:B76"/>
    <mergeCell ref="A77:B77"/>
    <mergeCell ref="A79:B79"/>
    <mergeCell ref="A59:B59"/>
    <mergeCell ref="A61:B61"/>
    <mergeCell ref="A63:B63"/>
    <mergeCell ref="A65:B65"/>
    <mergeCell ref="A67:B67"/>
    <mergeCell ref="A69:B69"/>
    <mergeCell ref="A52:B52"/>
    <mergeCell ref="A53:B53"/>
    <mergeCell ref="A54:B54"/>
    <mergeCell ref="A55:B55"/>
    <mergeCell ref="A56:B56"/>
    <mergeCell ref="A58:B58"/>
    <mergeCell ref="A45:B45"/>
    <mergeCell ref="A46:B46"/>
    <mergeCell ref="A48:B48"/>
    <mergeCell ref="A49:B49"/>
    <mergeCell ref="A50:B50"/>
    <mergeCell ref="A51:B51"/>
    <mergeCell ref="A36:B36"/>
    <mergeCell ref="A37:B37"/>
    <mergeCell ref="A38:B38"/>
    <mergeCell ref="A40:B40"/>
    <mergeCell ref="A42:B42"/>
    <mergeCell ref="A43:B43"/>
    <mergeCell ref="A28:B28"/>
    <mergeCell ref="A30:B30"/>
    <mergeCell ref="A32:B32"/>
    <mergeCell ref="A33:B33"/>
    <mergeCell ref="A34:B34"/>
    <mergeCell ref="A35:B35"/>
    <mergeCell ref="A17:B17"/>
    <mergeCell ref="A19:B19"/>
    <mergeCell ref="A21:B21"/>
    <mergeCell ref="A23:B23"/>
    <mergeCell ref="A25:B25"/>
    <mergeCell ref="A26:B26"/>
    <mergeCell ref="A7:B7"/>
    <mergeCell ref="A8:B8"/>
    <mergeCell ref="A10:B10"/>
    <mergeCell ref="A11:B11"/>
    <mergeCell ref="A13:B13"/>
    <mergeCell ref="A15:B15"/>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9" manualBreakCount="9">
    <brk id="48" max="16383" man="1"/>
    <brk id="98" max="16383" man="1"/>
    <brk id="133" max="16383" man="1"/>
    <brk id="199" max="16383" man="1"/>
    <brk id="233" max="16383" man="1"/>
    <brk id="245" max="16383" man="1"/>
    <brk id="268" max="16383" man="1"/>
    <brk id="305" max="16383" man="1"/>
    <brk id="317"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94"/>
  <sheetViews>
    <sheetView workbookViewId="0">
      <selection activeCell="H105" sqref="H105"/>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c r="B7" s="511"/>
      <c r="C7" s="647" t="s">
        <v>223</v>
      </c>
      <c r="D7" s="648"/>
    </row>
    <row r="8" spans="1:4">
      <c r="A8" s="649">
        <v>1388855</v>
      </c>
      <c r="B8" s="513">
        <v>1397694</v>
      </c>
      <c r="C8" s="650" t="s">
        <v>435</v>
      </c>
      <c r="D8" s="651">
        <v>1407965</v>
      </c>
    </row>
    <row r="9" spans="1:4">
      <c r="A9" s="649">
        <v>1094656</v>
      </c>
      <c r="B9" s="513">
        <v>1083000</v>
      </c>
      <c r="C9" s="650" t="s">
        <v>436</v>
      </c>
      <c r="D9" s="651">
        <v>1091366</v>
      </c>
    </row>
    <row r="10" spans="1:4">
      <c r="A10" s="652">
        <v>1094656</v>
      </c>
      <c r="B10" s="515">
        <v>1083000</v>
      </c>
      <c r="C10" s="639" t="s">
        <v>825</v>
      </c>
      <c r="D10" s="547">
        <v>1091366</v>
      </c>
    </row>
    <row r="11" spans="1:4">
      <c r="A11" s="652">
        <v>4414</v>
      </c>
      <c r="B11" s="515">
        <v>8071</v>
      </c>
      <c r="C11" s="639" t="s">
        <v>254</v>
      </c>
      <c r="D11" s="547">
        <v>8071</v>
      </c>
    </row>
    <row r="12" spans="1:4">
      <c r="A12" s="652">
        <v>1</v>
      </c>
      <c r="B12" s="515">
        <v>7</v>
      </c>
      <c r="C12" s="639" t="s">
        <v>256</v>
      </c>
      <c r="D12" s="547">
        <v>7</v>
      </c>
    </row>
    <row r="13" spans="1:4">
      <c r="A13" s="652">
        <v>0</v>
      </c>
      <c r="B13" s="515">
        <v>22</v>
      </c>
      <c r="C13" s="639" t="s">
        <v>258</v>
      </c>
      <c r="D13" s="547">
        <v>22</v>
      </c>
    </row>
    <row r="14" spans="1:4">
      <c r="A14" s="652">
        <v>2303</v>
      </c>
      <c r="B14" s="515">
        <v>4262</v>
      </c>
      <c r="C14" s="639" t="s">
        <v>289</v>
      </c>
      <c r="D14" s="547">
        <v>4262</v>
      </c>
    </row>
    <row r="15" spans="1:4">
      <c r="A15" s="652">
        <v>2111</v>
      </c>
      <c r="B15" s="515">
        <v>3780</v>
      </c>
      <c r="C15" s="639" t="s">
        <v>261</v>
      </c>
      <c r="D15" s="547">
        <v>3780</v>
      </c>
    </row>
    <row r="16" spans="1:4">
      <c r="A16" s="652">
        <v>45</v>
      </c>
      <c r="B16" s="515">
        <v>24</v>
      </c>
      <c r="C16" s="639" t="s">
        <v>263</v>
      </c>
      <c r="D16" s="547">
        <v>24</v>
      </c>
    </row>
    <row r="17" spans="1:4">
      <c r="A17" s="652">
        <v>45</v>
      </c>
      <c r="B17" s="515">
        <v>24</v>
      </c>
      <c r="C17" s="639" t="s">
        <v>265</v>
      </c>
      <c r="D17" s="547">
        <v>24</v>
      </c>
    </row>
    <row r="18" spans="1:4">
      <c r="A18" s="652">
        <v>1003357</v>
      </c>
      <c r="B18" s="515">
        <v>992000</v>
      </c>
      <c r="C18" s="639" t="s">
        <v>271</v>
      </c>
      <c r="D18" s="547">
        <v>1003441</v>
      </c>
    </row>
    <row r="19" spans="1:4">
      <c r="A19" s="652">
        <v>653254</v>
      </c>
      <c r="B19" s="515">
        <v>630000</v>
      </c>
      <c r="C19" s="639" t="s">
        <v>272</v>
      </c>
      <c r="D19" s="547">
        <v>649742</v>
      </c>
    </row>
    <row r="20" spans="1:4">
      <c r="A20" s="652">
        <v>119004</v>
      </c>
      <c r="B20" s="515">
        <v>120000</v>
      </c>
      <c r="C20" s="639" t="s">
        <v>273</v>
      </c>
      <c r="D20" s="547">
        <v>119018</v>
      </c>
    </row>
    <row r="21" spans="1:4">
      <c r="A21" s="652">
        <v>133191</v>
      </c>
      <c r="B21" s="515">
        <v>150000</v>
      </c>
      <c r="C21" s="639" t="s">
        <v>274</v>
      </c>
      <c r="D21" s="547">
        <v>137862</v>
      </c>
    </row>
    <row r="22" spans="1:4">
      <c r="A22" s="652">
        <v>45428</v>
      </c>
      <c r="B22" s="515">
        <v>33000</v>
      </c>
      <c r="C22" s="639" t="s">
        <v>275</v>
      </c>
      <c r="D22" s="547">
        <v>45359</v>
      </c>
    </row>
    <row r="23" spans="1:4">
      <c r="A23" s="652">
        <v>52479</v>
      </c>
      <c r="B23" s="515">
        <v>59000</v>
      </c>
      <c r="C23" s="639" t="s">
        <v>276</v>
      </c>
      <c r="D23" s="547">
        <v>51460</v>
      </c>
    </row>
    <row r="24" spans="1:4">
      <c r="A24" s="652">
        <v>61341</v>
      </c>
      <c r="B24" s="515">
        <v>70500</v>
      </c>
      <c r="C24" s="639" t="s">
        <v>279</v>
      </c>
      <c r="D24" s="547">
        <v>71258</v>
      </c>
    </row>
    <row r="25" spans="1:4">
      <c r="A25" s="652">
        <v>61229</v>
      </c>
      <c r="B25" s="515">
        <v>70500</v>
      </c>
      <c r="C25" s="639" t="s">
        <v>290</v>
      </c>
      <c r="D25" s="547">
        <v>71258</v>
      </c>
    </row>
    <row r="26" spans="1:4">
      <c r="A26" s="652">
        <v>112</v>
      </c>
      <c r="B26" s="515">
        <v>0</v>
      </c>
      <c r="C26" s="639" t="s">
        <v>282</v>
      </c>
      <c r="D26" s="547">
        <v>0</v>
      </c>
    </row>
    <row r="27" spans="1:4">
      <c r="A27" s="652">
        <v>25499</v>
      </c>
      <c r="B27" s="515">
        <v>12405</v>
      </c>
      <c r="C27" s="639" t="s">
        <v>305</v>
      </c>
      <c r="D27" s="547">
        <v>8572</v>
      </c>
    </row>
    <row r="28" spans="1:4" ht="17.25" thickBot="1">
      <c r="A28" s="653">
        <v>25499</v>
      </c>
      <c r="B28" s="549">
        <v>12405</v>
      </c>
      <c r="C28" s="641" t="s">
        <v>306</v>
      </c>
      <c r="D28" s="550">
        <v>8572</v>
      </c>
    </row>
    <row r="29" spans="1:4" ht="21">
      <c r="A29" s="407"/>
      <c r="B29" s="913" t="s">
        <v>1524</v>
      </c>
      <c r="C29" s="913"/>
      <c r="D29" s="571"/>
    </row>
    <row r="30" spans="1:4" ht="21">
      <c r="A30" s="407"/>
      <c r="B30" s="913" t="s">
        <v>1525</v>
      </c>
      <c r="C30" s="913"/>
      <c r="D30" s="571"/>
    </row>
    <row r="31" spans="1:4" ht="21">
      <c r="A31" s="407"/>
      <c r="B31" s="915" t="s">
        <v>1801</v>
      </c>
      <c r="C31" s="915"/>
      <c r="D31" s="486"/>
    </row>
    <row r="32" spans="1:4" ht="17.25" thickBot="1">
      <c r="A32" s="577"/>
      <c r="B32" s="910" t="s">
        <v>1527</v>
      </c>
      <c r="C32" s="910"/>
      <c r="D32" s="507" t="s">
        <v>1435</v>
      </c>
    </row>
    <row r="33" spans="1:4">
      <c r="A33" s="901" t="s">
        <v>1411</v>
      </c>
      <c r="B33" s="903" t="s">
        <v>1413</v>
      </c>
      <c r="C33" s="903" t="s">
        <v>1637</v>
      </c>
      <c r="D33" s="908" t="s">
        <v>1412</v>
      </c>
    </row>
    <row r="34" spans="1:4" ht="17.25" thickBot="1">
      <c r="A34" s="911"/>
      <c r="B34" s="912"/>
      <c r="C34" s="912"/>
      <c r="D34" s="914"/>
    </row>
    <row r="35" spans="1:4">
      <c r="A35" s="646"/>
      <c r="B35" s="511"/>
      <c r="C35" s="647" t="s">
        <v>223</v>
      </c>
      <c r="D35" s="648"/>
    </row>
    <row r="36" spans="1:4">
      <c r="A36" s="649">
        <v>174366</v>
      </c>
      <c r="B36" s="513">
        <v>174313</v>
      </c>
      <c r="C36" s="650" t="s">
        <v>437</v>
      </c>
      <c r="D36" s="651">
        <v>182795</v>
      </c>
    </row>
    <row r="37" spans="1:4">
      <c r="A37" s="652">
        <v>174366</v>
      </c>
      <c r="B37" s="515">
        <v>174313</v>
      </c>
      <c r="C37" s="639" t="s">
        <v>825</v>
      </c>
      <c r="D37" s="547">
        <v>182795</v>
      </c>
    </row>
    <row r="38" spans="1:4">
      <c r="A38" s="652">
        <v>32593</v>
      </c>
      <c r="B38" s="515">
        <v>39248</v>
      </c>
      <c r="C38" s="639" t="s">
        <v>254</v>
      </c>
      <c r="D38" s="547">
        <v>39248</v>
      </c>
    </row>
    <row r="39" spans="1:4">
      <c r="A39" s="652">
        <v>5501</v>
      </c>
      <c r="B39" s="515">
        <v>6728</v>
      </c>
      <c r="C39" s="639" t="s">
        <v>255</v>
      </c>
      <c r="D39" s="547">
        <v>6728</v>
      </c>
    </row>
    <row r="40" spans="1:4">
      <c r="A40" s="652">
        <v>25</v>
      </c>
      <c r="B40" s="515">
        <v>27</v>
      </c>
      <c r="C40" s="639" t="s">
        <v>256</v>
      </c>
      <c r="D40" s="547">
        <v>27</v>
      </c>
    </row>
    <row r="41" spans="1:4">
      <c r="A41" s="652">
        <v>1</v>
      </c>
      <c r="B41" s="515">
        <v>0</v>
      </c>
      <c r="C41" s="639" t="s">
        <v>258</v>
      </c>
      <c r="D41" s="547">
        <v>0</v>
      </c>
    </row>
    <row r="42" spans="1:4">
      <c r="A42" s="652">
        <v>7655</v>
      </c>
      <c r="B42" s="515">
        <v>4469</v>
      </c>
      <c r="C42" s="639" t="s">
        <v>259</v>
      </c>
      <c r="D42" s="547">
        <v>4469</v>
      </c>
    </row>
    <row r="43" spans="1:4">
      <c r="A43" s="652">
        <v>3698</v>
      </c>
      <c r="B43" s="515">
        <v>3440</v>
      </c>
      <c r="C43" s="639" t="s">
        <v>260</v>
      </c>
      <c r="D43" s="547">
        <v>3440</v>
      </c>
    </row>
    <row r="44" spans="1:4">
      <c r="A44" s="652">
        <v>15433</v>
      </c>
      <c r="B44" s="515">
        <v>24584</v>
      </c>
      <c r="C44" s="639" t="s">
        <v>289</v>
      </c>
      <c r="D44" s="547">
        <v>24584</v>
      </c>
    </row>
    <row r="45" spans="1:4">
      <c r="A45" s="652">
        <v>280</v>
      </c>
      <c r="B45" s="515">
        <v>0</v>
      </c>
      <c r="C45" s="639" t="s">
        <v>261</v>
      </c>
      <c r="D45" s="547">
        <v>0</v>
      </c>
    </row>
    <row r="46" spans="1:4">
      <c r="A46" s="652">
        <v>1420</v>
      </c>
      <c r="B46" s="515">
        <v>4000</v>
      </c>
      <c r="C46" s="639" t="s">
        <v>263</v>
      </c>
      <c r="D46" s="547">
        <v>4000</v>
      </c>
    </row>
    <row r="47" spans="1:4">
      <c r="A47" s="652">
        <v>1363</v>
      </c>
      <c r="B47" s="515">
        <v>4000</v>
      </c>
      <c r="C47" s="639" t="s">
        <v>264</v>
      </c>
      <c r="D47" s="547">
        <v>4000</v>
      </c>
    </row>
    <row r="48" spans="1:4">
      <c r="A48" s="652">
        <v>56</v>
      </c>
      <c r="B48" s="515">
        <v>0</v>
      </c>
      <c r="C48" s="639" t="s">
        <v>265</v>
      </c>
      <c r="D48" s="547">
        <v>0</v>
      </c>
    </row>
    <row r="49" spans="1:4">
      <c r="A49" s="652">
        <v>8</v>
      </c>
      <c r="B49" s="515">
        <v>0</v>
      </c>
      <c r="C49" s="639" t="s">
        <v>267</v>
      </c>
      <c r="D49" s="547">
        <v>0</v>
      </c>
    </row>
    <row r="50" spans="1:4">
      <c r="A50" s="652">
        <v>8</v>
      </c>
      <c r="B50" s="515">
        <v>0</v>
      </c>
      <c r="C50" s="639" t="s">
        <v>269</v>
      </c>
      <c r="D50" s="547">
        <v>0</v>
      </c>
    </row>
    <row r="51" spans="1:4">
      <c r="A51" s="652">
        <v>125240</v>
      </c>
      <c r="B51" s="515">
        <v>123065</v>
      </c>
      <c r="C51" s="639" t="s">
        <v>271</v>
      </c>
      <c r="D51" s="547">
        <v>124870</v>
      </c>
    </row>
    <row r="52" spans="1:4">
      <c r="A52" s="652">
        <v>1248</v>
      </c>
      <c r="B52" s="515">
        <v>1250</v>
      </c>
      <c r="C52" s="639" t="s">
        <v>272</v>
      </c>
      <c r="D52" s="547">
        <v>1248</v>
      </c>
    </row>
    <row r="53" spans="1:4">
      <c r="A53" s="652">
        <v>80047</v>
      </c>
      <c r="B53" s="515">
        <v>80100</v>
      </c>
      <c r="C53" s="639" t="s">
        <v>273</v>
      </c>
      <c r="D53" s="547">
        <v>80375</v>
      </c>
    </row>
    <row r="54" spans="1:4">
      <c r="A54" s="652">
        <v>42886</v>
      </c>
      <c r="B54" s="515">
        <v>40700</v>
      </c>
      <c r="C54" s="639" t="s">
        <v>274</v>
      </c>
      <c r="D54" s="547">
        <v>42187</v>
      </c>
    </row>
    <row r="55" spans="1:4">
      <c r="A55" s="652">
        <v>9</v>
      </c>
      <c r="B55" s="515">
        <v>15</v>
      </c>
      <c r="C55" s="639" t="s">
        <v>275</v>
      </c>
      <c r="D55" s="547">
        <v>9</v>
      </c>
    </row>
    <row r="56" spans="1:4">
      <c r="A56" s="652">
        <v>1050</v>
      </c>
      <c r="B56" s="515">
        <v>1000</v>
      </c>
      <c r="C56" s="639" t="s">
        <v>276</v>
      </c>
      <c r="D56" s="547">
        <v>1051</v>
      </c>
    </row>
    <row r="57" spans="1:4">
      <c r="A57" s="652">
        <v>7984</v>
      </c>
      <c r="B57" s="515">
        <v>8000</v>
      </c>
      <c r="C57" s="639" t="s">
        <v>279</v>
      </c>
      <c r="D57" s="547">
        <v>8400</v>
      </c>
    </row>
    <row r="58" spans="1:4">
      <c r="A58" s="652">
        <v>7983</v>
      </c>
      <c r="B58" s="515">
        <v>8000</v>
      </c>
      <c r="C58" s="639" t="s">
        <v>280</v>
      </c>
      <c r="D58" s="547">
        <v>8400</v>
      </c>
    </row>
    <row r="59" spans="1:4">
      <c r="A59" s="652">
        <v>1</v>
      </c>
      <c r="B59" s="515">
        <v>0</v>
      </c>
      <c r="C59" s="639" t="s">
        <v>282</v>
      </c>
      <c r="D59" s="547">
        <v>0</v>
      </c>
    </row>
    <row r="60" spans="1:4">
      <c r="A60" s="652">
        <v>7121</v>
      </c>
      <c r="B60" s="515">
        <v>0</v>
      </c>
      <c r="C60" s="639" t="s">
        <v>305</v>
      </c>
      <c r="D60" s="547">
        <v>6277</v>
      </c>
    </row>
    <row r="61" spans="1:4" ht="17.25" thickBot="1">
      <c r="A61" s="653">
        <v>7121</v>
      </c>
      <c r="B61" s="549">
        <v>0</v>
      </c>
      <c r="C61" s="641" t="s">
        <v>306</v>
      </c>
      <c r="D61" s="550">
        <v>6277</v>
      </c>
    </row>
    <row r="62" spans="1:4" ht="21">
      <c r="A62" s="407"/>
      <c r="B62" s="913" t="s">
        <v>1524</v>
      </c>
      <c r="C62" s="913"/>
      <c r="D62" s="571"/>
    </row>
    <row r="63" spans="1:4" ht="21">
      <c r="A63" s="407"/>
      <c r="B63" s="913" t="s">
        <v>1525</v>
      </c>
      <c r="C63" s="913"/>
      <c r="D63" s="571"/>
    </row>
    <row r="64" spans="1:4" ht="21">
      <c r="A64" s="407"/>
      <c r="B64" s="915" t="s">
        <v>1801</v>
      </c>
      <c r="C64" s="915"/>
      <c r="D64" s="486"/>
    </row>
    <row r="65" spans="1:4" ht="17.25" thickBot="1">
      <c r="A65" s="577"/>
      <c r="B65" s="910" t="s">
        <v>1527</v>
      </c>
      <c r="C65" s="910"/>
      <c r="D65" s="507" t="s">
        <v>1435</v>
      </c>
    </row>
    <row r="66" spans="1:4">
      <c r="A66" s="901" t="s">
        <v>1411</v>
      </c>
      <c r="B66" s="903" t="s">
        <v>1413</v>
      </c>
      <c r="C66" s="903" t="s">
        <v>1637</v>
      </c>
      <c r="D66" s="908" t="s">
        <v>1412</v>
      </c>
    </row>
    <row r="67" spans="1:4" ht="17.25" thickBot="1">
      <c r="A67" s="911"/>
      <c r="B67" s="912"/>
      <c r="C67" s="912"/>
      <c r="D67" s="914"/>
    </row>
    <row r="68" spans="1:4">
      <c r="A68" s="646"/>
      <c r="B68" s="511"/>
      <c r="C68" s="647" t="s">
        <v>223</v>
      </c>
      <c r="D68" s="648"/>
    </row>
    <row r="69" spans="1:4">
      <c r="A69" s="649">
        <v>119834</v>
      </c>
      <c r="B69" s="513">
        <v>140381</v>
      </c>
      <c r="C69" s="650" t="s">
        <v>439</v>
      </c>
      <c r="D69" s="651">
        <v>133804</v>
      </c>
    </row>
    <row r="70" spans="1:4">
      <c r="A70" s="652">
        <v>119834</v>
      </c>
      <c r="B70" s="515">
        <v>140381</v>
      </c>
      <c r="C70" s="639" t="s">
        <v>825</v>
      </c>
      <c r="D70" s="547">
        <v>133804</v>
      </c>
    </row>
    <row r="71" spans="1:4">
      <c r="A71" s="652">
        <v>39846</v>
      </c>
      <c r="B71" s="515">
        <v>57186</v>
      </c>
      <c r="C71" s="639" t="s">
        <v>254</v>
      </c>
      <c r="D71" s="547">
        <v>53107</v>
      </c>
    </row>
    <row r="72" spans="1:4">
      <c r="A72" s="652">
        <v>4674</v>
      </c>
      <c r="B72" s="515">
        <v>23387</v>
      </c>
      <c r="C72" s="639" t="s">
        <v>255</v>
      </c>
      <c r="D72" s="547">
        <v>19308</v>
      </c>
    </row>
    <row r="73" spans="1:4">
      <c r="A73" s="652">
        <v>33</v>
      </c>
      <c r="B73" s="515">
        <v>28</v>
      </c>
      <c r="C73" s="639" t="s">
        <v>256</v>
      </c>
      <c r="D73" s="547">
        <v>28</v>
      </c>
    </row>
    <row r="74" spans="1:4">
      <c r="A74" s="652">
        <v>4</v>
      </c>
      <c r="B74" s="515">
        <v>0</v>
      </c>
      <c r="C74" s="639" t="s">
        <v>257</v>
      </c>
      <c r="D74" s="547">
        <v>0</v>
      </c>
    </row>
    <row r="75" spans="1:4">
      <c r="A75" s="652">
        <v>15</v>
      </c>
      <c r="B75" s="515">
        <v>0</v>
      </c>
      <c r="C75" s="639" t="s">
        <v>258</v>
      </c>
      <c r="D75" s="547">
        <v>0</v>
      </c>
    </row>
    <row r="76" spans="1:4">
      <c r="A76" s="652">
        <v>2893</v>
      </c>
      <c r="B76" s="515">
        <v>3753</v>
      </c>
      <c r="C76" s="639" t="s">
        <v>259</v>
      </c>
      <c r="D76" s="547">
        <v>3753</v>
      </c>
    </row>
    <row r="77" spans="1:4">
      <c r="A77" s="652">
        <v>1212</v>
      </c>
      <c r="B77" s="515">
        <v>2313</v>
      </c>
      <c r="C77" s="639" t="s">
        <v>260</v>
      </c>
      <c r="D77" s="547">
        <v>2313</v>
      </c>
    </row>
    <row r="78" spans="1:4">
      <c r="A78" s="652">
        <v>31007</v>
      </c>
      <c r="B78" s="515">
        <v>27705</v>
      </c>
      <c r="C78" s="639" t="s">
        <v>289</v>
      </c>
      <c r="D78" s="547">
        <v>27705</v>
      </c>
    </row>
    <row r="79" spans="1:4">
      <c r="A79" s="652">
        <v>8</v>
      </c>
      <c r="B79" s="515">
        <v>0</v>
      </c>
      <c r="C79" s="639" t="s">
        <v>261</v>
      </c>
      <c r="D79" s="547">
        <v>0</v>
      </c>
    </row>
    <row r="80" spans="1:4">
      <c r="A80" s="652">
        <v>3120</v>
      </c>
      <c r="B80" s="515">
        <v>3095</v>
      </c>
      <c r="C80" s="639" t="s">
        <v>263</v>
      </c>
      <c r="D80" s="547">
        <v>3095</v>
      </c>
    </row>
    <row r="81" spans="1:4">
      <c r="A81" s="652">
        <v>1689</v>
      </c>
      <c r="B81" s="515">
        <v>2000</v>
      </c>
      <c r="C81" s="639" t="s">
        <v>264</v>
      </c>
      <c r="D81" s="547">
        <v>2000</v>
      </c>
    </row>
    <row r="82" spans="1:4">
      <c r="A82" s="652">
        <v>1430</v>
      </c>
      <c r="B82" s="515">
        <v>1095</v>
      </c>
      <c r="C82" s="639" t="s">
        <v>265</v>
      </c>
      <c r="D82" s="547">
        <v>1095</v>
      </c>
    </row>
    <row r="83" spans="1:4">
      <c r="A83" s="652">
        <v>84</v>
      </c>
      <c r="B83" s="515">
        <v>0</v>
      </c>
      <c r="C83" s="639" t="s">
        <v>267</v>
      </c>
      <c r="D83" s="547">
        <v>0</v>
      </c>
    </row>
    <row r="84" spans="1:4">
      <c r="A84" s="652">
        <v>84</v>
      </c>
      <c r="B84" s="515">
        <v>0</v>
      </c>
      <c r="C84" s="639" t="s">
        <v>269</v>
      </c>
      <c r="D84" s="547">
        <v>0</v>
      </c>
    </row>
    <row r="85" spans="1:4">
      <c r="A85" s="652">
        <v>72052</v>
      </c>
      <c r="B85" s="515">
        <v>75900</v>
      </c>
      <c r="C85" s="639" t="s">
        <v>271</v>
      </c>
      <c r="D85" s="547">
        <v>73402</v>
      </c>
    </row>
    <row r="86" spans="1:4">
      <c r="A86" s="652">
        <v>1394</v>
      </c>
      <c r="B86" s="515">
        <v>2000</v>
      </c>
      <c r="C86" s="639" t="s">
        <v>272</v>
      </c>
      <c r="D86" s="547">
        <v>1394</v>
      </c>
    </row>
    <row r="87" spans="1:4">
      <c r="A87" s="652">
        <v>41260</v>
      </c>
      <c r="B87" s="515">
        <v>41300</v>
      </c>
      <c r="C87" s="639" t="s">
        <v>273</v>
      </c>
      <c r="D87" s="547">
        <v>41218</v>
      </c>
    </row>
    <row r="88" spans="1:4">
      <c r="A88" s="652">
        <v>15789</v>
      </c>
      <c r="B88" s="515">
        <v>15500</v>
      </c>
      <c r="C88" s="639" t="s">
        <v>274</v>
      </c>
      <c r="D88" s="547">
        <v>15173</v>
      </c>
    </row>
    <row r="89" spans="1:4">
      <c r="A89" s="652">
        <v>1032</v>
      </c>
      <c r="B89" s="515">
        <v>1100</v>
      </c>
      <c r="C89" s="639" t="s">
        <v>275</v>
      </c>
      <c r="D89" s="547">
        <v>1070</v>
      </c>
    </row>
    <row r="90" spans="1:4">
      <c r="A90" s="652">
        <v>12576</v>
      </c>
      <c r="B90" s="515">
        <v>16000</v>
      </c>
      <c r="C90" s="639" t="s">
        <v>276</v>
      </c>
      <c r="D90" s="547">
        <v>14547</v>
      </c>
    </row>
    <row r="91" spans="1:4">
      <c r="A91" s="652">
        <v>4721</v>
      </c>
      <c r="B91" s="515">
        <v>4200</v>
      </c>
      <c r="C91" s="639" t="s">
        <v>279</v>
      </c>
      <c r="D91" s="547">
        <v>4200</v>
      </c>
    </row>
    <row r="92" spans="1:4">
      <c r="A92" s="652">
        <v>4721</v>
      </c>
      <c r="B92" s="515">
        <v>4200</v>
      </c>
      <c r="C92" s="639" t="s">
        <v>280</v>
      </c>
      <c r="D92" s="547">
        <v>4200</v>
      </c>
    </row>
    <row r="93" spans="1:4">
      <c r="A93" s="652">
        <v>11</v>
      </c>
      <c r="B93" s="515">
        <v>0</v>
      </c>
      <c r="C93" s="639" t="s">
        <v>305</v>
      </c>
      <c r="D93" s="547">
        <v>0</v>
      </c>
    </row>
    <row r="94" spans="1:4" ht="17.25" thickBot="1">
      <c r="A94" s="653">
        <v>11</v>
      </c>
      <c r="B94" s="549">
        <v>0</v>
      </c>
      <c r="C94" s="641" t="s">
        <v>306</v>
      </c>
      <c r="D94" s="550">
        <v>0</v>
      </c>
    </row>
  </sheetData>
  <mergeCells count="24">
    <mergeCell ref="D66:D67"/>
    <mergeCell ref="B62:C62"/>
    <mergeCell ref="B63:C63"/>
    <mergeCell ref="B64:C64"/>
    <mergeCell ref="B65:C65"/>
    <mergeCell ref="A66:A67"/>
    <mergeCell ref="B66:B67"/>
    <mergeCell ref="C66:C67"/>
    <mergeCell ref="A5:A6"/>
    <mergeCell ref="B5:B6"/>
    <mergeCell ref="C5:C6"/>
    <mergeCell ref="B29:C29"/>
    <mergeCell ref="B30:C30"/>
    <mergeCell ref="B31:C31"/>
    <mergeCell ref="B32:C32"/>
    <mergeCell ref="A33:A34"/>
    <mergeCell ref="B33:B34"/>
    <mergeCell ref="C33:C34"/>
    <mergeCell ref="D33:D34"/>
    <mergeCell ref="B1:C1"/>
    <mergeCell ref="B2:C2"/>
    <mergeCell ref="B3:C3"/>
    <mergeCell ref="B4:C4"/>
    <mergeCell ref="D5:D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8" max="16383" man="1"/>
    <brk id="57"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104"/>
  <sheetViews>
    <sheetView workbookViewId="0">
      <selection activeCell="F6" sqref="F6"/>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719</v>
      </c>
      <c r="B6" s="923"/>
    </row>
    <row r="7" spans="1:2" ht="16.5" customHeight="1">
      <c r="A7" s="916" t="s">
        <v>441</v>
      </c>
      <c r="B7" s="917"/>
    </row>
    <row r="8" spans="1:2" ht="16.5" customHeight="1">
      <c r="A8" s="918" t="s">
        <v>2485</v>
      </c>
      <c r="B8" s="919"/>
    </row>
    <row r="9" spans="1:2" ht="16.5" customHeight="1">
      <c r="A9" s="918" t="s">
        <v>826</v>
      </c>
      <c r="B9" s="919"/>
    </row>
    <row r="10" spans="1:2" ht="16.5" customHeight="1">
      <c r="A10" s="918" t="s">
        <v>827</v>
      </c>
      <c r="B10" s="919"/>
    </row>
    <row r="11" spans="1:2">
      <c r="A11" s="654"/>
      <c r="B11" s="359" t="s">
        <v>828</v>
      </c>
    </row>
    <row r="12" spans="1:2" ht="16.5" customHeight="1">
      <c r="A12" s="918" t="s">
        <v>829</v>
      </c>
      <c r="B12" s="919"/>
    </row>
    <row r="13" spans="1:2">
      <c r="A13" s="654"/>
      <c r="B13" s="359" t="s">
        <v>830</v>
      </c>
    </row>
    <row r="14" spans="1:2" ht="16.5" customHeight="1">
      <c r="A14" s="918" t="s">
        <v>831</v>
      </c>
      <c r="B14" s="919"/>
    </row>
    <row r="15" spans="1:2" ht="33">
      <c r="A15" s="654"/>
      <c r="B15" s="359" t="s">
        <v>2486</v>
      </c>
    </row>
    <row r="16" spans="1:2" ht="16.5" customHeight="1">
      <c r="A16" s="918" t="s">
        <v>832</v>
      </c>
      <c r="B16" s="919"/>
    </row>
    <row r="17" spans="1:2" ht="49.5">
      <c r="A17" s="654"/>
      <c r="B17" s="359" t="s">
        <v>833</v>
      </c>
    </row>
    <row r="18" spans="1:2" ht="16.5" customHeight="1">
      <c r="A18" s="918" t="s">
        <v>834</v>
      </c>
      <c r="B18" s="919"/>
    </row>
    <row r="19" spans="1:2" ht="16.5" customHeight="1">
      <c r="A19" s="918" t="s">
        <v>835</v>
      </c>
      <c r="B19" s="919"/>
    </row>
    <row r="20" spans="1:2">
      <c r="A20" s="654"/>
      <c r="B20" s="359" t="s">
        <v>836</v>
      </c>
    </row>
    <row r="21" spans="1:2" ht="16.5" customHeight="1">
      <c r="A21" s="918" t="s">
        <v>2487</v>
      </c>
      <c r="B21" s="919"/>
    </row>
    <row r="22" spans="1:2" ht="33">
      <c r="A22" s="654"/>
      <c r="B22" s="359" t="s">
        <v>2488</v>
      </c>
    </row>
    <row r="23" spans="1:2" ht="16.5" customHeight="1">
      <c r="A23" s="918" t="s">
        <v>2489</v>
      </c>
      <c r="B23" s="919"/>
    </row>
    <row r="24" spans="1:2" ht="16.5" customHeight="1">
      <c r="A24" s="918" t="s">
        <v>2490</v>
      </c>
      <c r="B24" s="919"/>
    </row>
    <row r="25" spans="1:2" ht="16.5" customHeight="1">
      <c r="A25" s="918" t="s">
        <v>2491</v>
      </c>
      <c r="B25" s="919"/>
    </row>
    <row r="26" spans="1:2" ht="16.5" customHeight="1">
      <c r="A26" s="918" t="s">
        <v>2492</v>
      </c>
      <c r="B26" s="919"/>
    </row>
    <row r="27" spans="1:2" ht="16.5" customHeight="1">
      <c r="A27" s="918" t="s">
        <v>2493</v>
      </c>
      <c r="B27" s="919"/>
    </row>
    <row r="28" spans="1:2" ht="16.5" customHeight="1">
      <c r="A28" s="918" t="s">
        <v>2494</v>
      </c>
      <c r="B28" s="919"/>
    </row>
    <row r="29" spans="1:2" ht="16.5" customHeight="1">
      <c r="A29" s="918" t="s">
        <v>2495</v>
      </c>
      <c r="B29" s="919"/>
    </row>
    <row r="30" spans="1:2">
      <c r="A30" s="654"/>
      <c r="B30" s="359" t="s">
        <v>2496</v>
      </c>
    </row>
    <row r="31" spans="1:2" ht="16.5" customHeight="1">
      <c r="A31" s="918" t="s">
        <v>2497</v>
      </c>
      <c r="B31" s="919"/>
    </row>
    <row r="32" spans="1:2" ht="16.5" customHeight="1">
      <c r="A32" s="918" t="s">
        <v>2498</v>
      </c>
      <c r="B32" s="919"/>
    </row>
    <row r="33" spans="1:2" ht="17.25" thickBot="1">
      <c r="A33" s="655"/>
      <c r="B33" s="656" t="s">
        <v>2499</v>
      </c>
    </row>
    <row r="34" spans="1:2">
      <c r="A34" s="924"/>
      <c r="B34" s="924"/>
    </row>
    <row r="35" spans="1:2" ht="21">
      <c r="A35" s="913" t="s">
        <v>1524</v>
      </c>
      <c r="B35" s="913"/>
    </row>
    <row r="36" spans="1:2" ht="21">
      <c r="A36" s="913" t="s">
        <v>1525</v>
      </c>
      <c r="B36" s="913"/>
    </row>
    <row r="37" spans="1:2" ht="21">
      <c r="A37" s="915" t="s">
        <v>1802</v>
      </c>
      <c r="B37" s="915"/>
    </row>
    <row r="38" spans="1:2" ht="17.25" thickBot="1">
      <c r="A38" s="910" t="s">
        <v>1527</v>
      </c>
      <c r="B38" s="910"/>
    </row>
    <row r="39" spans="1:2" ht="17.25" thickBot="1">
      <c r="A39" s="920" t="s">
        <v>1639</v>
      </c>
      <c r="B39" s="921"/>
    </row>
    <row r="40" spans="1:2" ht="16.5" customHeight="1">
      <c r="A40" s="922" t="s">
        <v>719</v>
      </c>
      <c r="B40" s="923"/>
    </row>
    <row r="41" spans="1:2" ht="16.5" customHeight="1">
      <c r="A41" s="916" t="s">
        <v>446</v>
      </c>
      <c r="B41" s="917"/>
    </row>
    <row r="42" spans="1:2" ht="16.5" customHeight="1">
      <c r="A42" s="918" t="s">
        <v>2500</v>
      </c>
      <c r="B42" s="919"/>
    </row>
    <row r="43" spans="1:2" ht="16.5" customHeight="1">
      <c r="A43" s="918" t="s">
        <v>837</v>
      </c>
      <c r="B43" s="919"/>
    </row>
    <row r="44" spans="1:2" ht="16.5" customHeight="1">
      <c r="A44" s="918" t="s">
        <v>838</v>
      </c>
      <c r="B44" s="919"/>
    </row>
    <row r="45" spans="1:2">
      <c r="A45" s="654"/>
      <c r="B45" s="359" t="s">
        <v>839</v>
      </c>
    </row>
    <row r="46" spans="1:2" ht="16.5" customHeight="1">
      <c r="A46" s="918" t="s">
        <v>840</v>
      </c>
      <c r="B46" s="919"/>
    </row>
    <row r="47" spans="1:2">
      <c r="A47" s="654"/>
      <c r="B47" s="359" t="s">
        <v>841</v>
      </c>
    </row>
    <row r="48" spans="1:2" ht="16.5" customHeight="1">
      <c r="A48" s="918" t="s">
        <v>842</v>
      </c>
      <c r="B48" s="919"/>
    </row>
    <row r="49" spans="1:2">
      <c r="A49" s="654"/>
      <c r="B49" s="359" t="s">
        <v>843</v>
      </c>
    </row>
    <row r="50" spans="1:2" ht="16.5" customHeight="1">
      <c r="A50" s="918" t="s">
        <v>844</v>
      </c>
      <c r="B50" s="919"/>
    </row>
    <row r="51" spans="1:2">
      <c r="A51" s="654"/>
      <c r="B51" s="359" t="s">
        <v>845</v>
      </c>
    </row>
    <row r="52" spans="1:2" ht="16.5" customHeight="1">
      <c r="A52" s="918" t="s">
        <v>846</v>
      </c>
      <c r="B52" s="919"/>
    </row>
    <row r="53" spans="1:2" ht="132">
      <c r="A53" s="654"/>
      <c r="B53" s="359" t="s">
        <v>2501</v>
      </c>
    </row>
    <row r="54" spans="1:2" ht="16.5" customHeight="1">
      <c r="A54" s="918" t="s">
        <v>847</v>
      </c>
      <c r="B54" s="919"/>
    </row>
    <row r="55" spans="1:2" ht="16.5" customHeight="1">
      <c r="A55" s="918" t="s">
        <v>848</v>
      </c>
      <c r="B55" s="919"/>
    </row>
    <row r="56" spans="1:2">
      <c r="A56" s="654"/>
      <c r="B56" s="359" t="s">
        <v>849</v>
      </c>
    </row>
    <row r="57" spans="1:2" ht="16.5" customHeight="1">
      <c r="A57" s="918" t="s">
        <v>2502</v>
      </c>
      <c r="B57" s="919"/>
    </row>
    <row r="58" spans="1:2" ht="33">
      <c r="A58" s="654"/>
      <c r="B58" s="359" t="s">
        <v>2503</v>
      </c>
    </row>
    <row r="59" spans="1:2" ht="16.5" customHeight="1">
      <c r="A59" s="918" t="s">
        <v>2504</v>
      </c>
      <c r="B59" s="919"/>
    </row>
    <row r="60" spans="1:2" ht="16.5" customHeight="1">
      <c r="A60" s="918" t="s">
        <v>2505</v>
      </c>
      <c r="B60" s="919"/>
    </row>
    <row r="61" spans="1:2" ht="16.5" customHeight="1">
      <c r="A61" s="918" t="s">
        <v>2506</v>
      </c>
      <c r="B61" s="919"/>
    </row>
    <row r="62" spans="1:2" ht="16.5" customHeight="1">
      <c r="A62" s="918" t="s">
        <v>2507</v>
      </c>
      <c r="B62" s="919"/>
    </row>
    <row r="63" spans="1:2" ht="16.5" customHeight="1">
      <c r="A63" s="918" t="s">
        <v>2508</v>
      </c>
      <c r="B63" s="919"/>
    </row>
    <row r="64" spans="1:2" ht="16.5" customHeight="1">
      <c r="A64" s="918" t="s">
        <v>2509</v>
      </c>
      <c r="B64" s="919"/>
    </row>
    <row r="65" spans="1:2" ht="16.5" customHeight="1">
      <c r="A65" s="918" t="s">
        <v>2510</v>
      </c>
      <c r="B65" s="919"/>
    </row>
    <row r="66" spans="1:2">
      <c r="A66" s="654"/>
      <c r="B66" s="359" t="s">
        <v>2511</v>
      </c>
    </row>
    <row r="67" spans="1:2">
      <c r="A67" s="918" t="s">
        <v>2512</v>
      </c>
      <c r="B67" s="919"/>
    </row>
    <row r="68" spans="1:2">
      <c r="A68" s="918" t="s">
        <v>2513</v>
      </c>
      <c r="B68" s="919"/>
    </row>
    <row r="69" spans="1:2" ht="17.25" thickBot="1">
      <c r="A69" s="655"/>
      <c r="B69" s="656" t="s">
        <v>2514</v>
      </c>
    </row>
    <row r="70" spans="1:2">
      <c r="A70" s="924"/>
      <c r="B70" s="924"/>
    </row>
    <row r="71" spans="1:2" ht="21">
      <c r="A71" s="913" t="s">
        <v>1524</v>
      </c>
      <c r="B71" s="913"/>
    </row>
    <row r="72" spans="1:2" ht="21">
      <c r="A72" s="913" t="s">
        <v>1525</v>
      </c>
      <c r="B72" s="913"/>
    </row>
    <row r="73" spans="1:2" ht="16.5" customHeight="1">
      <c r="A73" s="915" t="s">
        <v>1802</v>
      </c>
      <c r="B73" s="915"/>
    </row>
    <row r="74" spans="1:2" ht="16.5" customHeight="1" thickBot="1">
      <c r="A74" s="910" t="s">
        <v>1527</v>
      </c>
      <c r="B74" s="910"/>
    </row>
    <row r="75" spans="1:2" ht="16.5" customHeight="1" thickBot="1">
      <c r="A75" s="920" t="s">
        <v>1639</v>
      </c>
      <c r="B75" s="921"/>
    </row>
    <row r="76" spans="1:2" ht="16.5" customHeight="1">
      <c r="A76" s="922" t="s">
        <v>719</v>
      </c>
      <c r="B76" s="923"/>
    </row>
    <row r="77" spans="1:2" ht="16.5" customHeight="1">
      <c r="A77" s="916" t="s">
        <v>461</v>
      </c>
      <c r="B77" s="917"/>
    </row>
    <row r="78" spans="1:2">
      <c r="A78" s="918" t="s">
        <v>2515</v>
      </c>
      <c r="B78" s="919"/>
    </row>
    <row r="79" spans="1:2" ht="16.5" customHeight="1">
      <c r="A79" s="918" t="s">
        <v>2516</v>
      </c>
      <c r="B79" s="919"/>
    </row>
    <row r="80" spans="1:2">
      <c r="A80" s="918" t="s">
        <v>2517</v>
      </c>
      <c r="B80" s="919"/>
    </row>
    <row r="81" spans="1:2" ht="16.5" customHeight="1">
      <c r="A81" s="654"/>
      <c r="B81" s="359" t="s">
        <v>2518</v>
      </c>
    </row>
    <row r="82" spans="1:2">
      <c r="A82" s="918" t="s">
        <v>850</v>
      </c>
      <c r="B82" s="919"/>
    </row>
    <row r="83" spans="1:2" ht="16.5" customHeight="1">
      <c r="A83" s="654"/>
      <c r="B83" s="359" t="s">
        <v>851</v>
      </c>
    </row>
    <row r="84" spans="1:2">
      <c r="A84" s="918" t="s">
        <v>852</v>
      </c>
      <c r="B84" s="919"/>
    </row>
    <row r="85" spans="1:2" ht="16.5" customHeight="1">
      <c r="A85" s="654"/>
      <c r="B85" s="359" t="s">
        <v>853</v>
      </c>
    </row>
    <row r="86" spans="1:2">
      <c r="A86" s="918" t="s">
        <v>854</v>
      </c>
      <c r="B86" s="919"/>
    </row>
    <row r="87" spans="1:2" ht="16.5" customHeight="1">
      <c r="A87" s="654"/>
      <c r="B87" s="359" t="s">
        <v>855</v>
      </c>
    </row>
    <row r="88" spans="1:2" ht="16.5" customHeight="1">
      <c r="A88" s="918" t="s">
        <v>856</v>
      </c>
      <c r="B88" s="919"/>
    </row>
    <row r="89" spans="1:2" ht="165">
      <c r="A89" s="654"/>
      <c r="B89" s="359" t="s">
        <v>2519</v>
      </c>
    </row>
    <row r="90" spans="1:2" ht="16.5" customHeight="1">
      <c r="A90" s="918" t="s">
        <v>857</v>
      </c>
      <c r="B90" s="919"/>
    </row>
    <row r="91" spans="1:2">
      <c r="A91" s="918" t="s">
        <v>858</v>
      </c>
      <c r="B91" s="919"/>
    </row>
    <row r="92" spans="1:2" ht="16.5" customHeight="1">
      <c r="A92" s="654"/>
      <c r="B92" s="359" t="s">
        <v>859</v>
      </c>
    </row>
    <row r="93" spans="1:2">
      <c r="A93" s="918" t="s">
        <v>860</v>
      </c>
      <c r="B93" s="919"/>
    </row>
    <row r="94" spans="1:2" ht="16.5" customHeight="1">
      <c r="A94" s="654"/>
      <c r="B94" s="359" t="s">
        <v>861</v>
      </c>
    </row>
    <row r="95" spans="1:2" ht="16.5" customHeight="1">
      <c r="A95" s="918" t="s">
        <v>2520</v>
      </c>
      <c r="B95" s="919"/>
    </row>
    <row r="96" spans="1:2" ht="16.5" customHeight="1">
      <c r="A96" s="654"/>
      <c r="B96" s="359" t="s">
        <v>2521</v>
      </c>
    </row>
    <row r="97" spans="1:2" ht="16.5" customHeight="1">
      <c r="A97" s="918" t="s">
        <v>2522</v>
      </c>
      <c r="B97" s="919"/>
    </row>
    <row r="98" spans="1:2" ht="16.5" customHeight="1">
      <c r="A98" s="918" t="s">
        <v>2523</v>
      </c>
      <c r="B98" s="919"/>
    </row>
    <row r="99" spans="1:2" ht="16.5" customHeight="1">
      <c r="A99" s="918" t="s">
        <v>2524</v>
      </c>
      <c r="B99" s="919"/>
    </row>
    <row r="100" spans="1:2" ht="16.5" customHeight="1">
      <c r="A100" s="918" t="s">
        <v>2525</v>
      </c>
      <c r="B100" s="919"/>
    </row>
    <row r="101" spans="1:2">
      <c r="A101" s="918" t="s">
        <v>2526</v>
      </c>
      <c r="B101" s="919"/>
    </row>
    <row r="102" spans="1:2">
      <c r="A102" s="918" t="s">
        <v>862</v>
      </c>
      <c r="B102" s="919"/>
    </row>
    <row r="103" spans="1:2">
      <c r="A103" s="918" t="s">
        <v>863</v>
      </c>
      <c r="B103" s="919"/>
    </row>
    <row r="104" spans="1:2" ht="17.25" thickBot="1">
      <c r="A104" s="655"/>
      <c r="B104" s="656" t="s">
        <v>864</v>
      </c>
    </row>
  </sheetData>
  <mergeCells count="78">
    <mergeCell ref="A101:B101"/>
    <mergeCell ref="A103:B103"/>
    <mergeCell ref="A97:B97"/>
    <mergeCell ref="A98:B98"/>
    <mergeCell ref="A99:B99"/>
    <mergeCell ref="A100:B100"/>
    <mergeCell ref="A102:B102"/>
    <mergeCell ref="A14:B14"/>
    <mergeCell ref="A1:B1"/>
    <mergeCell ref="A2:B2"/>
    <mergeCell ref="A3:B3"/>
    <mergeCell ref="A4:B4"/>
    <mergeCell ref="A5:B5"/>
    <mergeCell ref="A6:B6"/>
    <mergeCell ref="A7:B7"/>
    <mergeCell ref="A8:B8"/>
    <mergeCell ref="A9:B9"/>
    <mergeCell ref="A10:B10"/>
    <mergeCell ref="A12:B12"/>
    <mergeCell ref="A31:B31"/>
    <mergeCell ref="A16:B16"/>
    <mergeCell ref="A18:B18"/>
    <mergeCell ref="A19:B19"/>
    <mergeCell ref="A21:B21"/>
    <mergeCell ref="A23:B23"/>
    <mergeCell ref="A24:B24"/>
    <mergeCell ref="A25:B25"/>
    <mergeCell ref="A26:B26"/>
    <mergeCell ref="A27:B27"/>
    <mergeCell ref="A28:B28"/>
    <mergeCell ref="A29:B29"/>
    <mergeCell ref="A44:B44"/>
    <mergeCell ref="A32:B32"/>
    <mergeCell ref="A34:B34"/>
    <mergeCell ref="A35:B35"/>
    <mergeCell ref="A36:B36"/>
    <mergeCell ref="A37:B37"/>
    <mergeCell ref="A38:B38"/>
    <mergeCell ref="A39:B39"/>
    <mergeCell ref="A40:B40"/>
    <mergeCell ref="A41:B41"/>
    <mergeCell ref="A42:B42"/>
    <mergeCell ref="A43:B43"/>
    <mergeCell ref="A63:B63"/>
    <mergeCell ref="A46:B46"/>
    <mergeCell ref="A48:B48"/>
    <mergeCell ref="A50:B50"/>
    <mergeCell ref="A52:B52"/>
    <mergeCell ref="A54:B54"/>
    <mergeCell ref="A55:B55"/>
    <mergeCell ref="A57:B57"/>
    <mergeCell ref="A59:B59"/>
    <mergeCell ref="A60:B60"/>
    <mergeCell ref="A61:B61"/>
    <mergeCell ref="A62:B62"/>
    <mergeCell ref="A76:B76"/>
    <mergeCell ref="A64:B64"/>
    <mergeCell ref="A65:B65"/>
    <mergeCell ref="A67:B67"/>
    <mergeCell ref="A68:B68"/>
    <mergeCell ref="A70:B70"/>
    <mergeCell ref="A71:B71"/>
    <mergeCell ref="A72:B72"/>
    <mergeCell ref="A73:B73"/>
    <mergeCell ref="A74:B74"/>
    <mergeCell ref="A75:B75"/>
    <mergeCell ref="A77:B77"/>
    <mergeCell ref="A79:B79"/>
    <mergeCell ref="A88:B88"/>
    <mergeCell ref="A90:B90"/>
    <mergeCell ref="A95:B95"/>
    <mergeCell ref="A78:B78"/>
    <mergeCell ref="A80:B80"/>
    <mergeCell ref="A82:B82"/>
    <mergeCell ref="A84:B84"/>
    <mergeCell ref="A86:B86"/>
    <mergeCell ref="A91:B91"/>
    <mergeCell ref="A93:B9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4" max="16383" man="1"/>
    <brk id="67"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34"/>
  <sheetViews>
    <sheetView topLeftCell="A88" workbookViewId="0">
      <selection activeCell="D8" sqref="D8"/>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
      <c r="B1" s="954" t="s">
        <v>3597</v>
      </c>
      <c r="C1" s="954"/>
      <c r="D1" s="11"/>
    </row>
    <row r="2" spans="1:4" ht="21">
      <c r="A2" s="4"/>
      <c r="B2" s="954" t="s">
        <v>3598</v>
      </c>
      <c r="C2" s="954"/>
      <c r="D2" s="11"/>
    </row>
    <row r="3" spans="1:4" ht="21">
      <c r="A3" s="4"/>
      <c r="B3" s="955" t="s">
        <v>3599</v>
      </c>
      <c r="C3" s="955"/>
      <c r="D3" s="729"/>
    </row>
    <row r="4" spans="1:4" ht="17.25" thickBot="1">
      <c r="A4" s="10"/>
      <c r="B4" s="956" t="s">
        <v>1416</v>
      </c>
      <c r="C4" s="956"/>
      <c r="D4" s="20" t="s">
        <v>1417</v>
      </c>
    </row>
    <row r="5" spans="1:4">
      <c r="A5" s="948" t="s">
        <v>3600</v>
      </c>
      <c r="B5" s="950" t="s">
        <v>3601</v>
      </c>
      <c r="C5" s="950" t="s">
        <v>3602</v>
      </c>
      <c r="D5" s="952" t="s">
        <v>3603</v>
      </c>
    </row>
    <row r="6" spans="1:4" ht="17.25" thickBot="1">
      <c r="A6" s="949"/>
      <c r="B6" s="951"/>
      <c r="C6" s="951"/>
      <c r="D6" s="953"/>
    </row>
    <row r="7" spans="1:4">
      <c r="A7" s="38">
        <v>0</v>
      </c>
      <c r="B7" s="23">
        <v>0</v>
      </c>
      <c r="C7" s="39" t="s">
        <v>239</v>
      </c>
      <c r="D7" s="40">
        <v>0</v>
      </c>
    </row>
    <row r="8" spans="1:4">
      <c r="A8" s="41">
        <v>239368</v>
      </c>
      <c r="B8" s="27">
        <v>304324</v>
      </c>
      <c r="C8" s="42" t="s">
        <v>249</v>
      </c>
      <c r="D8" s="43">
        <v>295494</v>
      </c>
    </row>
    <row r="9" spans="1:4">
      <c r="A9" s="41">
        <v>104968</v>
      </c>
      <c r="B9" s="27">
        <v>120991</v>
      </c>
      <c r="C9" s="42" t="s">
        <v>250</v>
      </c>
      <c r="D9" s="43">
        <v>122981</v>
      </c>
    </row>
    <row r="10" spans="1:4">
      <c r="A10" s="44">
        <v>104968</v>
      </c>
      <c r="B10" s="31">
        <v>120991</v>
      </c>
      <c r="C10" s="30" t="s">
        <v>713</v>
      </c>
      <c r="D10" s="45">
        <v>122981</v>
      </c>
    </row>
    <row r="11" spans="1:4">
      <c r="A11" s="44">
        <v>38945</v>
      </c>
      <c r="B11" s="31">
        <v>62025</v>
      </c>
      <c r="C11" s="30" t="s">
        <v>254</v>
      </c>
      <c r="D11" s="45">
        <v>65205</v>
      </c>
    </row>
    <row r="12" spans="1:4">
      <c r="A12" s="44">
        <v>6282</v>
      </c>
      <c r="B12" s="31">
        <v>9155</v>
      </c>
      <c r="C12" s="30" t="s">
        <v>255</v>
      </c>
      <c r="D12" s="45">
        <v>9155</v>
      </c>
    </row>
    <row r="13" spans="1:4">
      <c r="A13" s="44">
        <v>41</v>
      </c>
      <c r="B13" s="31">
        <v>130</v>
      </c>
      <c r="C13" s="30" t="s">
        <v>256</v>
      </c>
      <c r="D13" s="45">
        <v>130</v>
      </c>
    </row>
    <row r="14" spans="1:4">
      <c r="A14" s="44">
        <v>0</v>
      </c>
      <c r="B14" s="31">
        <v>26</v>
      </c>
      <c r="C14" s="30" t="s">
        <v>258</v>
      </c>
      <c r="D14" s="45">
        <v>26</v>
      </c>
    </row>
    <row r="15" spans="1:4">
      <c r="A15" s="44">
        <v>0</v>
      </c>
      <c r="B15" s="31">
        <v>6556</v>
      </c>
      <c r="C15" s="30" t="s">
        <v>259</v>
      </c>
      <c r="D15" s="45">
        <v>6556</v>
      </c>
    </row>
    <row r="16" spans="1:4">
      <c r="A16" s="44">
        <v>838</v>
      </c>
      <c r="B16" s="31">
        <v>1000</v>
      </c>
      <c r="C16" s="30" t="s">
        <v>260</v>
      </c>
      <c r="D16" s="45">
        <v>1000</v>
      </c>
    </row>
    <row r="17" spans="1:4">
      <c r="A17" s="44">
        <v>31684</v>
      </c>
      <c r="B17" s="31">
        <v>45058</v>
      </c>
      <c r="C17" s="30" t="s">
        <v>261</v>
      </c>
      <c r="D17" s="45">
        <v>48238</v>
      </c>
    </row>
    <row r="18" spans="1:4">
      <c r="A18" s="44">
        <v>100</v>
      </c>
      <c r="B18" s="31">
        <v>100</v>
      </c>
      <c r="C18" s="30" t="s">
        <v>262</v>
      </c>
      <c r="D18" s="45">
        <v>100</v>
      </c>
    </row>
    <row r="19" spans="1:4">
      <c r="A19" s="44">
        <v>48</v>
      </c>
      <c r="B19" s="31">
        <v>500</v>
      </c>
      <c r="C19" s="30" t="s">
        <v>263</v>
      </c>
      <c r="D19" s="45">
        <v>500</v>
      </c>
    </row>
    <row r="20" spans="1:4">
      <c r="A20" s="44">
        <v>0</v>
      </c>
      <c r="B20" s="31">
        <v>350</v>
      </c>
      <c r="C20" s="30" t="s">
        <v>264</v>
      </c>
      <c r="D20" s="45">
        <v>350</v>
      </c>
    </row>
    <row r="21" spans="1:4">
      <c r="A21" s="44">
        <v>48</v>
      </c>
      <c r="B21" s="31">
        <v>150</v>
      </c>
      <c r="C21" s="30" t="s">
        <v>265</v>
      </c>
      <c r="D21" s="45">
        <v>150</v>
      </c>
    </row>
    <row r="22" spans="1:4">
      <c r="A22" s="44">
        <v>65975</v>
      </c>
      <c r="B22" s="31">
        <v>55993</v>
      </c>
      <c r="C22" s="30" t="s">
        <v>271</v>
      </c>
      <c r="D22" s="45">
        <v>56373</v>
      </c>
    </row>
    <row r="23" spans="1:4">
      <c r="A23" s="44">
        <v>30946</v>
      </c>
      <c r="B23" s="31">
        <v>16500</v>
      </c>
      <c r="C23" s="30" t="s">
        <v>272</v>
      </c>
      <c r="D23" s="45">
        <v>16500</v>
      </c>
    </row>
    <row r="24" spans="1:4">
      <c r="A24" s="44">
        <v>6541</v>
      </c>
      <c r="B24" s="31">
        <v>8834</v>
      </c>
      <c r="C24" s="30" t="s">
        <v>273</v>
      </c>
      <c r="D24" s="45">
        <v>8834</v>
      </c>
    </row>
    <row r="25" spans="1:4">
      <c r="A25" s="44">
        <v>28487</v>
      </c>
      <c r="B25" s="31">
        <v>30659</v>
      </c>
      <c r="C25" s="30" t="s">
        <v>274</v>
      </c>
      <c r="D25" s="45">
        <v>31039</v>
      </c>
    </row>
    <row r="26" spans="1:4">
      <c r="A26" s="44">
        <v>1</v>
      </c>
      <c r="B26" s="31">
        <v>0</v>
      </c>
      <c r="C26" s="30" t="s">
        <v>276</v>
      </c>
      <c r="D26" s="45">
        <v>0</v>
      </c>
    </row>
    <row r="27" spans="1:4">
      <c r="A27" s="44">
        <v>0</v>
      </c>
      <c r="B27" s="31">
        <v>2473</v>
      </c>
      <c r="C27" s="30" t="s">
        <v>279</v>
      </c>
      <c r="D27" s="45">
        <v>903</v>
      </c>
    </row>
    <row r="28" spans="1:4">
      <c r="A28" s="44">
        <v>0</v>
      </c>
      <c r="B28" s="31">
        <v>66</v>
      </c>
      <c r="C28" s="30" t="s">
        <v>280</v>
      </c>
      <c r="D28" s="45">
        <v>66</v>
      </c>
    </row>
    <row r="29" spans="1:4" ht="17.25" thickBot="1">
      <c r="A29" s="46">
        <v>0</v>
      </c>
      <c r="B29" s="35">
        <v>2407</v>
      </c>
      <c r="C29" s="34" t="s">
        <v>282</v>
      </c>
      <c r="D29" s="47">
        <v>837</v>
      </c>
    </row>
    <row r="30" spans="1:4" ht="21">
      <c r="A30" s="4"/>
      <c r="B30" s="954" t="s">
        <v>3597</v>
      </c>
      <c r="C30" s="954"/>
      <c r="D30" s="11"/>
    </row>
    <row r="31" spans="1:4" ht="21">
      <c r="A31" s="4"/>
      <c r="B31" s="954" t="s">
        <v>3598</v>
      </c>
      <c r="C31" s="954"/>
      <c r="D31" s="11"/>
    </row>
    <row r="32" spans="1:4" ht="21">
      <c r="A32" s="4"/>
      <c r="B32" s="955" t="s">
        <v>3599</v>
      </c>
      <c r="C32" s="955"/>
      <c r="D32" s="729"/>
    </row>
    <row r="33" spans="1:4" ht="17.25" thickBot="1">
      <c r="A33" s="10"/>
      <c r="B33" s="956" t="s">
        <v>3604</v>
      </c>
      <c r="C33" s="956"/>
      <c r="D33" s="20" t="s">
        <v>3605</v>
      </c>
    </row>
    <row r="34" spans="1:4">
      <c r="A34" s="948" t="s">
        <v>3600</v>
      </c>
      <c r="B34" s="950" t="s">
        <v>3601</v>
      </c>
      <c r="C34" s="950" t="s">
        <v>3602</v>
      </c>
      <c r="D34" s="952" t="s">
        <v>3603</v>
      </c>
    </row>
    <row r="35" spans="1:4" ht="17.25" thickBot="1">
      <c r="A35" s="949"/>
      <c r="B35" s="951"/>
      <c r="C35" s="951"/>
      <c r="D35" s="953"/>
    </row>
    <row r="36" spans="1:4">
      <c r="A36" s="38">
        <v>0</v>
      </c>
      <c r="B36" s="23">
        <v>0</v>
      </c>
      <c r="C36" s="39" t="s">
        <v>239</v>
      </c>
      <c r="D36" s="40">
        <v>0</v>
      </c>
    </row>
    <row r="37" spans="1:4">
      <c r="A37" s="41">
        <v>134400</v>
      </c>
      <c r="B37" s="27">
        <v>183333</v>
      </c>
      <c r="C37" s="42" t="s">
        <v>291</v>
      </c>
      <c r="D37" s="43">
        <v>172513</v>
      </c>
    </row>
    <row r="38" spans="1:4">
      <c r="A38" s="44">
        <v>43248</v>
      </c>
      <c r="B38" s="31">
        <v>37057</v>
      </c>
      <c r="C38" s="30" t="s">
        <v>716</v>
      </c>
      <c r="D38" s="45">
        <v>38618</v>
      </c>
    </row>
    <row r="39" spans="1:4">
      <c r="A39" s="44">
        <v>26325</v>
      </c>
      <c r="B39" s="31">
        <v>27222</v>
      </c>
      <c r="C39" s="30" t="s">
        <v>252</v>
      </c>
      <c r="D39" s="45">
        <v>29349</v>
      </c>
    </row>
    <row r="40" spans="1:4">
      <c r="A40" s="44">
        <v>15581</v>
      </c>
      <c r="B40" s="31">
        <v>15574</v>
      </c>
      <c r="C40" s="30" t="s">
        <v>293</v>
      </c>
      <c r="D40" s="45">
        <v>15612</v>
      </c>
    </row>
    <row r="41" spans="1:4">
      <c r="A41" s="44">
        <v>2972</v>
      </c>
      <c r="B41" s="31">
        <v>3380</v>
      </c>
      <c r="C41" s="30" t="s">
        <v>253</v>
      </c>
      <c r="D41" s="45">
        <v>3380</v>
      </c>
    </row>
    <row r="42" spans="1:4">
      <c r="A42" s="44">
        <v>3695</v>
      </c>
      <c r="B42" s="31">
        <v>3700</v>
      </c>
      <c r="C42" s="30" t="s">
        <v>286</v>
      </c>
      <c r="D42" s="45">
        <v>4038</v>
      </c>
    </row>
    <row r="43" spans="1:4">
      <c r="A43" s="44">
        <v>1719</v>
      </c>
      <c r="B43" s="31">
        <v>2200</v>
      </c>
      <c r="C43" s="30" t="s">
        <v>287</v>
      </c>
      <c r="D43" s="45">
        <v>3865</v>
      </c>
    </row>
    <row r="44" spans="1:4">
      <c r="A44" s="44">
        <v>2358</v>
      </c>
      <c r="B44" s="31">
        <v>2368</v>
      </c>
      <c r="C44" s="30" t="s">
        <v>288</v>
      </c>
      <c r="D44" s="45">
        <v>2454</v>
      </c>
    </row>
    <row r="45" spans="1:4">
      <c r="A45" s="44">
        <v>3543</v>
      </c>
      <c r="B45" s="31">
        <v>5031</v>
      </c>
      <c r="C45" s="30" t="s">
        <v>254</v>
      </c>
      <c r="D45" s="45">
        <v>4666</v>
      </c>
    </row>
    <row r="46" spans="1:4">
      <c r="A46" s="44">
        <v>1754</v>
      </c>
      <c r="B46" s="31">
        <v>2772</v>
      </c>
      <c r="C46" s="30" t="s">
        <v>255</v>
      </c>
      <c r="D46" s="45">
        <v>2289</v>
      </c>
    </row>
    <row r="47" spans="1:4">
      <c r="A47" s="44">
        <v>69</v>
      </c>
      <c r="B47" s="31">
        <v>186</v>
      </c>
      <c r="C47" s="30" t="s">
        <v>256</v>
      </c>
      <c r="D47" s="45">
        <v>174</v>
      </c>
    </row>
    <row r="48" spans="1:4">
      <c r="A48" s="44">
        <v>11</v>
      </c>
      <c r="B48" s="31">
        <v>36</v>
      </c>
      <c r="C48" s="30" t="s">
        <v>257</v>
      </c>
      <c r="D48" s="45">
        <v>36</v>
      </c>
    </row>
    <row r="49" spans="1:4">
      <c r="A49" s="44">
        <v>26</v>
      </c>
      <c r="B49" s="31">
        <v>22</v>
      </c>
      <c r="C49" s="30" t="s">
        <v>258</v>
      </c>
      <c r="D49" s="45">
        <v>22</v>
      </c>
    </row>
    <row r="50" spans="1:4">
      <c r="A50" s="44">
        <v>382</v>
      </c>
      <c r="B50" s="31">
        <v>525</v>
      </c>
      <c r="C50" s="30" t="s">
        <v>259</v>
      </c>
      <c r="D50" s="45">
        <v>655</v>
      </c>
    </row>
    <row r="51" spans="1:4">
      <c r="A51" s="44">
        <v>41</v>
      </c>
      <c r="B51" s="31">
        <v>64</v>
      </c>
      <c r="C51" s="30" t="s">
        <v>260</v>
      </c>
      <c r="D51" s="45">
        <v>64</v>
      </c>
    </row>
    <row r="52" spans="1:4">
      <c r="A52" s="44">
        <v>1192</v>
      </c>
      <c r="B52" s="31">
        <v>1226</v>
      </c>
      <c r="C52" s="30" t="s">
        <v>289</v>
      </c>
      <c r="D52" s="45">
        <v>1226</v>
      </c>
    </row>
    <row r="53" spans="1:4">
      <c r="A53" s="44">
        <v>68</v>
      </c>
      <c r="B53" s="31">
        <v>200</v>
      </c>
      <c r="C53" s="30" t="s">
        <v>261</v>
      </c>
      <c r="D53" s="45">
        <v>200</v>
      </c>
    </row>
    <row r="54" spans="1:4">
      <c r="A54" s="44">
        <v>641</v>
      </c>
      <c r="B54" s="31">
        <v>1084</v>
      </c>
      <c r="C54" s="30" t="s">
        <v>263</v>
      </c>
      <c r="D54" s="45">
        <v>971</v>
      </c>
    </row>
    <row r="55" spans="1:4">
      <c r="A55" s="44">
        <v>399</v>
      </c>
      <c r="B55" s="31">
        <v>499</v>
      </c>
      <c r="C55" s="30" t="s">
        <v>264</v>
      </c>
      <c r="D55" s="45">
        <v>499</v>
      </c>
    </row>
    <row r="56" spans="1:4">
      <c r="A56" s="44">
        <v>242</v>
      </c>
      <c r="B56" s="31">
        <v>585</v>
      </c>
      <c r="C56" s="30" t="s">
        <v>265</v>
      </c>
      <c r="D56" s="45">
        <v>472</v>
      </c>
    </row>
    <row r="57" spans="1:4">
      <c r="A57" s="44">
        <v>9901</v>
      </c>
      <c r="B57" s="31">
        <v>321</v>
      </c>
      <c r="C57" s="30" t="s">
        <v>267</v>
      </c>
      <c r="D57" s="45">
        <v>390</v>
      </c>
    </row>
    <row r="58" spans="1:4">
      <c r="A58" s="44">
        <v>9881</v>
      </c>
      <c r="B58" s="31">
        <v>282</v>
      </c>
      <c r="C58" s="30" t="s">
        <v>294</v>
      </c>
      <c r="D58" s="45">
        <v>342</v>
      </c>
    </row>
    <row r="59" spans="1:4">
      <c r="A59" s="44">
        <v>20</v>
      </c>
      <c r="B59" s="31">
        <v>39</v>
      </c>
      <c r="C59" s="30" t="s">
        <v>270</v>
      </c>
      <c r="D59" s="45">
        <v>48</v>
      </c>
    </row>
    <row r="60" spans="1:4">
      <c r="A60" s="44">
        <v>2837</v>
      </c>
      <c r="B60" s="31">
        <v>3389</v>
      </c>
      <c r="C60" s="30" t="s">
        <v>271</v>
      </c>
      <c r="D60" s="45">
        <v>3232</v>
      </c>
    </row>
    <row r="61" spans="1:4">
      <c r="A61" s="44">
        <v>1548</v>
      </c>
      <c r="B61" s="31">
        <v>1600</v>
      </c>
      <c r="C61" s="30" t="s">
        <v>273</v>
      </c>
      <c r="D61" s="45">
        <v>1564</v>
      </c>
    </row>
    <row r="62" spans="1:4">
      <c r="A62" s="44">
        <v>1288</v>
      </c>
      <c r="B62" s="31">
        <v>0</v>
      </c>
      <c r="C62" s="30" t="s">
        <v>274</v>
      </c>
      <c r="D62" s="45">
        <v>1301</v>
      </c>
    </row>
    <row r="63" spans="1:4">
      <c r="A63" s="44">
        <v>0</v>
      </c>
      <c r="B63" s="31">
        <v>1289</v>
      </c>
      <c r="C63" s="30" t="s">
        <v>275</v>
      </c>
      <c r="D63" s="45">
        <v>367</v>
      </c>
    </row>
    <row r="64" spans="1:4">
      <c r="A64" s="44">
        <v>1</v>
      </c>
      <c r="B64" s="31">
        <v>500</v>
      </c>
      <c r="C64" s="30" t="s">
        <v>276</v>
      </c>
      <c r="D64" s="45">
        <v>0</v>
      </c>
    </row>
    <row r="65" spans="1:4">
      <c r="A65" s="44">
        <v>1</v>
      </c>
      <c r="B65" s="31">
        <v>10</v>
      </c>
      <c r="C65" s="30" t="s">
        <v>279</v>
      </c>
      <c r="D65" s="45">
        <v>10</v>
      </c>
    </row>
    <row r="66" spans="1:4" ht="17.25" thickBot="1">
      <c r="A66" s="46">
        <v>1</v>
      </c>
      <c r="B66" s="35">
        <v>10</v>
      </c>
      <c r="C66" s="34" t="s">
        <v>282</v>
      </c>
      <c r="D66" s="47">
        <v>10</v>
      </c>
    </row>
    <row r="67" spans="1:4" ht="21">
      <c r="A67" s="4"/>
      <c r="B67" s="954" t="s">
        <v>3597</v>
      </c>
      <c r="C67" s="954"/>
      <c r="D67" s="11"/>
    </row>
    <row r="68" spans="1:4" ht="21">
      <c r="A68" s="4"/>
      <c r="B68" s="954" t="s">
        <v>3598</v>
      </c>
      <c r="C68" s="954"/>
      <c r="D68" s="11"/>
    </row>
    <row r="69" spans="1:4" ht="21">
      <c r="A69" s="4"/>
      <c r="B69" s="955" t="s">
        <v>3599</v>
      </c>
      <c r="C69" s="955"/>
      <c r="D69" s="729"/>
    </row>
    <row r="70" spans="1:4" ht="17.25" thickBot="1">
      <c r="A70" s="10"/>
      <c r="B70" s="956" t="s">
        <v>3604</v>
      </c>
      <c r="C70" s="956"/>
      <c r="D70" s="20" t="s">
        <v>3605</v>
      </c>
    </row>
    <row r="71" spans="1:4">
      <c r="A71" s="948" t="s">
        <v>3600</v>
      </c>
      <c r="B71" s="950" t="s">
        <v>3601</v>
      </c>
      <c r="C71" s="950" t="s">
        <v>3602</v>
      </c>
      <c r="D71" s="952" t="s">
        <v>3603</v>
      </c>
    </row>
    <row r="72" spans="1:4" ht="17.25" thickBot="1">
      <c r="A72" s="949"/>
      <c r="B72" s="951"/>
      <c r="C72" s="951"/>
      <c r="D72" s="953"/>
    </row>
    <row r="73" spans="1:4">
      <c r="A73" s="38">
        <v>0</v>
      </c>
      <c r="B73" s="23">
        <v>0</v>
      </c>
      <c r="C73" s="39" t="s">
        <v>239</v>
      </c>
      <c r="D73" s="40">
        <v>0</v>
      </c>
    </row>
    <row r="74" spans="1:4">
      <c r="A74" s="41">
        <v>0</v>
      </c>
      <c r="B74" s="27">
        <v>0</v>
      </c>
      <c r="C74" s="42" t="s">
        <v>291</v>
      </c>
      <c r="D74" s="43">
        <v>0</v>
      </c>
    </row>
    <row r="75" spans="1:4">
      <c r="A75" s="44">
        <v>14876</v>
      </c>
      <c r="B75" s="31">
        <v>13983</v>
      </c>
      <c r="C75" s="30" t="s">
        <v>718</v>
      </c>
      <c r="D75" s="45">
        <v>13983</v>
      </c>
    </row>
    <row r="76" spans="1:4">
      <c r="A76" s="44">
        <v>14876</v>
      </c>
      <c r="B76" s="31">
        <v>13983</v>
      </c>
      <c r="C76" s="30" t="s">
        <v>254</v>
      </c>
      <c r="D76" s="45">
        <v>13983</v>
      </c>
    </row>
    <row r="77" spans="1:4" ht="17.25" thickBot="1">
      <c r="A77" s="46">
        <v>14876</v>
      </c>
      <c r="B77" s="35">
        <v>13983</v>
      </c>
      <c r="C77" s="34" t="s">
        <v>289</v>
      </c>
      <c r="D77" s="47">
        <v>13983</v>
      </c>
    </row>
    <row r="78" spans="1:4" ht="21">
      <c r="A78" s="4"/>
      <c r="B78" s="954" t="s">
        <v>3597</v>
      </c>
      <c r="C78" s="954"/>
      <c r="D78" s="11"/>
    </row>
    <row r="79" spans="1:4" ht="21">
      <c r="A79" s="4"/>
      <c r="B79" s="954" t="s">
        <v>3598</v>
      </c>
      <c r="C79" s="954"/>
      <c r="D79" s="11"/>
    </row>
    <row r="80" spans="1:4" ht="21">
      <c r="A80" s="4"/>
      <c r="B80" s="955" t="s">
        <v>3599</v>
      </c>
      <c r="C80" s="955"/>
      <c r="D80" s="729"/>
    </row>
    <row r="81" spans="1:4" ht="17.25" thickBot="1">
      <c r="A81" s="10"/>
      <c r="B81" s="956" t="s">
        <v>3604</v>
      </c>
      <c r="C81" s="956"/>
      <c r="D81" s="20" t="s">
        <v>3605</v>
      </c>
    </row>
    <row r="82" spans="1:4">
      <c r="A82" s="948" t="s">
        <v>3600</v>
      </c>
      <c r="B82" s="950" t="s">
        <v>3601</v>
      </c>
      <c r="C82" s="950" t="s">
        <v>3602</v>
      </c>
      <c r="D82" s="952" t="s">
        <v>3603</v>
      </c>
    </row>
    <row r="83" spans="1:4" ht="17.25" thickBot="1">
      <c r="A83" s="949"/>
      <c r="B83" s="951"/>
      <c r="C83" s="951"/>
      <c r="D83" s="953"/>
    </row>
    <row r="84" spans="1:4">
      <c r="A84" s="38">
        <v>0</v>
      </c>
      <c r="B84" s="23">
        <v>0</v>
      </c>
      <c r="C84" s="39" t="s">
        <v>239</v>
      </c>
      <c r="D84" s="40">
        <v>0</v>
      </c>
    </row>
    <row r="85" spans="1:4">
      <c r="A85" s="41">
        <v>0</v>
      </c>
      <c r="B85" s="27">
        <v>0</v>
      </c>
      <c r="C85" s="42" t="s">
        <v>291</v>
      </c>
      <c r="D85" s="43">
        <v>0</v>
      </c>
    </row>
    <row r="86" spans="1:4">
      <c r="A86" s="44">
        <v>26750</v>
      </c>
      <c r="B86" s="31">
        <v>32546</v>
      </c>
      <c r="C86" s="30" t="s">
        <v>301</v>
      </c>
      <c r="D86" s="45">
        <v>35526</v>
      </c>
    </row>
    <row r="87" spans="1:4">
      <c r="A87" s="44">
        <v>26281</v>
      </c>
      <c r="B87" s="31">
        <v>32081</v>
      </c>
      <c r="C87" s="30" t="s">
        <v>254</v>
      </c>
      <c r="D87" s="45">
        <v>35116</v>
      </c>
    </row>
    <row r="88" spans="1:4">
      <c r="A88" s="44">
        <v>200</v>
      </c>
      <c r="B88" s="31">
        <v>254</v>
      </c>
      <c r="C88" s="30" t="s">
        <v>259</v>
      </c>
      <c r="D88" s="45">
        <v>254</v>
      </c>
    </row>
    <row r="89" spans="1:4">
      <c r="A89" s="44">
        <v>26081</v>
      </c>
      <c r="B89" s="31">
        <v>31827</v>
      </c>
      <c r="C89" s="30" t="s">
        <v>289</v>
      </c>
      <c r="D89" s="45">
        <v>34862</v>
      </c>
    </row>
    <row r="90" spans="1:4">
      <c r="A90" s="44">
        <v>394</v>
      </c>
      <c r="B90" s="31">
        <v>465</v>
      </c>
      <c r="C90" s="30" t="s">
        <v>263</v>
      </c>
      <c r="D90" s="45">
        <v>410</v>
      </c>
    </row>
    <row r="91" spans="1:4">
      <c r="A91" s="44">
        <v>2</v>
      </c>
      <c r="B91" s="31">
        <v>200</v>
      </c>
      <c r="C91" s="30" t="s">
        <v>264</v>
      </c>
      <c r="D91" s="45">
        <v>50</v>
      </c>
    </row>
    <row r="92" spans="1:4">
      <c r="A92" s="44">
        <v>392</v>
      </c>
      <c r="B92" s="31">
        <v>265</v>
      </c>
      <c r="C92" s="30" t="s">
        <v>265</v>
      </c>
      <c r="D92" s="45">
        <v>360</v>
      </c>
    </row>
    <row r="93" spans="1:4">
      <c r="A93" s="44">
        <v>76</v>
      </c>
      <c r="B93" s="31">
        <v>0</v>
      </c>
      <c r="C93" s="30" t="s">
        <v>267</v>
      </c>
      <c r="D93" s="45">
        <v>0</v>
      </c>
    </row>
    <row r="94" spans="1:4">
      <c r="A94" s="44">
        <v>32</v>
      </c>
      <c r="B94" s="31">
        <v>0</v>
      </c>
      <c r="C94" s="30" t="s">
        <v>269</v>
      </c>
      <c r="D94" s="45">
        <v>0</v>
      </c>
    </row>
    <row r="95" spans="1:4" ht="17.25" thickBot="1">
      <c r="A95" s="46">
        <v>43</v>
      </c>
      <c r="B95" s="35">
        <v>0</v>
      </c>
      <c r="C95" s="34" t="s">
        <v>270</v>
      </c>
      <c r="D95" s="47">
        <v>0</v>
      </c>
    </row>
    <row r="96" spans="1:4" ht="21">
      <c r="A96" s="4"/>
      <c r="B96" s="954" t="s">
        <v>3597</v>
      </c>
      <c r="C96" s="954"/>
      <c r="D96" s="11"/>
    </row>
    <row r="97" spans="1:4" ht="21">
      <c r="A97" s="4"/>
      <c r="B97" s="954" t="s">
        <v>3598</v>
      </c>
      <c r="C97" s="954"/>
      <c r="D97" s="11"/>
    </row>
    <row r="98" spans="1:4" ht="21">
      <c r="A98" s="4"/>
      <c r="B98" s="955" t="s">
        <v>3599</v>
      </c>
      <c r="C98" s="955"/>
      <c r="D98" s="729"/>
    </row>
    <row r="99" spans="1:4" ht="17.25" thickBot="1">
      <c r="A99" s="10"/>
      <c r="B99" s="956" t="s">
        <v>3604</v>
      </c>
      <c r="C99" s="956"/>
      <c r="D99" s="20" t="s">
        <v>3605</v>
      </c>
    </row>
    <row r="100" spans="1:4">
      <c r="A100" s="948" t="s">
        <v>3600</v>
      </c>
      <c r="B100" s="950" t="s">
        <v>3601</v>
      </c>
      <c r="C100" s="950" t="s">
        <v>3602</v>
      </c>
      <c r="D100" s="952" t="s">
        <v>3603</v>
      </c>
    </row>
    <row r="101" spans="1:4" ht="17.25" thickBot="1">
      <c r="A101" s="949"/>
      <c r="B101" s="951"/>
      <c r="C101" s="951"/>
      <c r="D101" s="953"/>
    </row>
    <row r="102" spans="1:4">
      <c r="A102" s="38">
        <v>0</v>
      </c>
      <c r="B102" s="23">
        <v>0</v>
      </c>
      <c r="C102" s="39" t="s">
        <v>239</v>
      </c>
      <c r="D102" s="40">
        <v>0</v>
      </c>
    </row>
    <row r="103" spans="1:4">
      <c r="A103" s="41">
        <v>0</v>
      </c>
      <c r="B103" s="27">
        <v>0</v>
      </c>
      <c r="C103" s="42" t="s">
        <v>291</v>
      </c>
      <c r="D103" s="43">
        <v>0</v>
      </c>
    </row>
    <row r="104" spans="1:4">
      <c r="A104" s="44">
        <v>38673</v>
      </c>
      <c r="B104" s="31">
        <v>88327</v>
      </c>
      <c r="C104" s="30" t="s">
        <v>302</v>
      </c>
      <c r="D104" s="45">
        <v>74666</v>
      </c>
    </row>
    <row r="105" spans="1:4">
      <c r="A105" s="44">
        <v>34643</v>
      </c>
      <c r="B105" s="31">
        <v>50105</v>
      </c>
      <c r="C105" s="30" t="s">
        <v>254</v>
      </c>
      <c r="D105" s="45">
        <v>51366</v>
      </c>
    </row>
    <row r="106" spans="1:4">
      <c r="A106" s="44">
        <v>9598</v>
      </c>
      <c r="B106" s="31">
        <v>15409</v>
      </c>
      <c r="C106" s="30" t="s">
        <v>255</v>
      </c>
      <c r="D106" s="45">
        <v>15409</v>
      </c>
    </row>
    <row r="107" spans="1:4">
      <c r="A107" s="44">
        <v>182</v>
      </c>
      <c r="B107" s="31">
        <v>144</v>
      </c>
      <c r="C107" s="30" t="s">
        <v>256</v>
      </c>
      <c r="D107" s="45">
        <v>295</v>
      </c>
    </row>
    <row r="108" spans="1:4">
      <c r="A108" s="44">
        <v>972</v>
      </c>
      <c r="B108" s="31">
        <v>1253</v>
      </c>
      <c r="C108" s="30" t="s">
        <v>259</v>
      </c>
      <c r="D108" s="45">
        <v>1343</v>
      </c>
    </row>
    <row r="109" spans="1:4">
      <c r="A109" s="44">
        <v>753</v>
      </c>
      <c r="B109" s="31">
        <v>1380</v>
      </c>
      <c r="C109" s="30" t="s">
        <v>260</v>
      </c>
      <c r="D109" s="45">
        <v>1380</v>
      </c>
    </row>
    <row r="110" spans="1:4">
      <c r="A110" s="44">
        <v>22805</v>
      </c>
      <c r="B110" s="31">
        <v>31919</v>
      </c>
      <c r="C110" s="30" t="s">
        <v>289</v>
      </c>
      <c r="D110" s="45">
        <v>32939</v>
      </c>
    </row>
    <row r="111" spans="1:4">
      <c r="A111" s="44">
        <v>334</v>
      </c>
      <c r="B111" s="31">
        <v>0</v>
      </c>
      <c r="C111" s="30" t="s">
        <v>261</v>
      </c>
      <c r="D111" s="45">
        <v>0</v>
      </c>
    </row>
    <row r="112" spans="1:4">
      <c r="A112" s="44">
        <v>180</v>
      </c>
      <c r="B112" s="31">
        <v>371</v>
      </c>
      <c r="C112" s="30" t="s">
        <v>263</v>
      </c>
      <c r="D112" s="45">
        <v>300</v>
      </c>
    </row>
    <row r="113" spans="1:4">
      <c r="A113" s="44">
        <v>122</v>
      </c>
      <c r="B113" s="31">
        <v>159</v>
      </c>
      <c r="C113" s="30" t="s">
        <v>264</v>
      </c>
      <c r="D113" s="45">
        <v>150</v>
      </c>
    </row>
    <row r="114" spans="1:4">
      <c r="A114" s="44">
        <v>58</v>
      </c>
      <c r="B114" s="31">
        <v>212</v>
      </c>
      <c r="C114" s="30" t="s">
        <v>265</v>
      </c>
      <c r="D114" s="45">
        <v>150</v>
      </c>
    </row>
    <row r="115" spans="1:4">
      <c r="A115" s="44">
        <v>0</v>
      </c>
      <c r="B115" s="31">
        <v>2000</v>
      </c>
      <c r="C115" s="30" t="s">
        <v>267</v>
      </c>
      <c r="D115" s="45">
        <v>2000</v>
      </c>
    </row>
    <row r="116" spans="1:4">
      <c r="A116" s="44">
        <v>0</v>
      </c>
      <c r="B116" s="31">
        <v>2000</v>
      </c>
      <c r="C116" s="30" t="s">
        <v>269</v>
      </c>
      <c r="D116" s="45">
        <v>2000</v>
      </c>
    </row>
    <row r="117" spans="1:4">
      <c r="A117" s="44">
        <v>27</v>
      </c>
      <c r="B117" s="31">
        <v>0</v>
      </c>
      <c r="C117" s="30" t="s">
        <v>279</v>
      </c>
      <c r="D117" s="45">
        <v>0</v>
      </c>
    </row>
    <row r="118" spans="1:4">
      <c r="A118" s="44">
        <v>27</v>
      </c>
      <c r="B118" s="31">
        <v>0</v>
      </c>
      <c r="C118" s="30" t="s">
        <v>282</v>
      </c>
      <c r="D118" s="45">
        <v>0</v>
      </c>
    </row>
    <row r="119" spans="1:4" ht="33">
      <c r="A119" s="44">
        <v>2996</v>
      </c>
      <c r="B119" s="31">
        <v>35851</v>
      </c>
      <c r="C119" s="30" t="s">
        <v>283</v>
      </c>
      <c r="D119" s="45">
        <v>21000</v>
      </c>
    </row>
    <row r="120" spans="1:4">
      <c r="A120" s="44">
        <v>2996</v>
      </c>
      <c r="B120" s="31">
        <v>35851</v>
      </c>
      <c r="C120" s="30" t="s">
        <v>303</v>
      </c>
      <c r="D120" s="45">
        <v>21000</v>
      </c>
    </row>
    <row r="121" spans="1:4">
      <c r="A121" s="44">
        <v>826</v>
      </c>
      <c r="B121" s="31">
        <v>0</v>
      </c>
      <c r="C121" s="30" t="s">
        <v>305</v>
      </c>
      <c r="D121" s="45">
        <v>0</v>
      </c>
    </row>
    <row r="122" spans="1:4" ht="17.25" thickBot="1">
      <c r="A122" s="46">
        <v>826</v>
      </c>
      <c r="B122" s="35">
        <v>0</v>
      </c>
      <c r="C122" s="34" t="s">
        <v>306</v>
      </c>
      <c r="D122" s="47">
        <v>0</v>
      </c>
    </row>
    <row r="123" spans="1:4" ht="21">
      <c r="A123" s="4"/>
      <c r="B123" s="954" t="s">
        <v>3597</v>
      </c>
      <c r="C123" s="954"/>
      <c r="D123" s="11"/>
    </row>
    <row r="124" spans="1:4" ht="21">
      <c r="A124" s="4"/>
      <c r="B124" s="954" t="s">
        <v>3598</v>
      </c>
      <c r="C124" s="954"/>
      <c r="D124" s="11"/>
    </row>
    <row r="125" spans="1:4" ht="21">
      <c r="A125" s="4"/>
      <c r="B125" s="955" t="s">
        <v>3599</v>
      </c>
      <c r="C125" s="955"/>
      <c r="D125" s="729"/>
    </row>
    <row r="126" spans="1:4" ht="17.25" thickBot="1">
      <c r="A126" s="10"/>
      <c r="B126" s="956" t="s">
        <v>3604</v>
      </c>
      <c r="C126" s="956"/>
      <c r="D126" s="20" t="s">
        <v>3605</v>
      </c>
    </row>
    <row r="127" spans="1:4">
      <c r="A127" s="948" t="s">
        <v>3600</v>
      </c>
      <c r="B127" s="950" t="s">
        <v>3601</v>
      </c>
      <c r="C127" s="950" t="s">
        <v>3602</v>
      </c>
      <c r="D127" s="952" t="s">
        <v>3603</v>
      </c>
    </row>
    <row r="128" spans="1:4" ht="17.25" thickBot="1">
      <c r="A128" s="949"/>
      <c r="B128" s="951"/>
      <c r="C128" s="951"/>
      <c r="D128" s="953"/>
    </row>
    <row r="129" spans="1:4">
      <c r="A129" s="38">
        <v>0</v>
      </c>
      <c r="B129" s="23">
        <v>0</v>
      </c>
      <c r="C129" s="39" t="s">
        <v>239</v>
      </c>
      <c r="D129" s="40">
        <v>0</v>
      </c>
    </row>
    <row r="130" spans="1:4">
      <c r="A130" s="41">
        <v>0</v>
      </c>
      <c r="B130" s="27">
        <v>0</v>
      </c>
      <c r="C130" s="42" t="s">
        <v>291</v>
      </c>
      <c r="D130" s="43">
        <v>0</v>
      </c>
    </row>
    <row r="131" spans="1:4">
      <c r="A131" s="44">
        <v>10853</v>
      </c>
      <c r="B131" s="31">
        <v>11420</v>
      </c>
      <c r="C131" s="30" t="s">
        <v>307</v>
      </c>
      <c r="D131" s="45">
        <v>9720</v>
      </c>
    </row>
    <row r="132" spans="1:4">
      <c r="A132" s="44">
        <v>10853</v>
      </c>
      <c r="B132" s="31">
        <v>11420</v>
      </c>
      <c r="C132" s="30" t="s">
        <v>254</v>
      </c>
      <c r="D132" s="45">
        <v>9720</v>
      </c>
    </row>
    <row r="133" spans="1:4">
      <c r="A133" s="44">
        <v>0</v>
      </c>
      <c r="B133" s="31">
        <v>60</v>
      </c>
      <c r="C133" s="30" t="s">
        <v>257</v>
      </c>
      <c r="D133" s="45">
        <v>60</v>
      </c>
    </row>
    <row r="134" spans="1:4" ht="17.25" thickBot="1">
      <c r="A134" s="46">
        <v>10853</v>
      </c>
      <c r="B134" s="35">
        <v>11360</v>
      </c>
      <c r="C134" s="34" t="s">
        <v>261</v>
      </c>
      <c r="D134" s="47">
        <v>9660</v>
      </c>
    </row>
  </sheetData>
  <mergeCells count="48">
    <mergeCell ref="A127:A128"/>
    <mergeCell ref="B127:B128"/>
    <mergeCell ref="C127:C128"/>
    <mergeCell ref="D127:D128"/>
    <mergeCell ref="B96:C96"/>
    <mergeCell ref="B97:C97"/>
    <mergeCell ref="B98:C98"/>
    <mergeCell ref="B99:C99"/>
    <mergeCell ref="A100:A101"/>
    <mergeCell ref="B100:B101"/>
    <mergeCell ref="C100:C101"/>
    <mergeCell ref="D100:D101"/>
    <mergeCell ref="B123:C123"/>
    <mergeCell ref="B124:C124"/>
    <mergeCell ref="B125:C125"/>
    <mergeCell ref="B126:C126"/>
    <mergeCell ref="A82:A83"/>
    <mergeCell ref="B82:B83"/>
    <mergeCell ref="C82:C83"/>
    <mergeCell ref="D82:D83"/>
    <mergeCell ref="B67:C67"/>
    <mergeCell ref="B68:C68"/>
    <mergeCell ref="B69:C69"/>
    <mergeCell ref="B70:C70"/>
    <mergeCell ref="A71:A72"/>
    <mergeCell ref="B71:B72"/>
    <mergeCell ref="C71:C72"/>
    <mergeCell ref="D71:D72"/>
    <mergeCell ref="B78:C78"/>
    <mergeCell ref="B79:C79"/>
    <mergeCell ref="B80:C80"/>
    <mergeCell ref="B81:C81"/>
    <mergeCell ref="A34:A35"/>
    <mergeCell ref="B34:B35"/>
    <mergeCell ref="C34:C35"/>
    <mergeCell ref="D34:D35"/>
    <mergeCell ref="B1:C1"/>
    <mergeCell ref="B2:C2"/>
    <mergeCell ref="B3:C3"/>
    <mergeCell ref="B4:C4"/>
    <mergeCell ref="A5:A6"/>
    <mergeCell ref="B5:B6"/>
    <mergeCell ref="C5:C6"/>
    <mergeCell ref="D5:D6"/>
    <mergeCell ref="B30:C30"/>
    <mergeCell ref="B31:C31"/>
    <mergeCell ref="B32:C32"/>
    <mergeCell ref="B33:C3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9" max="16383" man="1"/>
    <brk id="66" max="16383" man="1"/>
    <brk id="77" max="16383" man="1"/>
    <brk id="95" max="16383" man="1"/>
    <brk id="122"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71"/>
  <sheetViews>
    <sheetView topLeftCell="A100" workbookViewId="0">
      <selection activeCell="E15" sqref="E1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3606</v>
      </c>
      <c r="B1" s="954"/>
    </row>
    <row r="2" spans="1:2" ht="21">
      <c r="A2" s="954" t="s">
        <v>3607</v>
      </c>
      <c r="B2" s="954"/>
    </row>
    <row r="3" spans="1:2" ht="21">
      <c r="A3" s="955" t="s">
        <v>3608</v>
      </c>
      <c r="B3" s="955"/>
    </row>
    <row r="4" spans="1:2" ht="17.25" thickBot="1">
      <c r="A4" s="956" t="s">
        <v>1416</v>
      </c>
      <c r="B4" s="956"/>
    </row>
    <row r="5" spans="1:2" ht="17.25" thickBot="1">
      <c r="A5" s="961" t="s">
        <v>3609</v>
      </c>
      <c r="B5" s="962"/>
    </row>
    <row r="6" spans="1:2">
      <c r="A6" s="963" t="s">
        <v>865</v>
      </c>
      <c r="B6" s="964"/>
    </row>
    <row r="7" spans="1:2">
      <c r="A7" s="957" t="s">
        <v>311</v>
      </c>
      <c r="B7" s="958"/>
    </row>
    <row r="8" spans="1:2">
      <c r="A8" s="959" t="s">
        <v>2527</v>
      </c>
      <c r="B8" s="960"/>
    </row>
    <row r="9" spans="1:2" ht="33">
      <c r="A9" s="48"/>
      <c r="B9" s="49" t="s">
        <v>2528</v>
      </c>
    </row>
    <row r="10" spans="1:2">
      <c r="A10" s="959" t="s">
        <v>2529</v>
      </c>
      <c r="B10" s="960"/>
    </row>
    <row r="11" spans="1:2">
      <c r="A11" s="959" t="s">
        <v>866</v>
      </c>
      <c r="B11" s="960"/>
    </row>
    <row r="12" spans="1:2" ht="33">
      <c r="A12" s="48"/>
      <c r="B12" s="49" t="s">
        <v>867</v>
      </c>
    </row>
    <row r="13" spans="1:2">
      <c r="A13" s="959" t="s">
        <v>868</v>
      </c>
      <c r="B13" s="960"/>
    </row>
    <row r="14" spans="1:2">
      <c r="A14" s="48"/>
      <c r="B14" s="49" t="s">
        <v>869</v>
      </c>
    </row>
    <row r="15" spans="1:2">
      <c r="A15" s="959" t="s">
        <v>870</v>
      </c>
      <c r="B15" s="960"/>
    </row>
    <row r="16" spans="1:2">
      <c r="A16" s="48"/>
      <c r="B16" s="49" t="s">
        <v>871</v>
      </c>
    </row>
    <row r="17" spans="1:2">
      <c r="A17" s="959" t="s">
        <v>872</v>
      </c>
      <c r="B17" s="960"/>
    </row>
    <row r="18" spans="1:2" ht="148.5">
      <c r="A18" s="48"/>
      <c r="B18" s="49" t="s">
        <v>2530</v>
      </c>
    </row>
    <row r="19" spans="1:2">
      <c r="A19" s="959" t="s">
        <v>873</v>
      </c>
      <c r="B19" s="960"/>
    </row>
    <row r="20" spans="1:2">
      <c r="A20" s="48"/>
      <c r="B20" s="49" t="s">
        <v>874</v>
      </c>
    </row>
    <row r="21" spans="1:2">
      <c r="A21" s="959" t="s">
        <v>2531</v>
      </c>
      <c r="B21" s="960"/>
    </row>
    <row r="22" spans="1:2" ht="66">
      <c r="A22" s="48"/>
      <c r="B22" s="49" t="s">
        <v>2532</v>
      </c>
    </row>
    <row r="23" spans="1:2">
      <c r="A23" s="959" t="s">
        <v>729</v>
      </c>
      <c r="B23" s="960"/>
    </row>
    <row r="24" spans="1:2">
      <c r="A24" s="48"/>
      <c r="B24" s="49" t="s">
        <v>730</v>
      </c>
    </row>
    <row r="25" spans="1:2">
      <c r="A25" s="959" t="s">
        <v>875</v>
      </c>
      <c r="B25" s="960"/>
    </row>
    <row r="26" spans="1:2">
      <c r="A26" s="959" t="s">
        <v>876</v>
      </c>
      <c r="B26" s="960"/>
    </row>
    <row r="27" spans="1:2" ht="66">
      <c r="A27" s="48"/>
      <c r="B27" s="49" t="s">
        <v>877</v>
      </c>
    </row>
    <row r="28" spans="1:2">
      <c r="A28" s="959" t="s">
        <v>878</v>
      </c>
      <c r="B28" s="960"/>
    </row>
    <row r="29" spans="1:2" ht="33">
      <c r="A29" s="48"/>
      <c r="B29" s="49" t="s">
        <v>879</v>
      </c>
    </row>
    <row r="30" spans="1:2">
      <c r="A30" s="959" t="s">
        <v>2533</v>
      </c>
      <c r="B30" s="960"/>
    </row>
    <row r="31" spans="1:2" ht="33">
      <c r="A31" s="48"/>
      <c r="B31" s="49" t="s">
        <v>2534</v>
      </c>
    </row>
    <row r="32" spans="1:2">
      <c r="A32" s="959" t="s">
        <v>880</v>
      </c>
      <c r="B32" s="960"/>
    </row>
    <row r="33" spans="1:2">
      <c r="A33" s="959" t="s">
        <v>881</v>
      </c>
      <c r="B33" s="960"/>
    </row>
    <row r="34" spans="1:2">
      <c r="A34" s="959" t="s">
        <v>2535</v>
      </c>
      <c r="B34" s="960"/>
    </row>
    <row r="35" spans="1:2">
      <c r="A35" s="959" t="s">
        <v>2536</v>
      </c>
      <c r="B35" s="960"/>
    </row>
    <row r="36" spans="1:2">
      <c r="A36" s="959" t="s">
        <v>737</v>
      </c>
      <c r="B36" s="960"/>
    </row>
    <row r="37" spans="1:2">
      <c r="A37" s="48"/>
      <c r="B37" s="49" t="s">
        <v>738</v>
      </c>
    </row>
    <row r="38" spans="1:2">
      <c r="A38" s="959" t="s">
        <v>2537</v>
      </c>
      <c r="B38" s="960"/>
    </row>
    <row r="39" spans="1:2" ht="17.25" thickBot="1">
      <c r="A39" s="776"/>
      <c r="B39" s="777" t="s">
        <v>2538</v>
      </c>
    </row>
    <row r="40" spans="1:2">
      <c r="A40" s="894"/>
      <c r="B40" s="894"/>
    </row>
    <row r="41" spans="1:2" ht="21">
      <c r="A41" s="954" t="s">
        <v>3606</v>
      </c>
      <c r="B41" s="954"/>
    </row>
    <row r="42" spans="1:2" ht="21">
      <c r="A42" s="954" t="s">
        <v>3607</v>
      </c>
      <c r="B42" s="954"/>
    </row>
    <row r="43" spans="1:2" ht="21">
      <c r="A43" s="955" t="s">
        <v>3608</v>
      </c>
      <c r="B43" s="955"/>
    </row>
    <row r="44" spans="1:2" ht="17.25" thickBot="1">
      <c r="A44" s="956" t="s">
        <v>3610</v>
      </c>
      <c r="B44" s="956"/>
    </row>
    <row r="45" spans="1:2" ht="17.25" thickBot="1">
      <c r="A45" s="961" t="s">
        <v>3609</v>
      </c>
      <c r="B45" s="962"/>
    </row>
    <row r="46" spans="1:2">
      <c r="A46" s="963" t="s">
        <v>865</v>
      </c>
      <c r="B46" s="964"/>
    </row>
    <row r="47" spans="1:2">
      <c r="A47" s="957" t="s">
        <v>345</v>
      </c>
      <c r="B47" s="958"/>
    </row>
    <row r="48" spans="1:2">
      <c r="A48" s="959" t="s">
        <v>2539</v>
      </c>
      <c r="B48" s="960"/>
    </row>
    <row r="49" spans="1:2">
      <c r="A49" s="959" t="s">
        <v>2540</v>
      </c>
      <c r="B49" s="960"/>
    </row>
    <row r="50" spans="1:2">
      <c r="A50" s="959" t="s">
        <v>2541</v>
      </c>
      <c r="B50" s="960"/>
    </row>
    <row r="51" spans="1:2">
      <c r="A51" s="48"/>
      <c r="B51" s="49" t="s">
        <v>2542</v>
      </c>
    </row>
    <row r="52" spans="1:2">
      <c r="A52" s="959" t="s">
        <v>882</v>
      </c>
      <c r="B52" s="960"/>
    </row>
    <row r="53" spans="1:2" ht="33">
      <c r="A53" s="48"/>
      <c r="B53" s="49" t="s">
        <v>2543</v>
      </c>
    </row>
    <row r="54" spans="1:2">
      <c r="A54" s="959" t="s">
        <v>2544</v>
      </c>
      <c r="B54" s="960"/>
    </row>
    <row r="55" spans="1:2">
      <c r="A55" s="48"/>
      <c r="B55" s="49" t="s">
        <v>2545</v>
      </c>
    </row>
    <row r="56" spans="1:2">
      <c r="A56" s="959" t="s">
        <v>2546</v>
      </c>
      <c r="B56" s="960"/>
    </row>
    <row r="57" spans="1:2" ht="33">
      <c r="A57" s="48"/>
      <c r="B57" s="49" t="s">
        <v>2547</v>
      </c>
    </row>
    <row r="58" spans="1:2">
      <c r="A58" s="959" t="s">
        <v>2548</v>
      </c>
      <c r="B58" s="960"/>
    </row>
    <row r="59" spans="1:2" ht="82.5">
      <c r="A59" s="48"/>
      <c r="B59" s="49" t="s">
        <v>2549</v>
      </c>
    </row>
    <row r="60" spans="1:2">
      <c r="A60" s="959" t="s">
        <v>2550</v>
      </c>
      <c r="B60" s="960"/>
    </row>
    <row r="61" spans="1:2">
      <c r="A61" s="959" t="s">
        <v>2551</v>
      </c>
      <c r="B61" s="960"/>
    </row>
    <row r="62" spans="1:2" ht="66">
      <c r="A62" s="48"/>
      <c r="B62" s="49" t="s">
        <v>2552</v>
      </c>
    </row>
    <row r="63" spans="1:2">
      <c r="A63" s="959" t="s">
        <v>2553</v>
      </c>
      <c r="B63" s="960"/>
    </row>
    <row r="64" spans="1:2" ht="49.5">
      <c r="A64" s="48"/>
      <c r="B64" s="49" t="s">
        <v>2554</v>
      </c>
    </row>
    <row r="65" spans="1:2">
      <c r="A65" s="959" t="s">
        <v>883</v>
      </c>
      <c r="B65" s="960"/>
    </row>
    <row r="66" spans="1:2" ht="33">
      <c r="A66" s="48"/>
      <c r="B66" s="49" t="s">
        <v>884</v>
      </c>
    </row>
    <row r="67" spans="1:2">
      <c r="A67" s="959" t="s">
        <v>885</v>
      </c>
      <c r="B67" s="960"/>
    </row>
    <row r="68" spans="1:2">
      <c r="A68" s="48"/>
      <c r="B68" s="49" t="s">
        <v>886</v>
      </c>
    </row>
    <row r="69" spans="1:2">
      <c r="A69" s="959" t="s">
        <v>2555</v>
      </c>
      <c r="B69" s="960"/>
    </row>
    <row r="70" spans="1:2" ht="132">
      <c r="A70" s="48"/>
      <c r="B70" s="49" t="s">
        <v>2556</v>
      </c>
    </row>
    <row r="71" spans="1:2">
      <c r="A71" s="959" t="s">
        <v>887</v>
      </c>
      <c r="B71" s="960"/>
    </row>
    <row r="72" spans="1:2" ht="49.5">
      <c r="A72" s="48"/>
      <c r="B72" s="49" t="s">
        <v>888</v>
      </c>
    </row>
    <row r="73" spans="1:2">
      <c r="A73" s="959" t="s">
        <v>889</v>
      </c>
      <c r="B73" s="960"/>
    </row>
    <row r="74" spans="1:2" ht="82.5">
      <c r="A74" s="48"/>
      <c r="B74" s="49" t="s">
        <v>890</v>
      </c>
    </row>
    <row r="75" spans="1:2">
      <c r="A75" s="959" t="s">
        <v>891</v>
      </c>
      <c r="B75" s="960"/>
    </row>
    <row r="76" spans="1:2" ht="33">
      <c r="A76" s="48"/>
      <c r="B76" s="49" t="s">
        <v>892</v>
      </c>
    </row>
    <row r="77" spans="1:2">
      <c r="A77" s="959" t="s">
        <v>2557</v>
      </c>
      <c r="B77" s="960"/>
    </row>
    <row r="78" spans="1:2">
      <c r="A78" s="959" t="s">
        <v>893</v>
      </c>
      <c r="B78" s="960"/>
    </row>
    <row r="79" spans="1:2" ht="33">
      <c r="A79" s="48"/>
      <c r="B79" s="49" t="s">
        <v>2558</v>
      </c>
    </row>
    <row r="80" spans="1:2">
      <c r="A80" s="959" t="s">
        <v>2559</v>
      </c>
      <c r="B80" s="960"/>
    </row>
    <row r="81" spans="1:2" ht="99">
      <c r="A81" s="48"/>
      <c r="B81" s="49" t="s">
        <v>2560</v>
      </c>
    </row>
    <row r="82" spans="1:2">
      <c r="A82" s="959" t="s">
        <v>2561</v>
      </c>
      <c r="B82" s="960"/>
    </row>
    <row r="83" spans="1:2">
      <c r="A83" s="959" t="s">
        <v>2562</v>
      </c>
      <c r="B83" s="960"/>
    </row>
    <row r="84" spans="1:2" ht="33">
      <c r="A84" s="48"/>
      <c r="B84" s="49" t="s">
        <v>2563</v>
      </c>
    </row>
    <row r="85" spans="1:2">
      <c r="A85" s="959" t="s">
        <v>2564</v>
      </c>
      <c r="B85" s="960"/>
    </row>
    <row r="86" spans="1:2" ht="33">
      <c r="A86" s="48"/>
      <c r="B86" s="49" t="s">
        <v>2565</v>
      </c>
    </row>
    <row r="87" spans="1:2">
      <c r="A87" s="959" t="s">
        <v>2566</v>
      </c>
      <c r="B87" s="960"/>
    </row>
    <row r="88" spans="1:2" ht="33">
      <c r="A88" s="48"/>
      <c r="B88" s="49" t="s">
        <v>2567</v>
      </c>
    </row>
    <row r="89" spans="1:2">
      <c r="A89" s="959" t="s">
        <v>2568</v>
      </c>
      <c r="B89" s="960"/>
    </row>
    <row r="90" spans="1:2">
      <c r="A90" s="959" t="s">
        <v>2569</v>
      </c>
      <c r="B90" s="960"/>
    </row>
    <row r="91" spans="1:2">
      <c r="A91" s="959" t="s">
        <v>2570</v>
      </c>
      <c r="B91" s="960"/>
    </row>
    <row r="92" spans="1:2">
      <c r="A92" s="959" t="s">
        <v>894</v>
      </c>
      <c r="B92" s="960"/>
    </row>
    <row r="93" spans="1:2">
      <c r="A93" s="959" t="s">
        <v>895</v>
      </c>
      <c r="B93" s="960"/>
    </row>
    <row r="94" spans="1:2" ht="17.25" thickBot="1">
      <c r="A94" s="776"/>
      <c r="B94" s="777" t="s">
        <v>896</v>
      </c>
    </row>
    <row r="95" spans="1:2">
      <c r="A95" s="894"/>
      <c r="B95" s="894"/>
    </row>
    <row r="96" spans="1:2" ht="21">
      <c r="A96" s="954" t="s">
        <v>3606</v>
      </c>
      <c r="B96" s="954"/>
    </row>
    <row r="97" spans="1:2" ht="21">
      <c r="A97" s="954" t="s">
        <v>3607</v>
      </c>
      <c r="B97" s="954"/>
    </row>
    <row r="98" spans="1:2" ht="21">
      <c r="A98" s="955" t="s">
        <v>3608</v>
      </c>
      <c r="B98" s="955"/>
    </row>
    <row r="99" spans="1:2" ht="17.25" thickBot="1">
      <c r="A99" s="956" t="s">
        <v>3610</v>
      </c>
      <c r="B99" s="956"/>
    </row>
    <row r="100" spans="1:2" ht="17.25" thickBot="1">
      <c r="A100" s="961" t="s">
        <v>3609</v>
      </c>
      <c r="B100" s="962"/>
    </row>
    <row r="101" spans="1:2">
      <c r="A101" s="963" t="s">
        <v>865</v>
      </c>
      <c r="B101" s="964"/>
    </row>
    <row r="102" spans="1:2">
      <c r="A102" s="957" t="s">
        <v>345</v>
      </c>
      <c r="B102" s="958"/>
    </row>
    <row r="103" spans="1:2">
      <c r="A103" s="959" t="s">
        <v>897</v>
      </c>
      <c r="B103" s="960"/>
    </row>
    <row r="104" spans="1:2">
      <c r="A104" s="959" t="s">
        <v>898</v>
      </c>
      <c r="B104" s="960"/>
    </row>
    <row r="105" spans="1:2">
      <c r="A105" s="959" t="s">
        <v>899</v>
      </c>
      <c r="B105" s="960"/>
    </row>
    <row r="106" spans="1:2" ht="33.75" thickBot="1">
      <c r="A106" s="776"/>
      <c r="B106" s="777" t="s">
        <v>900</v>
      </c>
    </row>
    <row r="107" spans="1:2">
      <c r="A107" s="894"/>
      <c r="B107" s="894"/>
    </row>
    <row r="108" spans="1:2" ht="21">
      <c r="A108" s="954" t="s">
        <v>3606</v>
      </c>
      <c r="B108" s="954"/>
    </row>
    <row r="109" spans="1:2" ht="21">
      <c r="A109" s="954" t="s">
        <v>3607</v>
      </c>
      <c r="B109" s="954"/>
    </row>
    <row r="110" spans="1:2" ht="21">
      <c r="A110" s="955" t="s">
        <v>3608</v>
      </c>
      <c r="B110" s="955"/>
    </row>
    <row r="111" spans="1:2" ht="17.25" thickBot="1">
      <c r="A111" s="956" t="s">
        <v>3610</v>
      </c>
      <c r="B111" s="956"/>
    </row>
    <row r="112" spans="1:2" ht="17.25" thickBot="1">
      <c r="A112" s="961" t="s">
        <v>3609</v>
      </c>
      <c r="B112" s="962"/>
    </row>
    <row r="113" spans="1:2">
      <c r="A113" s="963" t="s">
        <v>865</v>
      </c>
      <c r="B113" s="964"/>
    </row>
    <row r="114" spans="1:2">
      <c r="A114" s="957" t="s">
        <v>345</v>
      </c>
      <c r="B114" s="958"/>
    </row>
    <row r="115" spans="1:2">
      <c r="A115" s="959" t="s">
        <v>3611</v>
      </c>
      <c r="B115" s="960"/>
    </row>
    <row r="116" spans="1:2">
      <c r="A116" s="959" t="s">
        <v>3612</v>
      </c>
      <c r="B116" s="960"/>
    </row>
    <row r="117" spans="1:2">
      <c r="A117" s="959" t="s">
        <v>901</v>
      </c>
      <c r="B117" s="960"/>
    </row>
    <row r="118" spans="1:2">
      <c r="A118" s="48"/>
      <c r="B118" s="49" t="s">
        <v>902</v>
      </c>
    </row>
    <row r="119" spans="1:2">
      <c r="A119" s="959" t="s">
        <v>3613</v>
      </c>
      <c r="B119" s="960"/>
    </row>
    <row r="120" spans="1:2" ht="49.5">
      <c r="A120" s="48"/>
      <c r="B120" s="49" t="s">
        <v>3614</v>
      </c>
    </row>
    <row r="121" spans="1:2">
      <c r="A121" s="959" t="s">
        <v>2571</v>
      </c>
      <c r="B121" s="960"/>
    </row>
    <row r="122" spans="1:2">
      <c r="A122" s="959" t="s">
        <v>2572</v>
      </c>
      <c r="B122" s="960"/>
    </row>
    <row r="123" spans="1:2">
      <c r="A123" s="48"/>
      <c r="B123" s="49" t="s">
        <v>2573</v>
      </c>
    </row>
    <row r="124" spans="1:2">
      <c r="A124" s="959" t="s">
        <v>2574</v>
      </c>
      <c r="B124" s="960"/>
    </row>
    <row r="125" spans="1:2" ht="17.25" thickBot="1">
      <c r="A125" s="776"/>
      <c r="B125" s="777" t="s">
        <v>2575</v>
      </c>
    </row>
    <row r="126" spans="1:2">
      <c r="A126" s="894"/>
      <c r="B126" s="894"/>
    </row>
    <row r="127" spans="1:2" ht="21">
      <c r="A127" s="954" t="s">
        <v>3606</v>
      </c>
      <c r="B127" s="954"/>
    </row>
    <row r="128" spans="1:2" ht="21">
      <c r="A128" s="954" t="s">
        <v>3607</v>
      </c>
      <c r="B128" s="954"/>
    </row>
    <row r="129" spans="1:2" ht="21">
      <c r="A129" s="955" t="s">
        <v>3608</v>
      </c>
      <c r="B129" s="955"/>
    </row>
    <row r="130" spans="1:2" ht="17.25" thickBot="1">
      <c r="A130" s="956" t="s">
        <v>3610</v>
      </c>
      <c r="B130" s="956"/>
    </row>
    <row r="131" spans="1:2" ht="17.25" thickBot="1">
      <c r="A131" s="961" t="s">
        <v>3609</v>
      </c>
      <c r="B131" s="962"/>
    </row>
    <row r="132" spans="1:2">
      <c r="A132" s="963" t="s">
        <v>865</v>
      </c>
      <c r="B132" s="964"/>
    </row>
    <row r="133" spans="1:2">
      <c r="A133" s="957" t="s">
        <v>345</v>
      </c>
      <c r="B133" s="958"/>
    </row>
    <row r="134" spans="1:2">
      <c r="A134" s="959" t="s">
        <v>2576</v>
      </c>
      <c r="B134" s="960"/>
    </row>
    <row r="135" spans="1:2">
      <c r="A135" s="959" t="s">
        <v>2577</v>
      </c>
      <c r="B135" s="960"/>
    </row>
    <row r="136" spans="1:2">
      <c r="A136" s="959" t="s">
        <v>904</v>
      </c>
      <c r="B136" s="960"/>
    </row>
    <row r="137" spans="1:2" ht="99">
      <c r="A137" s="48"/>
      <c r="B137" s="49" t="s">
        <v>2578</v>
      </c>
    </row>
    <row r="138" spans="1:2">
      <c r="A138" s="959" t="s">
        <v>2579</v>
      </c>
      <c r="B138" s="960"/>
    </row>
    <row r="139" spans="1:2" ht="66">
      <c r="A139" s="48"/>
      <c r="B139" s="49" t="s">
        <v>2580</v>
      </c>
    </row>
    <row r="140" spans="1:2">
      <c r="A140" s="959" t="s">
        <v>2581</v>
      </c>
      <c r="B140" s="960"/>
    </row>
    <row r="141" spans="1:2" ht="82.5">
      <c r="A141" s="48"/>
      <c r="B141" s="49" t="s">
        <v>2582</v>
      </c>
    </row>
    <row r="142" spans="1:2">
      <c r="A142" s="959" t="s">
        <v>905</v>
      </c>
      <c r="B142" s="960"/>
    </row>
    <row r="143" spans="1:2">
      <c r="A143" s="48"/>
      <c r="B143" s="49" t="s">
        <v>906</v>
      </c>
    </row>
    <row r="144" spans="1:2">
      <c r="A144" s="959" t="s">
        <v>2583</v>
      </c>
      <c r="B144" s="960"/>
    </row>
    <row r="145" spans="1:2" ht="181.5">
      <c r="A145" s="48"/>
      <c r="B145" s="49" t="s">
        <v>2584</v>
      </c>
    </row>
    <row r="146" spans="1:2">
      <c r="A146" s="959" t="s">
        <v>2585</v>
      </c>
      <c r="B146" s="960"/>
    </row>
    <row r="147" spans="1:2">
      <c r="A147" s="959" t="s">
        <v>2586</v>
      </c>
      <c r="B147" s="960"/>
    </row>
    <row r="148" spans="1:2">
      <c r="A148" s="48"/>
      <c r="B148" s="49" t="s">
        <v>2587</v>
      </c>
    </row>
    <row r="149" spans="1:2">
      <c r="A149" s="959" t="s">
        <v>2588</v>
      </c>
      <c r="B149" s="960"/>
    </row>
    <row r="150" spans="1:2">
      <c r="A150" s="48"/>
      <c r="B150" s="49" t="s">
        <v>2589</v>
      </c>
    </row>
    <row r="151" spans="1:2">
      <c r="A151" s="959" t="s">
        <v>907</v>
      </c>
      <c r="B151" s="960"/>
    </row>
    <row r="152" spans="1:2">
      <c r="A152" s="48"/>
      <c r="B152" s="49" t="s">
        <v>2590</v>
      </c>
    </row>
    <row r="153" spans="1:2">
      <c r="A153" s="959" t="s">
        <v>908</v>
      </c>
      <c r="B153" s="960"/>
    </row>
    <row r="154" spans="1:2">
      <c r="A154" s="959" t="s">
        <v>2591</v>
      </c>
      <c r="B154" s="960"/>
    </row>
    <row r="155" spans="1:2">
      <c r="A155" s="959" t="s">
        <v>2592</v>
      </c>
      <c r="B155" s="960"/>
    </row>
    <row r="156" spans="1:2" ht="33.75" thickBot="1">
      <c r="A156" s="776"/>
      <c r="B156" s="777" t="s">
        <v>2593</v>
      </c>
    </row>
    <row r="157" spans="1:2">
      <c r="A157" s="894"/>
      <c r="B157" s="894"/>
    </row>
    <row r="158" spans="1:2" ht="21">
      <c r="A158" s="954" t="s">
        <v>3606</v>
      </c>
      <c r="B158" s="954"/>
    </row>
    <row r="159" spans="1:2" ht="21">
      <c r="A159" s="954" t="s">
        <v>3607</v>
      </c>
      <c r="B159" s="954"/>
    </row>
    <row r="160" spans="1:2" ht="21">
      <c r="A160" s="955" t="s">
        <v>3608</v>
      </c>
      <c r="B160" s="955"/>
    </row>
    <row r="161" spans="1:2" ht="17.25" thickBot="1">
      <c r="A161" s="956" t="s">
        <v>3610</v>
      </c>
      <c r="B161" s="956"/>
    </row>
    <row r="162" spans="1:2" ht="17.25" thickBot="1">
      <c r="A162" s="961" t="s">
        <v>3609</v>
      </c>
      <c r="B162" s="962"/>
    </row>
    <row r="163" spans="1:2">
      <c r="A163" s="963" t="s">
        <v>865</v>
      </c>
      <c r="B163" s="964"/>
    </row>
    <row r="164" spans="1:2">
      <c r="A164" s="957" t="s">
        <v>345</v>
      </c>
      <c r="B164" s="958"/>
    </row>
    <row r="165" spans="1:2">
      <c r="A165" s="959" t="s">
        <v>2594</v>
      </c>
      <c r="B165" s="960"/>
    </row>
    <row r="166" spans="1:2">
      <c r="A166" s="959" t="s">
        <v>2595</v>
      </c>
      <c r="B166" s="960"/>
    </row>
    <row r="167" spans="1:2">
      <c r="A167" s="959" t="s">
        <v>823</v>
      </c>
      <c r="B167" s="960"/>
    </row>
    <row r="168" spans="1:2">
      <c r="A168" s="48"/>
      <c r="B168" s="49" t="s">
        <v>824</v>
      </c>
    </row>
    <row r="169" spans="1:2">
      <c r="A169" s="959" t="s">
        <v>2596</v>
      </c>
      <c r="B169" s="960"/>
    </row>
    <row r="170" spans="1:2" ht="116.25" thickBot="1">
      <c r="A170" s="776"/>
      <c r="B170" s="777" t="s">
        <v>2597</v>
      </c>
    </row>
    <row r="171" spans="1:2">
      <c r="A171" s="894"/>
      <c r="B171" s="894"/>
    </row>
  </sheetData>
  <mergeCells count="123">
    <mergeCell ref="A167:B167"/>
    <mergeCell ref="A169:B169"/>
    <mergeCell ref="A171:B171"/>
    <mergeCell ref="A161:B161"/>
    <mergeCell ref="A162:B162"/>
    <mergeCell ref="A163:B163"/>
    <mergeCell ref="A164:B164"/>
    <mergeCell ref="A165:B165"/>
    <mergeCell ref="A166:B166"/>
    <mergeCell ref="A154:B154"/>
    <mergeCell ref="A155:B155"/>
    <mergeCell ref="A157:B157"/>
    <mergeCell ref="A158:B158"/>
    <mergeCell ref="A159:B159"/>
    <mergeCell ref="A160:B160"/>
    <mergeCell ref="A144:B144"/>
    <mergeCell ref="A146:B146"/>
    <mergeCell ref="A147:B147"/>
    <mergeCell ref="A149:B149"/>
    <mergeCell ref="A151:B151"/>
    <mergeCell ref="A153:B153"/>
    <mergeCell ref="A134:B134"/>
    <mergeCell ref="A135:B135"/>
    <mergeCell ref="A136:B136"/>
    <mergeCell ref="A138:B138"/>
    <mergeCell ref="A140:B140"/>
    <mergeCell ref="A142:B142"/>
    <mergeCell ref="A128:B128"/>
    <mergeCell ref="A129:B129"/>
    <mergeCell ref="A130:B130"/>
    <mergeCell ref="A131:B131"/>
    <mergeCell ref="A132:B132"/>
    <mergeCell ref="A133:B133"/>
    <mergeCell ref="A119:B119"/>
    <mergeCell ref="A121:B121"/>
    <mergeCell ref="A122:B122"/>
    <mergeCell ref="A124:B124"/>
    <mergeCell ref="A126:B126"/>
    <mergeCell ref="A127:B127"/>
    <mergeCell ref="A112:B112"/>
    <mergeCell ref="A113:B113"/>
    <mergeCell ref="A114:B114"/>
    <mergeCell ref="A115:B115"/>
    <mergeCell ref="A116:B116"/>
    <mergeCell ref="A117:B117"/>
    <mergeCell ref="A105:B105"/>
    <mergeCell ref="A107:B107"/>
    <mergeCell ref="A108:B108"/>
    <mergeCell ref="A109:B109"/>
    <mergeCell ref="A110:B110"/>
    <mergeCell ref="A111:B111"/>
    <mergeCell ref="A99:B99"/>
    <mergeCell ref="A100:B100"/>
    <mergeCell ref="A101:B101"/>
    <mergeCell ref="A102:B102"/>
    <mergeCell ref="A103:B103"/>
    <mergeCell ref="A104:B104"/>
    <mergeCell ref="A92:B92"/>
    <mergeCell ref="A93:B93"/>
    <mergeCell ref="A95:B95"/>
    <mergeCell ref="A96:B96"/>
    <mergeCell ref="A97:B97"/>
    <mergeCell ref="A98:B98"/>
    <mergeCell ref="A83:B83"/>
    <mergeCell ref="A85:B85"/>
    <mergeCell ref="A87:B87"/>
    <mergeCell ref="A89:B89"/>
    <mergeCell ref="A90:B90"/>
    <mergeCell ref="A91:B91"/>
    <mergeCell ref="A73:B73"/>
    <mergeCell ref="A75:B75"/>
    <mergeCell ref="A77:B77"/>
    <mergeCell ref="A78:B78"/>
    <mergeCell ref="A80:B80"/>
    <mergeCell ref="A82:B82"/>
    <mergeCell ref="A61:B61"/>
    <mergeCell ref="A63:B63"/>
    <mergeCell ref="A65:B65"/>
    <mergeCell ref="A67:B67"/>
    <mergeCell ref="A69:B69"/>
    <mergeCell ref="A71:B71"/>
    <mergeCell ref="A50:B50"/>
    <mergeCell ref="A52:B52"/>
    <mergeCell ref="A54:B54"/>
    <mergeCell ref="A56:B56"/>
    <mergeCell ref="A58:B58"/>
    <mergeCell ref="A60:B60"/>
    <mergeCell ref="A44:B44"/>
    <mergeCell ref="A45:B45"/>
    <mergeCell ref="A46:B46"/>
    <mergeCell ref="A47:B47"/>
    <mergeCell ref="A48:B48"/>
    <mergeCell ref="A49:B49"/>
    <mergeCell ref="A36:B36"/>
    <mergeCell ref="A38:B38"/>
    <mergeCell ref="A40:B40"/>
    <mergeCell ref="A41:B41"/>
    <mergeCell ref="A42:B42"/>
    <mergeCell ref="A43:B43"/>
    <mergeCell ref="A28:B28"/>
    <mergeCell ref="A30:B30"/>
    <mergeCell ref="A32:B32"/>
    <mergeCell ref="A33:B33"/>
    <mergeCell ref="A34:B34"/>
    <mergeCell ref="A35:B35"/>
    <mergeCell ref="A23:B23"/>
    <mergeCell ref="A25:B25"/>
    <mergeCell ref="A26:B26"/>
    <mergeCell ref="A7:B7"/>
    <mergeCell ref="A8:B8"/>
    <mergeCell ref="A10:B10"/>
    <mergeCell ref="A11:B11"/>
    <mergeCell ref="A13:B13"/>
    <mergeCell ref="A15:B15"/>
    <mergeCell ref="A1:B1"/>
    <mergeCell ref="A2:B2"/>
    <mergeCell ref="A3:B3"/>
    <mergeCell ref="A4:B4"/>
    <mergeCell ref="A5:B5"/>
    <mergeCell ref="A6:B6"/>
    <mergeCell ref="A17:B17"/>
    <mergeCell ref="A19:B19"/>
    <mergeCell ref="A21:B21"/>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0" max="16383" man="1"/>
    <brk id="95" max="16383" man="1"/>
    <brk id="107" max="16383" man="1"/>
    <brk id="126" max="16383" man="1"/>
    <brk id="157"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D100"/>
  <sheetViews>
    <sheetView workbookViewId="0">
      <selection activeCell="F8" sqref="F8"/>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c r="B7" s="511"/>
      <c r="C7" s="647" t="s">
        <v>239</v>
      </c>
      <c r="D7" s="648"/>
    </row>
    <row r="8" spans="1:4">
      <c r="A8" s="649">
        <v>716439</v>
      </c>
      <c r="B8" s="513">
        <v>729962</v>
      </c>
      <c r="C8" s="650" t="s">
        <v>435</v>
      </c>
      <c r="D8" s="651">
        <v>726529</v>
      </c>
    </row>
    <row r="9" spans="1:4">
      <c r="A9" s="649">
        <v>591227</v>
      </c>
      <c r="B9" s="513">
        <v>590305</v>
      </c>
      <c r="C9" s="650" t="s">
        <v>436</v>
      </c>
      <c r="D9" s="651">
        <v>589223</v>
      </c>
    </row>
    <row r="10" spans="1:4">
      <c r="A10" s="652">
        <v>591227</v>
      </c>
      <c r="B10" s="515">
        <v>590305</v>
      </c>
      <c r="C10" s="639" t="s">
        <v>825</v>
      </c>
      <c r="D10" s="547">
        <v>589223</v>
      </c>
    </row>
    <row r="11" spans="1:4">
      <c r="A11" s="652">
        <v>2768</v>
      </c>
      <c r="B11" s="515">
        <v>3798</v>
      </c>
      <c r="C11" s="639" t="s">
        <v>254</v>
      </c>
      <c r="D11" s="547">
        <v>3798</v>
      </c>
    </row>
    <row r="12" spans="1:4">
      <c r="A12" s="652">
        <v>0</v>
      </c>
      <c r="B12" s="515">
        <v>2</v>
      </c>
      <c r="C12" s="639" t="s">
        <v>256</v>
      </c>
      <c r="D12" s="547">
        <v>2</v>
      </c>
    </row>
    <row r="13" spans="1:4">
      <c r="A13" s="652">
        <v>0</v>
      </c>
      <c r="B13" s="515">
        <v>4</v>
      </c>
      <c r="C13" s="639" t="s">
        <v>258</v>
      </c>
      <c r="D13" s="547">
        <v>4</v>
      </c>
    </row>
    <row r="14" spans="1:4">
      <c r="A14" s="652">
        <v>1932</v>
      </c>
      <c r="B14" s="515">
        <v>2192</v>
      </c>
      <c r="C14" s="639" t="s">
        <v>289</v>
      </c>
      <c r="D14" s="547">
        <v>2192</v>
      </c>
    </row>
    <row r="15" spans="1:4">
      <c r="A15" s="652">
        <v>836</v>
      </c>
      <c r="B15" s="515">
        <v>1600</v>
      </c>
      <c r="C15" s="639" t="s">
        <v>261</v>
      </c>
      <c r="D15" s="547">
        <v>1600</v>
      </c>
    </row>
    <row r="16" spans="1:4">
      <c r="A16" s="652">
        <v>1</v>
      </c>
      <c r="B16" s="515">
        <v>2</v>
      </c>
      <c r="C16" s="639" t="s">
        <v>263</v>
      </c>
      <c r="D16" s="547">
        <v>2</v>
      </c>
    </row>
    <row r="17" spans="1:4">
      <c r="A17" s="652">
        <v>1</v>
      </c>
      <c r="B17" s="515">
        <v>2</v>
      </c>
      <c r="C17" s="639" t="s">
        <v>265</v>
      </c>
      <c r="D17" s="547">
        <v>2</v>
      </c>
    </row>
    <row r="18" spans="1:4">
      <c r="A18" s="652">
        <v>576931</v>
      </c>
      <c r="B18" s="515">
        <v>571300</v>
      </c>
      <c r="C18" s="639" t="s">
        <v>271</v>
      </c>
      <c r="D18" s="547">
        <v>568504</v>
      </c>
    </row>
    <row r="19" spans="1:4">
      <c r="A19" s="652">
        <v>438527</v>
      </c>
      <c r="B19" s="515">
        <v>422000</v>
      </c>
      <c r="C19" s="639" t="s">
        <v>272</v>
      </c>
      <c r="D19" s="547">
        <v>434058</v>
      </c>
    </row>
    <row r="20" spans="1:4">
      <c r="A20" s="652">
        <v>15287</v>
      </c>
      <c r="B20" s="515">
        <v>16000</v>
      </c>
      <c r="C20" s="639" t="s">
        <v>273</v>
      </c>
      <c r="D20" s="547">
        <v>15287</v>
      </c>
    </row>
    <row r="21" spans="1:4">
      <c r="A21" s="652">
        <v>52807</v>
      </c>
      <c r="B21" s="515">
        <v>53000</v>
      </c>
      <c r="C21" s="639" t="s">
        <v>274</v>
      </c>
      <c r="D21" s="547">
        <v>52771</v>
      </c>
    </row>
    <row r="22" spans="1:4">
      <c r="A22" s="652">
        <v>57177</v>
      </c>
      <c r="B22" s="515">
        <v>57300</v>
      </c>
      <c r="C22" s="639" t="s">
        <v>275</v>
      </c>
      <c r="D22" s="547">
        <v>57179</v>
      </c>
    </row>
    <row r="23" spans="1:4">
      <c r="A23" s="652">
        <v>13134</v>
      </c>
      <c r="B23" s="515">
        <v>23000</v>
      </c>
      <c r="C23" s="639" t="s">
        <v>276</v>
      </c>
      <c r="D23" s="547">
        <v>9209</v>
      </c>
    </row>
    <row r="24" spans="1:4">
      <c r="A24" s="652">
        <v>8701</v>
      </c>
      <c r="B24" s="515">
        <v>15205</v>
      </c>
      <c r="C24" s="639" t="s">
        <v>279</v>
      </c>
      <c r="D24" s="547">
        <v>16473</v>
      </c>
    </row>
    <row r="25" spans="1:4">
      <c r="A25" s="652">
        <v>8645</v>
      </c>
      <c r="B25" s="515">
        <v>14920</v>
      </c>
      <c r="C25" s="639" t="s">
        <v>290</v>
      </c>
      <c r="D25" s="547">
        <v>16188</v>
      </c>
    </row>
    <row r="26" spans="1:4">
      <c r="A26" s="652">
        <v>56</v>
      </c>
      <c r="B26" s="515">
        <v>285</v>
      </c>
      <c r="C26" s="639" t="s">
        <v>282</v>
      </c>
      <c r="D26" s="547">
        <v>285</v>
      </c>
    </row>
    <row r="27" spans="1:4">
      <c r="A27" s="652">
        <v>2826</v>
      </c>
      <c r="B27" s="515">
        <v>0</v>
      </c>
      <c r="C27" s="639" t="s">
        <v>305</v>
      </c>
      <c r="D27" s="547">
        <v>446</v>
      </c>
    </row>
    <row r="28" spans="1:4" ht="17.25" thickBot="1">
      <c r="A28" s="653">
        <v>2826</v>
      </c>
      <c r="B28" s="549">
        <v>0</v>
      </c>
      <c r="C28" s="641" t="s">
        <v>306</v>
      </c>
      <c r="D28" s="550">
        <v>446</v>
      </c>
    </row>
    <row r="29" spans="1:4" ht="21">
      <c r="A29" s="407"/>
      <c r="B29" s="913" t="s">
        <v>1524</v>
      </c>
      <c r="C29" s="913"/>
      <c r="D29" s="571"/>
    </row>
    <row r="30" spans="1:4" ht="21">
      <c r="A30" s="407"/>
      <c r="B30" s="913" t="s">
        <v>1525</v>
      </c>
      <c r="C30" s="913"/>
      <c r="D30" s="571"/>
    </row>
    <row r="31" spans="1:4" ht="21">
      <c r="A31" s="407"/>
      <c r="B31" s="915" t="s">
        <v>1801</v>
      </c>
      <c r="C31" s="915"/>
      <c r="D31" s="486"/>
    </row>
    <row r="32" spans="1:4" ht="17.25" thickBot="1">
      <c r="A32" s="577"/>
      <c r="B32" s="910" t="s">
        <v>1527</v>
      </c>
      <c r="C32" s="910"/>
      <c r="D32" s="507" t="s">
        <v>1435</v>
      </c>
    </row>
    <row r="33" spans="1:4">
      <c r="A33" s="901" t="s">
        <v>1411</v>
      </c>
      <c r="B33" s="903" t="s">
        <v>1413</v>
      </c>
      <c r="C33" s="903" t="s">
        <v>1637</v>
      </c>
      <c r="D33" s="908" t="s">
        <v>1412</v>
      </c>
    </row>
    <row r="34" spans="1:4" ht="17.25" thickBot="1">
      <c r="A34" s="911"/>
      <c r="B34" s="912"/>
      <c r="C34" s="912"/>
      <c r="D34" s="914"/>
    </row>
    <row r="35" spans="1:4">
      <c r="A35" s="646"/>
      <c r="B35" s="511"/>
      <c r="C35" s="647" t="s">
        <v>239</v>
      </c>
      <c r="D35" s="648"/>
    </row>
    <row r="36" spans="1:4">
      <c r="A36" s="649">
        <v>69197</v>
      </c>
      <c r="B36" s="513">
        <v>76682</v>
      </c>
      <c r="C36" s="650" t="s">
        <v>437</v>
      </c>
      <c r="D36" s="651">
        <v>75164</v>
      </c>
    </row>
    <row r="37" spans="1:4">
      <c r="A37" s="652">
        <v>69197</v>
      </c>
      <c r="B37" s="515">
        <v>76682</v>
      </c>
      <c r="C37" s="639" t="s">
        <v>825</v>
      </c>
      <c r="D37" s="547">
        <v>75164</v>
      </c>
    </row>
    <row r="38" spans="1:4">
      <c r="A38" s="652">
        <v>15242</v>
      </c>
      <c r="B38" s="515">
        <v>21941</v>
      </c>
      <c r="C38" s="639" t="s">
        <v>254</v>
      </c>
      <c r="D38" s="547">
        <v>20981</v>
      </c>
    </row>
    <row r="39" spans="1:4">
      <c r="A39" s="652">
        <v>1288</v>
      </c>
      <c r="B39" s="515">
        <v>3669</v>
      </c>
      <c r="C39" s="639" t="s">
        <v>255</v>
      </c>
      <c r="D39" s="547">
        <v>3029</v>
      </c>
    </row>
    <row r="40" spans="1:4">
      <c r="A40" s="652">
        <v>10</v>
      </c>
      <c r="B40" s="515">
        <v>25</v>
      </c>
      <c r="C40" s="639" t="s">
        <v>256</v>
      </c>
      <c r="D40" s="547">
        <v>25</v>
      </c>
    </row>
    <row r="41" spans="1:4">
      <c r="A41" s="652">
        <v>987</v>
      </c>
      <c r="B41" s="515">
        <v>1896</v>
      </c>
      <c r="C41" s="639" t="s">
        <v>259</v>
      </c>
      <c r="D41" s="547">
        <v>1896</v>
      </c>
    </row>
    <row r="42" spans="1:4">
      <c r="A42" s="652">
        <v>1903</v>
      </c>
      <c r="B42" s="515">
        <v>1775</v>
      </c>
      <c r="C42" s="639" t="s">
        <v>260</v>
      </c>
      <c r="D42" s="547">
        <v>1775</v>
      </c>
    </row>
    <row r="43" spans="1:4">
      <c r="A43" s="652">
        <v>10950</v>
      </c>
      <c r="B43" s="515">
        <v>14576</v>
      </c>
      <c r="C43" s="639" t="s">
        <v>289</v>
      </c>
      <c r="D43" s="547">
        <v>14256</v>
      </c>
    </row>
    <row r="44" spans="1:4">
      <c r="A44" s="652">
        <v>103</v>
      </c>
      <c r="B44" s="515">
        <v>0</v>
      </c>
      <c r="C44" s="639" t="s">
        <v>261</v>
      </c>
      <c r="D44" s="547">
        <v>0</v>
      </c>
    </row>
    <row r="45" spans="1:4">
      <c r="A45" s="652">
        <v>650</v>
      </c>
      <c r="B45" s="515">
        <v>1200</v>
      </c>
      <c r="C45" s="639" t="s">
        <v>263</v>
      </c>
      <c r="D45" s="547">
        <v>1200</v>
      </c>
    </row>
    <row r="46" spans="1:4">
      <c r="A46" s="652">
        <v>521</v>
      </c>
      <c r="B46" s="515">
        <v>1200</v>
      </c>
      <c r="C46" s="639" t="s">
        <v>264</v>
      </c>
      <c r="D46" s="547">
        <v>1200</v>
      </c>
    </row>
    <row r="47" spans="1:4">
      <c r="A47" s="652">
        <v>129</v>
      </c>
      <c r="B47" s="515">
        <v>0</v>
      </c>
      <c r="C47" s="639" t="s">
        <v>265</v>
      </c>
      <c r="D47" s="547">
        <v>0</v>
      </c>
    </row>
    <row r="48" spans="1:4">
      <c r="A48" s="652">
        <v>50044</v>
      </c>
      <c r="B48" s="515">
        <v>50941</v>
      </c>
      <c r="C48" s="639" t="s">
        <v>271</v>
      </c>
      <c r="D48" s="547">
        <v>49933</v>
      </c>
    </row>
    <row r="49" spans="1:4">
      <c r="A49" s="652">
        <v>131</v>
      </c>
      <c r="B49" s="515">
        <v>131</v>
      </c>
      <c r="C49" s="639" t="s">
        <v>272</v>
      </c>
      <c r="D49" s="547">
        <v>131</v>
      </c>
    </row>
    <row r="50" spans="1:4">
      <c r="A50" s="652">
        <v>36148</v>
      </c>
      <c r="B50" s="515">
        <v>36400</v>
      </c>
      <c r="C50" s="639" t="s">
        <v>273</v>
      </c>
      <c r="D50" s="547">
        <v>36037</v>
      </c>
    </row>
    <row r="51" spans="1:4">
      <c r="A51" s="652">
        <v>10858</v>
      </c>
      <c r="B51" s="515">
        <v>11500</v>
      </c>
      <c r="C51" s="639" t="s">
        <v>274</v>
      </c>
      <c r="D51" s="547">
        <v>10858</v>
      </c>
    </row>
    <row r="52" spans="1:4">
      <c r="A52" s="652">
        <v>2907</v>
      </c>
      <c r="B52" s="515">
        <v>2910</v>
      </c>
      <c r="C52" s="639" t="s">
        <v>276</v>
      </c>
      <c r="D52" s="547">
        <v>2907</v>
      </c>
    </row>
    <row r="53" spans="1:4">
      <c r="A53" s="652">
        <v>2805</v>
      </c>
      <c r="B53" s="515">
        <v>2600</v>
      </c>
      <c r="C53" s="639" t="s">
        <v>279</v>
      </c>
      <c r="D53" s="547">
        <v>2600</v>
      </c>
    </row>
    <row r="54" spans="1:4">
      <c r="A54" s="652">
        <v>2803</v>
      </c>
      <c r="B54" s="515">
        <v>2600</v>
      </c>
      <c r="C54" s="639" t="s">
        <v>280</v>
      </c>
      <c r="D54" s="547">
        <v>2600</v>
      </c>
    </row>
    <row r="55" spans="1:4">
      <c r="A55" s="652">
        <v>2</v>
      </c>
      <c r="B55" s="515">
        <v>0</v>
      </c>
      <c r="C55" s="639" t="s">
        <v>282</v>
      </c>
      <c r="D55" s="547">
        <v>0</v>
      </c>
    </row>
    <row r="56" spans="1:4">
      <c r="A56" s="652">
        <v>457</v>
      </c>
      <c r="B56" s="515">
        <v>0</v>
      </c>
      <c r="C56" s="639" t="s">
        <v>305</v>
      </c>
      <c r="D56" s="547">
        <v>450</v>
      </c>
    </row>
    <row r="57" spans="1:4" ht="17.25" thickBot="1">
      <c r="A57" s="653">
        <v>457</v>
      </c>
      <c r="B57" s="549">
        <v>0</v>
      </c>
      <c r="C57" s="641" t="s">
        <v>306</v>
      </c>
      <c r="D57" s="550">
        <v>450</v>
      </c>
    </row>
    <row r="58" spans="1:4" ht="21">
      <c r="A58" s="407"/>
      <c r="B58" s="913" t="s">
        <v>1524</v>
      </c>
      <c r="C58" s="913"/>
      <c r="D58" s="571"/>
    </row>
    <row r="59" spans="1:4" ht="21">
      <c r="A59" s="407"/>
      <c r="B59" s="913" t="s">
        <v>1525</v>
      </c>
      <c r="C59" s="913"/>
      <c r="D59" s="571"/>
    </row>
    <row r="60" spans="1:4" ht="21">
      <c r="A60" s="407"/>
      <c r="B60" s="915" t="s">
        <v>1801</v>
      </c>
      <c r="C60" s="915"/>
      <c r="D60" s="486"/>
    </row>
    <row r="61" spans="1:4" ht="17.25" thickBot="1">
      <c r="A61" s="577"/>
      <c r="B61" s="910" t="s">
        <v>1527</v>
      </c>
      <c r="C61" s="910"/>
      <c r="D61" s="507" t="s">
        <v>1435</v>
      </c>
    </row>
    <row r="62" spans="1:4">
      <c r="A62" s="901" t="s">
        <v>1411</v>
      </c>
      <c r="B62" s="903" t="s">
        <v>1413</v>
      </c>
      <c r="C62" s="903" t="s">
        <v>1637</v>
      </c>
      <c r="D62" s="908" t="s">
        <v>1412</v>
      </c>
    </row>
    <row r="63" spans="1:4" ht="17.25" thickBot="1">
      <c r="A63" s="911"/>
      <c r="B63" s="912"/>
      <c r="C63" s="912"/>
      <c r="D63" s="914"/>
    </row>
    <row r="64" spans="1:4">
      <c r="A64" s="646"/>
      <c r="B64" s="511"/>
      <c r="C64" s="647" t="s">
        <v>239</v>
      </c>
      <c r="D64" s="648"/>
    </row>
    <row r="65" spans="1:4">
      <c r="A65" s="649">
        <v>12273</v>
      </c>
      <c r="B65" s="513">
        <v>12208</v>
      </c>
      <c r="C65" s="650" t="s">
        <v>438</v>
      </c>
      <c r="D65" s="651">
        <v>12208</v>
      </c>
    </row>
    <row r="66" spans="1:4">
      <c r="A66" s="652">
        <v>12273</v>
      </c>
      <c r="B66" s="515">
        <v>12208</v>
      </c>
      <c r="C66" s="639" t="s">
        <v>825</v>
      </c>
      <c r="D66" s="547">
        <v>12208</v>
      </c>
    </row>
    <row r="67" spans="1:4">
      <c r="A67" s="652">
        <v>12210</v>
      </c>
      <c r="B67" s="515">
        <v>12208</v>
      </c>
      <c r="C67" s="639" t="s">
        <v>271</v>
      </c>
      <c r="D67" s="547">
        <v>12208</v>
      </c>
    </row>
    <row r="68" spans="1:4">
      <c r="A68" s="652">
        <v>970</v>
      </c>
      <c r="B68" s="515">
        <v>970</v>
      </c>
      <c r="C68" s="639" t="s">
        <v>272</v>
      </c>
      <c r="D68" s="547">
        <v>970</v>
      </c>
    </row>
    <row r="69" spans="1:4">
      <c r="A69" s="652">
        <v>7067</v>
      </c>
      <c r="B69" s="515">
        <v>7066</v>
      </c>
      <c r="C69" s="639" t="s">
        <v>273</v>
      </c>
      <c r="D69" s="547">
        <v>7066</v>
      </c>
    </row>
    <row r="70" spans="1:4">
      <c r="A70" s="652">
        <v>4077</v>
      </c>
      <c r="B70" s="515">
        <v>4077</v>
      </c>
      <c r="C70" s="639" t="s">
        <v>274</v>
      </c>
      <c r="D70" s="547">
        <v>4077</v>
      </c>
    </row>
    <row r="71" spans="1:4">
      <c r="A71" s="652">
        <v>95</v>
      </c>
      <c r="B71" s="515">
        <v>95</v>
      </c>
      <c r="C71" s="639" t="s">
        <v>275</v>
      </c>
      <c r="D71" s="547">
        <v>95</v>
      </c>
    </row>
    <row r="72" spans="1:4">
      <c r="A72" s="652">
        <v>63</v>
      </c>
      <c r="B72" s="515">
        <v>0</v>
      </c>
      <c r="C72" s="639" t="s">
        <v>279</v>
      </c>
      <c r="D72" s="547">
        <v>0</v>
      </c>
    </row>
    <row r="73" spans="1:4" ht="17.25" thickBot="1">
      <c r="A73" s="653">
        <v>63</v>
      </c>
      <c r="B73" s="549">
        <v>0</v>
      </c>
      <c r="C73" s="641" t="s">
        <v>280</v>
      </c>
      <c r="D73" s="550">
        <v>0</v>
      </c>
    </row>
    <row r="74" spans="1:4" ht="21">
      <c r="A74" s="407"/>
      <c r="B74" s="913" t="s">
        <v>1524</v>
      </c>
      <c r="C74" s="913"/>
      <c r="D74" s="571"/>
    </row>
    <row r="75" spans="1:4" ht="21">
      <c r="A75" s="407"/>
      <c r="B75" s="913" t="s">
        <v>1525</v>
      </c>
      <c r="C75" s="913"/>
      <c r="D75" s="571"/>
    </row>
    <row r="76" spans="1:4" ht="21">
      <c r="A76" s="407"/>
      <c r="B76" s="915" t="s">
        <v>1801</v>
      </c>
      <c r="C76" s="915"/>
      <c r="D76" s="486"/>
    </row>
    <row r="77" spans="1:4" ht="17.25" thickBot="1">
      <c r="A77" s="577"/>
      <c r="B77" s="910" t="s">
        <v>1527</v>
      </c>
      <c r="C77" s="910"/>
      <c r="D77" s="507" t="s">
        <v>1435</v>
      </c>
    </row>
    <row r="78" spans="1:4">
      <c r="A78" s="901" t="s">
        <v>1411</v>
      </c>
      <c r="B78" s="903" t="s">
        <v>1413</v>
      </c>
      <c r="C78" s="903" t="s">
        <v>1637</v>
      </c>
      <c r="D78" s="908" t="s">
        <v>1412</v>
      </c>
    </row>
    <row r="79" spans="1:4" ht="17.25" thickBot="1">
      <c r="A79" s="911"/>
      <c r="B79" s="912"/>
      <c r="C79" s="912"/>
      <c r="D79" s="914"/>
    </row>
    <row r="80" spans="1:4">
      <c r="A80" s="646"/>
      <c r="B80" s="511"/>
      <c r="C80" s="647" t="s">
        <v>239</v>
      </c>
      <c r="D80" s="648"/>
    </row>
    <row r="81" spans="1:4">
      <c r="A81" s="649">
        <v>43742</v>
      </c>
      <c r="B81" s="513">
        <v>50767</v>
      </c>
      <c r="C81" s="650" t="s">
        <v>439</v>
      </c>
      <c r="D81" s="651">
        <v>49934</v>
      </c>
    </row>
    <row r="82" spans="1:4">
      <c r="A82" s="652">
        <v>43742</v>
      </c>
      <c r="B82" s="515">
        <v>50767</v>
      </c>
      <c r="C82" s="639" t="s">
        <v>825</v>
      </c>
      <c r="D82" s="547">
        <v>49934</v>
      </c>
    </row>
    <row r="83" spans="1:4">
      <c r="A83" s="652">
        <v>15058</v>
      </c>
      <c r="B83" s="515">
        <v>22267</v>
      </c>
      <c r="C83" s="639" t="s">
        <v>254</v>
      </c>
      <c r="D83" s="547">
        <v>21095</v>
      </c>
    </row>
    <row r="84" spans="1:4">
      <c r="A84" s="652">
        <v>1534</v>
      </c>
      <c r="B84" s="515">
        <v>6718</v>
      </c>
      <c r="C84" s="639" t="s">
        <v>255</v>
      </c>
      <c r="D84" s="547">
        <v>5546</v>
      </c>
    </row>
    <row r="85" spans="1:4">
      <c r="A85" s="652">
        <v>11</v>
      </c>
      <c r="B85" s="515">
        <v>24</v>
      </c>
      <c r="C85" s="639" t="s">
        <v>256</v>
      </c>
      <c r="D85" s="547">
        <v>24</v>
      </c>
    </row>
    <row r="86" spans="1:4">
      <c r="A86" s="652">
        <v>1</v>
      </c>
      <c r="B86" s="515">
        <v>0</v>
      </c>
      <c r="C86" s="639" t="s">
        <v>257</v>
      </c>
      <c r="D86" s="547">
        <v>0</v>
      </c>
    </row>
    <row r="87" spans="1:4">
      <c r="A87" s="652">
        <v>1395</v>
      </c>
      <c r="B87" s="515">
        <v>2522</v>
      </c>
      <c r="C87" s="639" t="s">
        <v>259</v>
      </c>
      <c r="D87" s="547">
        <v>2522</v>
      </c>
    </row>
    <row r="88" spans="1:4">
      <c r="A88" s="652">
        <v>401</v>
      </c>
      <c r="B88" s="515">
        <v>706</v>
      </c>
      <c r="C88" s="639" t="s">
        <v>260</v>
      </c>
      <c r="D88" s="547">
        <v>706</v>
      </c>
    </row>
    <row r="89" spans="1:4">
      <c r="A89" s="652">
        <v>11712</v>
      </c>
      <c r="B89" s="515">
        <v>12297</v>
      </c>
      <c r="C89" s="639" t="s">
        <v>289</v>
      </c>
      <c r="D89" s="547">
        <v>12297</v>
      </c>
    </row>
    <row r="90" spans="1:4">
      <c r="A90" s="652">
        <v>6</v>
      </c>
      <c r="B90" s="515">
        <v>0</v>
      </c>
      <c r="C90" s="639" t="s">
        <v>261</v>
      </c>
      <c r="D90" s="547">
        <v>0</v>
      </c>
    </row>
    <row r="91" spans="1:4">
      <c r="A91" s="652">
        <v>1000</v>
      </c>
      <c r="B91" s="515">
        <v>800</v>
      </c>
      <c r="C91" s="639" t="s">
        <v>263</v>
      </c>
      <c r="D91" s="547">
        <v>800</v>
      </c>
    </row>
    <row r="92" spans="1:4">
      <c r="A92" s="652">
        <v>663</v>
      </c>
      <c r="B92" s="515">
        <v>600</v>
      </c>
      <c r="C92" s="639" t="s">
        <v>264</v>
      </c>
      <c r="D92" s="547">
        <v>600</v>
      </c>
    </row>
    <row r="93" spans="1:4">
      <c r="A93" s="652">
        <v>336</v>
      </c>
      <c r="B93" s="515">
        <v>200</v>
      </c>
      <c r="C93" s="639" t="s">
        <v>265</v>
      </c>
      <c r="D93" s="547">
        <v>200</v>
      </c>
    </row>
    <row r="94" spans="1:4">
      <c r="A94" s="652">
        <v>26457</v>
      </c>
      <c r="B94" s="515">
        <v>26350</v>
      </c>
      <c r="C94" s="639" t="s">
        <v>271</v>
      </c>
      <c r="D94" s="547">
        <v>26417</v>
      </c>
    </row>
    <row r="95" spans="1:4">
      <c r="A95" s="652">
        <v>15745</v>
      </c>
      <c r="B95" s="515">
        <v>15750</v>
      </c>
      <c r="C95" s="639" t="s">
        <v>273</v>
      </c>
      <c r="D95" s="547">
        <v>15745</v>
      </c>
    </row>
    <row r="96" spans="1:4">
      <c r="A96" s="652">
        <v>9598</v>
      </c>
      <c r="B96" s="515">
        <v>9600</v>
      </c>
      <c r="C96" s="639" t="s">
        <v>274</v>
      </c>
      <c r="D96" s="547">
        <v>9583</v>
      </c>
    </row>
    <row r="97" spans="1:4">
      <c r="A97" s="652">
        <v>199</v>
      </c>
      <c r="B97" s="515">
        <v>200</v>
      </c>
      <c r="C97" s="639" t="s">
        <v>275</v>
      </c>
      <c r="D97" s="547">
        <v>199</v>
      </c>
    </row>
    <row r="98" spans="1:4">
      <c r="A98" s="652">
        <v>915</v>
      </c>
      <c r="B98" s="515">
        <v>800</v>
      </c>
      <c r="C98" s="639" t="s">
        <v>276</v>
      </c>
      <c r="D98" s="547">
        <v>890</v>
      </c>
    </row>
    <row r="99" spans="1:4">
      <c r="A99" s="652">
        <v>1227</v>
      </c>
      <c r="B99" s="515">
        <v>1350</v>
      </c>
      <c r="C99" s="639" t="s">
        <v>279</v>
      </c>
      <c r="D99" s="547">
        <v>1622</v>
      </c>
    </row>
    <row r="100" spans="1:4" ht="17.25" thickBot="1">
      <c r="A100" s="653">
        <v>1227</v>
      </c>
      <c r="B100" s="549">
        <v>1350</v>
      </c>
      <c r="C100" s="641" t="s">
        <v>280</v>
      </c>
      <c r="D100" s="550">
        <v>1622</v>
      </c>
    </row>
  </sheetData>
  <mergeCells count="32">
    <mergeCell ref="A78:A79"/>
    <mergeCell ref="B78:B79"/>
    <mergeCell ref="C78:C79"/>
    <mergeCell ref="D62:D63"/>
    <mergeCell ref="B74:C74"/>
    <mergeCell ref="D78:D79"/>
    <mergeCell ref="B75:C75"/>
    <mergeCell ref="B76:C76"/>
    <mergeCell ref="B77:C77"/>
    <mergeCell ref="B59:C59"/>
    <mergeCell ref="B60:C60"/>
    <mergeCell ref="B61:C61"/>
    <mergeCell ref="A62:A63"/>
    <mergeCell ref="B62:B63"/>
    <mergeCell ref="C62:C63"/>
    <mergeCell ref="A33:A34"/>
    <mergeCell ref="B33:B34"/>
    <mergeCell ref="C33:C34"/>
    <mergeCell ref="D33:D34"/>
    <mergeCell ref="B58:C58"/>
    <mergeCell ref="A5:A6"/>
    <mergeCell ref="B5:B6"/>
    <mergeCell ref="C5:C6"/>
    <mergeCell ref="B31:C31"/>
    <mergeCell ref="B32:C32"/>
    <mergeCell ref="D5:D6"/>
    <mergeCell ref="B29:C29"/>
    <mergeCell ref="B30:C30"/>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6" max="16383" man="1"/>
    <brk id="52" max="16383" man="1"/>
    <brk id="66"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119"/>
  <sheetViews>
    <sheetView workbookViewId="0">
      <selection activeCell="F12" sqref="F1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865</v>
      </c>
      <c r="B6" s="923"/>
    </row>
    <row r="7" spans="1:2" ht="16.5" customHeight="1">
      <c r="A7" s="916" t="s">
        <v>441</v>
      </c>
      <c r="B7" s="917"/>
    </row>
    <row r="8" spans="1:2" ht="16.5" customHeight="1">
      <c r="A8" s="918" t="s">
        <v>2598</v>
      </c>
      <c r="B8" s="919"/>
    </row>
    <row r="9" spans="1:2" ht="16.5" customHeight="1">
      <c r="A9" s="918" t="s">
        <v>909</v>
      </c>
      <c r="B9" s="919"/>
    </row>
    <row r="10" spans="1:2" ht="16.5" customHeight="1">
      <c r="A10" s="918" t="s">
        <v>910</v>
      </c>
      <c r="B10" s="919"/>
    </row>
    <row r="11" spans="1:2">
      <c r="A11" s="654"/>
      <c r="B11" s="359" t="s">
        <v>911</v>
      </c>
    </row>
    <row r="12" spans="1:2" ht="16.5" customHeight="1">
      <c r="A12" s="918" t="s">
        <v>912</v>
      </c>
      <c r="B12" s="919"/>
    </row>
    <row r="13" spans="1:2">
      <c r="A13" s="654"/>
      <c r="B13" s="359" t="s">
        <v>913</v>
      </c>
    </row>
    <row r="14" spans="1:2" ht="16.5" customHeight="1">
      <c r="A14" s="918" t="s">
        <v>914</v>
      </c>
      <c r="B14" s="919"/>
    </row>
    <row r="15" spans="1:2" ht="33">
      <c r="A15" s="654"/>
      <c r="B15" s="359" t="s">
        <v>2599</v>
      </c>
    </row>
    <row r="16" spans="1:2" ht="16.5" customHeight="1">
      <c r="A16" s="918" t="s">
        <v>915</v>
      </c>
      <c r="B16" s="919"/>
    </row>
    <row r="17" spans="1:2" ht="33">
      <c r="A17" s="654"/>
      <c r="B17" s="359" t="s">
        <v>916</v>
      </c>
    </row>
    <row r="18" spans="1:2" ht="16.5" customHeight="1">
      <c r="A18" s="918" t="s">
        <v>917</v>
      </c>
      <c r="B18" s="919"/>
    </row>
    <row r="19" spans="1:2" ht="16.5" customHeight="1">
      <c r="A19" s="918" t="s">
        <v>918</v>
      </c>
      <c r="B19" s="919"/>
    </row>
    <row r="20" spans="1:2">
      <c r="A20" s="654"/>
      <c r="B20" s="359" t="s">
        <v>919</v>
      </c>
    </row>
    <row r="21" spans="1:2" ht="16.5" customHeight="1">
      <c r="A21" s="918" t="s">
        <v>2600</v>
      </c>
      <c r="B21" s="919"/>
    </row>
    <row r="22" spans="1:2" ht="33">
      <c r="A22" s="654"/>
      <c r="B22" s="359" t="s">
        <v>2601</v>
      </c>
    </row>
    <row r="23" spans="1:2" ht="16.5" customHeight="1">
      <c r="A23" s="918" t="s">
        <v>2602</v>
      </c>
      <c r="B23" s="919"/>
    </row>
    <row r="24" spans="1:2" ht="16.5" customHeight="1">
      <c r="A24" s="918" t="s">
        <v>2603</v>
      </c>
      <c r="B24" s="919"/>
    </row>
    <row r="25" spans="1:2" ht="16.5" customHeight="1">
      <c r="A25" s="918" t="s">
        <v>2604</v>
      </c>
      <c r="B25" s="919"/>
    </row>
    <row r="26" spans="1:2" ht="16.5" customHeight="1">
      <c r="A26" s="918" t="s">
        <v>2605</v>
      </c>
      <c r="B26" s="919"/>
    </row>
    <row r="27" spans="1:2" ht="16.5" customHeight="1">
      <c r="A27" s="918" t="s">
        <v>2606</v>
      </c>
      <c r="B27" s="919"/>
    </row>
    <row r="28" spans="1:2" ht="16.5" customHeight="1">
      <c r="A28" s="918" t="s">
        <v>2607</v>
      </c>
      <c r="B28" s="919"/>
    </row>
    <row r="29" spans="1:2" ht="16.5" customHeight="1">
      <c r="A29" s="918" t="s">
        <v>2608</v>
      </c>
      <c r="B29" s="919"/>
    </row>
    <row r="30" spans="1:2">
      <c r="A30" s="654"/>
      <c r="B30" s="359" t="s">
        <v>2609</v>
      </c>
    </row>
    <row r="31" spans="1:2" ht="16.5" customHeight="1">
      <c r="A31" s="918" t="s">
        <v>920</v>
      </c>
      <c r="B31" s="919"/>
    </row>
    <row r="32" spans="1:2">
      <c r="A32" s="654"/>
      <c r="B32" s="359" t="s">
        <v>921</v>
      </c>
    </row>
    <row r="33" spans="1:2">
      <c r="A33" s="918" t="s">
        <v>2610</v>
      </c>
      <c r="B33" s="919"/>
    </row>
    <row r="34" spans="1:2">
      <c r="A34" s="918" t="s">
        <v>2611</v>
      </c>
      <c r="B34" s="919"/>
    </row>
    <row r="35" spans="1:2" ht="17.25" thickBot="1">
      <c r="A35" s="655"/>
      <c r="B35" s="656" t="s">
        <v>2612</v>
      </c>
    </row>
    <row r="36" spans="1:2">
      <c r="A36" s="924"/>
      <c r="B36" s="924"/>
    </row>
    <row r="37" spans="1:2" ht="21">
      <c r="A37" s="913" t="s">
        <v>1524</v>
      </c>
      <c r="B37" s="913"/>
    </row>
    <row r="38" spans="1:2" ht="21">
      <c r="A38" s="913" t="s">
        <v>1525</v>
      </c>
      <c r="B38" s="913"/>
    </row>
    <row r="39" spans="1:2" ht="16.5" customHeight="1">
      <c r="A39" s="915" t="s">
        <v>1802</v>
      </c>
      <c r="B39" s="915"/>
    </row>
    <row r="40" spans="1:2" ht="16.5" customHeight="1" thickBot="1">
      <c r="A40" s="910" t="s">
        <v>1527</v>
      </c>
      <c r="B40" s="910"/>
    </row>
    <row r="41" spans="1:2" ht="16.5" customHeight="1" thickBot="1">
      <c r="A41" s="920" t="s">
        <v>1639</v>
      </c>
      <c r="B41" s="921"/>
    </row>
    <row r="42" spans="1:2" ht="16.5" customHeight="1">
      <c r="A42" s="922" t="s">
        <v>865</v>
      </c>
      <c r="B42" s="923"/>
    </row>
    <row r="43" spans="1:2" ht="16.5" customHeight="1">
      <c r="A43" s="916" t="s">
        <v>446</v>
      </c>
      <c r="B43" s="917"/>
    </row>
    <row r="44" spans="1:2">
      <c r="A44" s="918" t="s">
        <v>2613</v>
      </c>
      <c r="B44" s="919"/>
    </row>
    <row r="45" spans="1:2" ht="16.5" customHeight="1">
      <c r="A45" s="918" t="s">
        <v>2614</v>
      </c>
      <c r="B45" s="919"/>
    </row>
    <row r="46" spans="1:2">
      <c r="A46" s="918" t="s">
        <v>2615</v>
      </c>
      <c r="B46" s="919"/>
    </row>
    <row r="47" spans="1:2" ht="16.5" customHeight="1">
      <c r="A47" s="654"/>
      <c r="B47" s="359" t="s">
        <v>2616</v>
      </c>
    </row>
    <row r="48" spans="1:2">
      <c r="A48" s="918" t="s">
        <v>922</v>
      </c>
      <c r="B48" s="919"/>
    </row>
    <row r="49" spans="1:2" ht="16.5" customHeight="1">
      <c r="A49" s="654"/>
      <c r="B49" s="359" t="s">
        <v>923</v>
      </c>
    </row>
    <row r="50" spans="1:2">
      <c r="A50" s="918" t="s">
        <v>924</v>
      </c>
      <c r="B50" s="919"/>
    </row>
    <row r="51" spans="1:2" ht="16.5" customHeight="1">
      <c r="A51" s="654"/>
      <c r="B51" s="359" t="s">
        <v>925</v>
      </c>
    </row>
    <row r="52" spans="1:2">
      <c r="A52" s="918" t="s">
        <v>926</v>
      </c>
      <c r="B52" s="919"/>
    </row>
    <row r="53" spans="1:2" ht="16.5" customHeight="1">
      <c r="A53" s="654"/>
      <c r="B53" s="359" t="s">
        <v>927</v>
      </c>
    </row>
    <row r="54" spans="1:2" ht="16.5" customHeight="1">
      <c r="A54" s="918" t="s">
        <v>2617</v>
      </c>
      <c r="B54" s="919"/>
    </row>
    <row r="55" spans="1:2" ht="115.5">
      <c r="A55" s="654"/>
      <c r="B55" s="359" t="s">
        <v>2618</v>
      </c>
    </row>
    <row r="56" spans="1:2" ht="16.5" customHeight="1">
      <c r="A56" s="918" t="s">
        <v>928</v>
      </c>
      <c r="B56" s="919"/>
    </row>
    <row r="57" spans="1:2">
      <c r="A57" s="918" t="s">
        <v>929</v>
      </c>
      <c r="B57" s="919"/>
    </row>
    <row r="58" spans="1:2" ht="16.5" customHeight="1">
      <c r="A58" s="654"/>
      <c r="B58" s="359" t="s">
        <v>930</v>
      </c>
    </row>
    <row r="59" spans="1:2" ht="16.5" customHeight="1">
      <c r="A59" s="918" t="s">
        <v>2619</v>
      </c>
      <c r="B59" s="919"/>
    </row>
    <row r="60" spans="1:2" ht="16.5" customHeight="1">
      <c r="A60" s="654"/>
      <c r="B60" s="359" t="s">
        <v>2620</v>
      </c>
    </row>
    <row r="61" spans="1:2" ht="16.5" customHeight="1">
      <c r="A61" s="918" t="s">
        <v>931</v>
      </c>
      <c r="B61" s="919"/>
    </row>
    <row r="62" spans="1:2" ht="16.5" customHeight="1">
      <c r="A62" s="918" t="s">
        <v>2621</v>
      </c>
      <c r="B62" s="919"/>
    </row>
    <row r="63" spans="1:2" ht="16.5" customHeight="1">
      <c r="A63" s="918" t="s">
        <v>2622</v>
      </c>
      <c r="B63" s="919"/>
    </row>
    <row r="64" spans="1:2">
      <c r="A64" s="918" t="s">
        <v>2623</v>
      </c>
      <c r="B64" s="919"/>
    </row>
    <row r="65" spans="1:2">
      <c r="A65" s="918" t="s">
        <v>932</v>
      </c>
      <c r="B65" s="919"/>
    </row>
    <row r="66" spans="1:2">
      <c r="A66" s="918" t="s">
        <v>933</v>
      </c>
      <c r="B66" s="919"/>
    </row>
    <row r="67" spans="1:2">
      <c r="A67" s="654"/>
      <c r="B67" s="359" t="s">
        <v>934</v>
      </c>
    </row>
    <row r="68" spans="1:2">
      <c r="A68" s="918" t="s">
        <v>2624</v>
      </c>
      <c r="B68" s="919"/>
    </row>
    <row r="69" spans="1:2">
      <c r="A69" s="918" t="s">
        <v>2625</v>
      </c>
      <c r="B69" s="919"/>
    </row>
    <row r="70" spans="1:2" ht="17.25" thickBot="1">
      <c r="A70" s="655"/>
      <c r="B70" s="656" t="s">
        <v>2626</v>
      </c>
    </row>
    <row r="71" spans="1:2" ht="16.5" customHeight="1">
      <c r="A71" s="924"/>
      <c r="B71" s="924"/>
    </row>
    <row r="72" spans="1:2" ht="16.5" customHeight="1">
      <c r="A72" s="913" t="s">
        <v>1524</v>
      </c>
      <c r="B72" s="913"/>
    </row>
    <row r="73" spans="1:2" ht="16.5" customHeight="1">
      <c r="A73" s="913" t="s">
        <v>1525</v>
      </c>
      <c r="B73" s="913"/>
    </row>
    <row r="74" spans="1:2" ht="16.5" customHeight="1">
      <c r="A74" s="915" t="s">
        <v>1802</v>
      </c>
      <c r="B74" s="915"/>
    </row>
    <row r="75" spans="1:2" ht="17.25" thickBot="1">
      <c r="A75" s="910" t="s">
        <v>1527</v>
      </c>
      <c r="B75" s="910"/>
    </row>
    <row r="76" spans="1:2" ht="16.5" customHeight="1" thickBot="1">
      <c r="A76" s="920" t="s">
        <v>1639</v>
      </c>
      <c r="B76" s="921"/>
    </row>
    <row r="77" spans="1:2" ht="16.5" customHeight="1">
      <c r="A77" s="922" t="s">
        <v>865</v>
      </c>
      <c r="B77" s="923"/>
    </row>
    <row r="78" spans="1:2" ht="16.5" customHeight="1">
      <c r="A78" s="916" t="s">
        <v>460</v>
      </c>
      <c r="B78" s="917"/>
    </row>
    <row r="79" spans="1:2" ht="17.25" customHeight="1">
      <c r="A79" s="918" t="s">
        <v>935</v>
      </c>
      <c r="B79" s="919"/>
    </row>
    <row r="80" spans="1:2">
      <c r="A80" s="918" t="s">
        <v>936</v>
      </c>
      <c r="B80" s="919"/>
    </row>
    <row r="81" spans="1:2" ht="33">
      <c r="A81" s="654"/>
      <c r="B81" s="359" t="s">
        <v>2627</v>
      </c>
    </row>
    <row r="82" spans="1:2">
      <c r="A82" s="918" t="s">
        <v>937</v>
      </c>
      <c r="B82" s="919"/>
    </row>
    <row r="83" spans="1:2">
      <c r="A83" s="918" t="s">
        <v>938</v>
      </c>
      <c r="B83" s="919"/>
    </row>
    <row r="84" spans="1:2">
      <c r="A84" s="918" t="s">
        <v>939</v>
      </c>
      <c r="B84" s="919"/>
    </row>
    <row r="85" spans="1:2" ht="17.25" thickBot="1">
      <c r="A85" s="925" t="s">
        <v>940</v>
      </c>
      <c r="B85" s="926"/>
    </row>
    <row r="86" spans="1:2" ht="16.5" customHeight="1">
      <c r="A86" s="924"/>
      <c r="B86" s="924"/>
    </row>
    <row r="87" spans="1:2" ht="16.5" customHeight="1">
      <c r="A87" s="913" t="s">
        <v>1524</v>
      </c>
      <c r="B87" s="913"/>
    </row>
    <row r="88" spans="1:2" ht="16.5" customHeight="1">
      <c r="A88" s="913" t="s">
        <v>1525</v>
      </c>
      <c r="B88" s="913"/>
    </row>
    <row r="89" spans="1:2" ht="16.5" customHeight="1">
      <c r="A89" s="915" t="s">
        <v>1802</v>
      </c>
      <c r="B89" s="915"/>
    </row>
    <row r="90" spans="1:2" ht="16.5" customHeight="1" thickBot="1">
      <c r="A90" s="910" t="s">
        <v>1527</v>
      </c>
      <c r="B90" s="910"/>
    </row>
    <row r="91" spans="1:2" ht="17.25" thickBot="1">
      <c r="A91" s="920" t="s">
        <v>1639</v>
      </c>
      <c r="B91" s="921"/>
    </row>
    <row r="92" spans="1:2" ht="16.5" customHeight="1">
      <c r="A92" s="922" t="s">
        <v>865</v>
      </c>
      <c r="B92" s="923"/>
    </row>
    <row r="93" spans="1:2">
      <c r="A93" s="916" t="s">
        <v>461</v>
      </c>
      <c r="B93" s="917"/>
    </row>
    <row r="94" spans="1:2" ht="16.5" customHeight="1">
      <c r="A94" s="918" t="s">
        <v>2628</v>
      </c>
      <c r="B94" s="919"/>
    </row>
    <row r="95" spans="1:2">
      <c r="A95" s="918" t="s">
        <v>2629</v>
      </c>
      <c r="B95" s="919"/>
    </row>
    <row r="96" spans="1:2" ht="16.5" customHeight="1">
      <c r="A96" s="918" t="s">
        <v>2630</v>
      </c>
      <c r="B96" s="919"/>
    </row>
    <row r="97" spans="1:2">
      <c r="A97" s="654"/>
      <c r="B97" s="359" t="s">
        <v>2631</v>
      </c>
    </row>
    <row r="98" spans="1:2" ht="16.5" customHeight="1">
      <c r="A98" s="918" t="s">
        <v>941</v>
      </c>
      <c r="B98" s="919"/>
    </row>
    <row r="99" spans="1:2">
      <c r="A99" s="654"/>
      <c r="B99" s="359" t="s">
        <v>942</v>
      </c>
    </row>
    <row r="100" spans="1:2" ht="16.5" customHeight="1">
      <c r="A100" s="918" t="s">
        <v>943</v>
      </c>
      <c r="B100" s="919"/>
    </row>
    <row r="101" spans="1:2" ht="16.5" customHeight="1">
      <c r="A101" s="654"/>
      <c r="B101" s="359" t="s">
        <v>944</v>
      </c>
    </row>
    <row r="102" spans="1:2">
      <c r="A102" s="918" t="s">
        <v>945</v>
      </c>
      <c r="B102" s="919"/>
    </row>
    <row r="103" spans="1:2" ht="16.5" customHeight="1">
      <c r="A103" s="654"/>
      <c r="B103" s="359" t="s">
        <v>946</v>
      </c>
    </row>
    <row r="104" spans="1:2">
      <c r="A104" s="918" t="s">
        <v>947</v>
      </c>
      <c r="B104" s="919"/>
    </row>
    <row r="105" spans="1:2" ht="16.5" customHeight="1">
      <c r="A105" s="654"/>
      <c r="B105" s="359" t="s">
        <v>2632</v>
      </c>
    </row>
    <row r="106" spans="1:2">
      <c r="A106" s="918" t="s">
        <v>948</v>
      </c>
      <c r="B106" s="919"/>
    </row>
    <row r="107" spans="1:2" ht="16.5" customHeight="1">
      <c r="A107" s="918" t="s">
        <v>949</v>
      </c>
      <c r="B107" s="919"/>
    </row>
    <row r="108" spans="1:2" ht="16.5" customHeight="1">
      <c r="A108" s="654"/>
      <c r="B108" s="359" t="s">
        <v>950</v>
      </c>
    </row>
    <row r="109" spans="1:2" ht="16.5" customHeight="1">
      <c r="A109" s="918" t="s">
        <v>951</v>
      </c>
      <c r="B109" s="919"/>
    </row>
    <row r="110" spans="1:2" ht="16.5" customHeight="1">
      <c r="A110" s="654"/>
      <c r="B110" s="359" t="s">
        <v>952</v>
      </c>
    </row>
    <row r="111" spans="1:2" ht="16.5" customHeight="1">
      <c r="A111" s="918" t="s">
        <v>2633</v>
      </c>
      <c r="B111" s="919"/>
    </row>
    <row r="112" spans="1:2" ht="16.5" customHeight="1">
      <c r="A112" s="654"/>
      <c r="B112" s="359" t="s">
        <v>2634</v>
      </c>
    </row>
    <row r="113" spans="1:2">
      <c r="A113" s="918" t="s">
        <v>2635</v>
      </c>
      <c r="B113" s="919"/>
    </row>
    <row r="114" spans="1:2">
      <c r="A114" s="918" t="s">
        <v>2636</v>
      </c>
      <c r="B114" s="919"/>
    </row>
    <row r="115" spans="1:2">
      <c r="A115" s="918" t="s">
        <v>2637</v>
      </c>
      <c r="B115" s="919"/>
    </row>
    <row r="116" spans="1:2">
      <c r="A116" s="918" t="s">
        <v>2638</v>
      </c>
      <c r="B116" s="919"/>
    </row>
    <row r="117" spans="1:2">
      <c r="A117" s="918" t="s">
        <v>2639</v>
      </c>
      <c r="B117" s="919"/>
    </row>
    <row r="118" spans="1:2">
      <c r="A118" s="918" t="s">
        <v>2640</v>
      </c>
      <c r="B118" s="919"/>
    </row>
    <row r="119" spans="1:2" ht="17.25" thickBot="1">
      <c r="A119" s="655"/>
      <c r="B119" s="656" t="s">
        <v>2641</v>
      </c>
    </row>
  </sheetData>
  <mergeCells count="91">
    <mergeCell ref="A115:B115"/>
    <mergeCell ref="A116:B116"/>
    <mergeCell ref="A117:B117"/>
    <mergeCell ref="A118:B118"/>
    <mergeCell ref="A52:B52"/>
    <mergeCell ref="A57:B57"/>
    <mergeCell ref="A64:B64"/>
    <mergeCell ref="A75:B75"/>
    <mergeCell ref="A91:B91"/>
    <mergeCell ref="A56:B56"/>
    <mergeCell ref="A59:B59"/>
    <mergeCell ref="A61:B61"/>
    <mergeCell ref="A62:B62"/>
    <mergeCell ref="A63:B63"/>
    <mergeCell ref="A65:B65"/>
    <mergeCell ref="A66:B66"/>
    <mergeCell ref="A6:B6"/>
    <mergeCell ref="A1:B1"/>
    <mergeCell ref="A2:B2"/>
    <mergeCell ref="A3:B3"/>
    <mergeCell ref="A4:B4"/>
    <mergeCell ref="A5:B5"/>
    <mergeCell ref="A24:B24"/>
    <mergeCell ref="A7:B7"/>
    <mergeCell ref="A8:B8"/>
    <mergeCell ref="A9:B9"/>
    <mergeCell ref="A10:B10"/>
    <mergeCell ref="A12:B12"/>
    <mergeCell ref="A14:B14"/>
    <mergeCell ref="A16:B16"/>
    <mergeCell ref="A18:B18"/>
    <mergeCell ref="A19:B19"/>
    <mergeCell ref="A21:B21"/>
    <mergeCell ref="A23:B23"/>
    <mergeCell ref="A38:B38"/>
    <mergeCell ref="A25:B25"/>
    <mergeCell ref="A26:B26"/>
    <mergeCell ref="A27:B27"/>
    <mergeCell ref="A28:B28"/>
    <mergeCell ref="A29:B29"/>
    <mergeCell ref="A31:B31"/>
    <mergeCell ref="A33:B33"/>
    <mergeCell ref="A34:B34"/>
    <mergeCell ref="A36:B36"/>
    <mergeCell ref="A37:B37"/>
    <mergeCell ref="A39:B39"/>
    <mergeCell ref="A40:B40"/>
    <mergeCell ref="A41:B41"/>
    <mergeCell ref="A42:B42"/>
    <mergeCell ref="A43:B43"/>
    <mergeCell ref="A45:B45"/>
    <mergeCell ref="A54:B54"/>
    <mergeCell ref="A44:B44"/>
    <mergeCell ref="A46:B46"/>
    <mergeCell ref="A48:B48"/>
    <mergeCell ref="A50:B50"/>
    <mergeCell ref="A68:B68"/>
    <mergeCell ref="A69:B69"/>
    <mergeCell ref="A83:B83"/>
    <mergeCell ref="A71:B71"/>
    <mergeCell ref="A72:B72"/>
    <mergeCell ref="A73:B73"/>
    <mergeCell ref="A74:B74"/>
    <mergeCell ref="A76:B76"/>
    <mergeCell ref="A77:B77"/>
    <mergeCell ref="A78:B78"/>
    <mergeCell ref="A79:B79"/>
    <mergeCell ref="A80:B80"/>
    <mergeCell ref="A82:B82"/>
    <mergeCell ref="A100:B100"/>
    <mergeCell ref="A84:B84"/>
    <mergeCell ref="A85:B85"/>
    <mergeCell ref="A86:B86"/>
    <mergeCell ref="A87:B87"/>
    <mergeCell ref="A88:B88"/>
    <mergeCell ref="A89:B89"/>
    <mergeCell ref="A90:B90"/>
    <mergeCell ref="A92:B92"/>
    <mergeCell ref="A94:B94"/>
    <mergeCell ref="A96:B96"/>
    <mergeCell ref="A98:B98"/>
    <mergeCell ref="A93:B93"/>
    <mergeCell ref="A95:B95"/>
    <mergeCell ref="A111:B111"/>
    <mergeCell ref="A114:B114"/>
    <mergeCell ref="A107:B107"/>
    <mergeCell ref="A109:B109"/>
    <mergeCell ref="A102:B102"/>
    <mergeCell ref="A104:B104"/>
    <mergeCell ref="A106:B106"/>
    <mergeCell ref="A113:B113"/>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33" max="16383" man="1"/>
    <brk id="65" max="16383" man="1"/>
    <brk id="80"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D20"/>
  <sheetViews>
    <sheetView workbookViewId="0">
      <selection sqref="A1:D20"/>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1866</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c r="B7" s="511"/>
      <c r="C7" s="647" t="s">
        <v>223</v>
      </c>
      <c r="D7" s="648"/>
    </row>
    <row r="8" spans="1:4">
      <c r="A8" s="649">
        <v>11181</v>
      </c>
      <c r="B8" s="513">
        <v>12889</v>
      </c>
      <c r="C8" s="650" t="s">
        <v>470</v>
      </c>
      <c r="D8" s="651">
        <v>15410</v>
      </c>
    </row>
    <row r="9" spans="1:4">
      <c r="A9" s="649">
        <v>11181</v>
      </c>
      <c r="B9" s="513">
        <v>12889</v>
      </c>
      <c r="C9" s="650" t="s">
        <v>471</v>
      </c>
      <c r="D9" s="651">
        <v>15410</v>
      </c>
    </row>
    <row r="10" spans="1:4">
      <c r="A10" s="652">
        <v>11181</v>
      </c>
      <c r="B10" s="515">
        <v>12889</v>
      </c>
      <c r="C10" s="639" t="s">
        <v>953</v>
      </c>
      <c r="D10" s="547">
        <v>15410</v>
      </c>
    </row>
    <row r="11" spans="1:4">
      <c r="A11" s="652">
        <v>10884</v>
      </c>
      <c r="B11" s="515">
        <v>9693</v>
      </c>
      <c r="C11" s="639" t="s">
        <v>254</v>
      </c>
      <c r="D11" s="547">
        <v>13396</v>
      </c>
    </row>
    <row r="12" spans="1:4">
      <c r="A12" s="652">
        <v>1655</v>
      </c>
      <c r="B12" s="515">
        <v>1657</v>
      </c>
      <c r="C12" s="639" t="s">
        <v>257</v>
      </c>
      <c r="D12" s="547">
        <v>1657</v>
      </c>
    </row>
    <row r="13" spans="1:4">
      <c r="A13" s="652">
        <v>37</v>
      </c>
      <c r="B13" s="515">
        <v>43</v>
      </c>
      <c r="C13" s="639" t="s">
        <v>258</v>
      </c>
      <c r="D13" s="547">
        <v>43</v>
      </c>
    </row>
    <row r="14" spans="1:4">
      <c r="A14" s="652">
        <v>9191</v>
      </c>
      <c r="B14" s="515">
        <v>7993</v>
      </c>
      <c r="C14" s="639" t="s">
        <v>261</v>
      </c>
      <c r="D14" s="547">
        <v>11696</v>
      </c>
    </row>
    <row r="15" spans="1:4">
      <c r="A15" s="652">
        <v>16</v>
      </c>
      <c r="B15" s="515">
        <v>0</v>
      </c>
      <c r="C15" s="639" t="s">
        <v>263</v>
      </c>
      <c r="D15" s="547">
        <v>0</v>
      </c>
    </row>
    <row r="16" spans="1:4">
      <c r="A16" s="652">
        <v>16</v>
      </c>
      <c r="B16" s="515">
        <v>0</v>
      </c>
      <c r="C16" s="639" t="s">
        <v>265</v>
      </c>
      <c r="D16" s="547">
        <v>0</v>
      </c>
    </row>
    <row r="17" spans="1:4">
      <c r="A17" s="652">
        <v>281</v>
      </c>
      <c r="B17" s="515">
        <v>489</v>
      </c>
      <c r="C17" s="639" t="s">
        <v>267</v>
      </c>
      <c r="D17" s="547">
        <v>491</v>
      </c>
    </row>
    <row r="18" spans="1:4">
      <c r="A18" s="652">
        <v>281</v>
      </c>
      <c r="B18" s="515">
        <v>489</v>
      </c>
      <c r="C18" s="639" t="s">
        <v>294</v>
      </c>
      <c r="D18" s="547">
        <v>491</v>
      </c>
    </row>
    <row r="19" spans="1:4">
      <c r="A19" s="652">
        <v>0</v>
      </c>
      <c r="B19" s="515">
        <v>2707</v>
      </c>
      <c r="C19" s="639" t="s">
        <v>271</v>
      </c>
      <c r="D19" s="547">
        <v>1523</v>
      </c>
    </row>
    <row r="20" spans="1:4" ht="17.25" thickBot="1">
      <c r="A20" s="653">
        <v>0</v>
      </c>
      <c r="B20" s="549">
        <v>2707</v>
      </c>
      <c r="C20" s="641" t="s">
        <v>278</v>
      </c>
      <c r="D20" s="550">
        <v>1523</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B22"/>
  <sheetViews>
    <sheetView workbookViewId="0">
      <selection sqref="A1:B21"/>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1867</v>
      </c>
      <c r="B3" s="915"/>
    </row>
    <row r="4" spans="1:2" ht="17.25" thickBot="1">
      <c r="A4" s="910" t="s">
        <v>1416</v>
      </c>
      <c r="B4" s="910"/>
    </row>
    <row r="5" spans="1:2" ht="17.25" thickBot="1">
      <c r="A5" s="920" t="s">
        <v>1639</v>
      </c>
      <c r="B5" s="921"/>
    </row>
    <row r="6" spans="1:2" ht="16.5" customHeight="1">
      <c r="A6" s="922" t="s">
        <v>719</v>
      </c>
      <c r="B6" s="923"/>
    </row>
    <row r="7" spans="1:2" ht="16.5" customHeight="1">
      <c r="A7" s="916" t="s">
        <v>472</v>
      </c>
      <c r="B7" s="917"/>
    </row>
    <row r="8" spans="1:2" ht="16.5" customHeight="1">
      <c r="A8" s="918" t="s">
        <v>2642</v>
      </c>
      <c r="B8" s="919"/>
    </row>
    <row r="9" spans="1:2" ht="16.5" customHeight="1">
      <c r="A9" s="918" t="s">
        <v>2643</v>
      </c>
      <c r="B9" s="919"/>
    </row>
    <row r="10" spans="1:2" ht="16.5" customHeight="1">
      <c r="A10" s="918" t="s">
        <v>954</v>
      </c>
      <c r="B10" s="919"/>
    </row>
    <row r="11" spans="1:2" ht="132">
      <c r="A11" s="654"/>
      <c r="B11" s="359" t="s">
        <v>2644</v>
      </c>
    </row>
    <row r="12" spans="1:2" ht="16.5" customHeight="1">
      <c r="A12" s="918" t="s">
        <v>955</v>
      </c>
      <c r="B12" s="919"/>
    </row>
    <row r="13" spans="1:2">
      <c r="A13" s="654"/>
      <c r="B13" s="359" t="s">
        <v>956</v>
      </c>
    </row>
    <row r="14" spans="1:2" ht="16.5" customHeight="1">
      <c r="A14" s="918" t="s">
        <v>2645</v>
      </c>
      <c r="B14" s="919"/>
    </row>
    <row r="15" spans="1:2" ht="165">
      <c r="A15" s="654"/>
      <c r="B15" s="359" t="s">
        <v>2646</v>
      </c>
    </row>
    <row r="16" spans="1:2" ht="16.5" customHeight="1">
      <c r="A16" s="918" t="s">
        <v>2647</v>
      </c>
      <c r="B16" s="919"/>
    </row>
    <row r="17" spans="1:2" ht="16.5" customHeight="1">
      <c r="A17" s="918" t="s">
        <v>2648</v>
      </c>
      <c r="B17" s="919"/>
    </row>
    <row r="18" spans="1:2" ht="49.5">
      <c r="A18" s="654"/>
      <c r="B18" s="359" t="s">
        <v>2649</v>
      </c>
    </row>
    <row r="19" spans="1:2" ht="16.5" customHeight="1">
      <c r="A19" s="918" t="s">
        <v>2650</v>
      </c>
      <c r="B19" s="919"/>
    </row>
    <row r="20" spans="1:2" ht="16.5" customHeight="1">
      <c r="A20" s="918" t="s">
        <v>2651</v>
      </c>
      <c r="B20" s="919"/>
    </row>
    <row r="21" spans="1:2" ht="17.25" thickBot="1">
      <c r="A21" s="655"/>
      <c r="B21" s="656" t="s">
        <v>2652</v>
      </c>
    </row>
    <row r="22" spans="1:2">
      <c r="A22" s="894"/>
      <c r="B22" s="894"/>
    </row>
  </sheetData>
  <mergeCells count="17">
    <mergeCell ref="A14:B14"/>
    <mergeCell ref="A1:B1"/>
    <mergeCell ref="A2:B2"/>
    <mergeCell ref="A3:B3"/>
    <mergeCell ref="A4:B4"/>
    <mergeCell ref="A5:B5"/>
    <mergeCell ref="A6:B6"/>
    <mergeCell ref="A7:B7"/>
    <mergeCell ref="A8:B8"/>
    <mergeCell ref="A9:B9"/>
    <mergeCell ref="A10:B10"/>
    <mergeCell ref="A12:B12"/>
    <mergeCell ref="A16:B16"/>
    <mergeCell ref="A17:B17"/>
    <mergeCell ref="A19:B19"/>
    <mergeCell ref="A20:B20"/>
    <mergeCell ref="A22:B2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D10"/>
  <sheetViews>
    <sheetView workbookViewId="0">
      <selection sqref="A1:D10"/>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2309</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293031</v>
      </c>
      <c r="B7" s="511">
        <v>408291</v>
      </c>
      <c r="C7" s="647" t="s">
        <v>693</v>
      </c>
      <c r="D7" s="648">
        <v>349689</v>
      </c>
    </row>
    <row r="8" spans="1:4">
      <c r="A8" s="649">
        <v>293031</v>
      </c>
      <c r="B8" s="513">
        <v>408291</v>
      </c>
      <c r="C8" s="650" t="s">
        <v>694</v>
      </c>
      <c r="D8" s="651">
        <v>349689</v>
      </c>
    </row>
    <row r="9" spans="1:4">
      <c r="A9" s="652">
        <v>293031</v>
      </c>
      <c r="B9" s="515">
        <v>408291</v>
      </c>
      <c r="C9" s="639" t="s">
        <v>267</v>
      </c>
      <c r="D9" s="547">
        <v>349689</v>
      </c>
    </row>
    <row r="10" spans="1:4" ht="17.25" thickBot="1">
      <c r="A10" s="653">
        <v>293031</v>
      </c>
      <c r="B10" s="549">
        <v>408291</v>
      </c>
      <c r="C10" s="641" t="s">
        <v>695</v>
      </c>
      <c r="D10" s="550">
        <v>349689</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L1664"/>
  <sheetViews>
    <sheetView topLeftCell="A16" zoomScaleNormal="100" workbookViewId="0">
      <selection activeCell="B8" sqref="B8"/>
    </sheetView>
  </sheetViews>
  <sheetFormatPr defaultColWidth="12.125" defaultRowHeight="16.5"/>
  <cols>
    <col min="1" max="1" width="11.375" style="90" customWidth="1"/>
    <col min="2" max="2" width="44.75" style="90" customWidth="1"/>
    <col min="3" max="3" width="14.875" style="90" customWidth="1"/>
    <col min="4" max="4" width="10.75" style="137" customWidth="1"/>
    <col min="5" max="5" width="6.25" style="90" customWidth="1"/>
    <col min="6" max="6" width="15" style="90" customWidth="1"/>
    <col min="7" max="7" width="15.875" style="89" customWidth="1"/>
    <col min="8" max="8" width="11.625" style="90" bestFit="1" customWidth="1"/>
    <col min="9" max="9" width="7.5" style="90" bestFit="1" customWidth="1"/>
    <col min="10" max="10" width="11.625" style="90" bestFit="1" customWidth="1"/>
    <col min="11" max="11" width="13.875" style="90" bestFit="1" customWidth="1"/>
    <col min="12" max="256" width="12.125" style="90"/>
    <col min="257" max="257" width="11.375" style="90" customWidth="1"/>
    <col min="258" max="258" width="44.75" style="90" customWidth="1"/>
    <col min="259" max="259" width="14.875" style="90" customWidth="1"/>
    <col min="260" max="260" width="10.75" style="90" customWidth="1"/>
    <col min="261" max="261" width="6.25" style="90" customWidth="1"/>
    <col min="262" max="262" width="15" style="90" customWidth="1"/>
    <col min="263" max="263" width="15.875" style="90" customWidth="1"/>
    <col min="264" max="264" width="11.625" style="90" bestFit="1" customWidth="1"/>
    <col min="265" max="265" width="7.5" style="90" bestFit="1" customWidth="1"/>
    <col min="266" max="266" width="11.625" style="90" bestFit="1" customWidth="1"/>
    <col min="267" max="267" width="13.875" style="90" bestFit="1" customWidth="1"/>
    <col min="268" max="512" width="12.125" style="90"/>
    <col min="513" max="513" width="11.375" style="90" customWidth="1"/>
    <col min="514" max="514" width="44.75" style="90" customWidth="1"/>
    <col min="515" max="515" width="14.875" style="90" customWidth="1"/>
    <col min="516" max="516" width="10.75" style="90" customWidth="1"/>
    <col min="517" max="517" width="6.25" style="90" customWidth="1"/>
    <col min="518" max="518" width="15" style="90" customWidth="1"/>
    <col min="519" max="519" width="15.875" style="90" customWidth="1"/>
    <col min="520" max="520" width="11.625" style="90" bestFit="1" customWidth="1"/>
    <col min="521" max="521" width="7.5" style="90" bestFit="1" customWidth="1"/>
    <col min="522" max="522" width="11.625" style="90" bestFit="1" customWidth="1"/>
    <col min="523" max="523" width="13.875" style="90" bestFit="1" customWidth="1"/>
    <col min="524" max="768" width="12.125" style="90"/>
    <col min="769" max="769" width="11.375" style="90" customWidth="1"/>
    <col min="770" max="770" width="44.75" style="90" customWidth="1"/>
    <col min="771" max="771" width="14.875" style="90" customWidth="1"/>
    <col min="772" max="772" width="10.75" style="90" customWidth="1"/>
    <col min="773" max="773" width="6.25" style="90" customWidth="1"/>
    <col min="774" max="774" width="15" style="90" customWidth="1"/>
    <col min="775" max="775" width="15.875" style="90" customWidth="1"/>
    <col min="776" max="776" width="11.625" style="90" bestFit="1" customWidth="1"/>
    <col min="777" max="777" width="7.5" style="90" bestFit="1" customWidth="1"/>
    <col min="778" max="778" width="11.625" style="90" bestFit="1" customWidth="1"/>
    <col min="779" max="779" width="13.875" style="90" bestFit="1" customWidth="1"/>
    <col min="780" max="1024" width="12.125" style="90"/>
    <col min="1025" max="1025" width="11.375" style="90" customWidth="1"/>
    <col min="1026" max="1026" width="44.75" style="90" customWidth="1"/>
    <col min="1027" max="1027" width="14.875" style="90" customWidth="1"/>
    <col min="1028" max="1028" width="10.75" style="90" customWidth="1"/>
    <col min="1029" max="1029" width="6.25" style="90" customWidth="1"/>
    <col min="1030" max="1030" width="15" style="90" customWidth="1"/>
    <col min="1031" max="1031" width="15.875" style="90" customWidth="1"/>
    <col min="1032" max="1032" width="11.625" style="90" bestFit="1" customWidth="1"/>
    <col min="1033" max="1033" width="7.5" style="90" bestFit="1" customWidth="1"/>
    <col min="1034" max="1034" width="11.625" style="90" bestFit="1" customWidth="1"/>
    <col min="1035" max="1035" width="13.875" style="90" bestFit="1" customWidth="1"/>
    <col min="1036" max="1280" width="12.125" style="90"/>
    <col min="1281" max="1281" width="11.375" style="90" customWidth="1"/>
    <col min="1282" max="1282" width="44.75" style="90" customWidth="1"/>
    <col min="1283" max="1283" width="14.875" style="90" customWidth="1"/>
    <col min="1284" max="1284" width="10.75" style="90" customWidth="1"/>
    <col min="1285" max="1285" width="6.25" style="90" customWidth="1"/>
    <col min="1286" max="1286" width="15" style="90" customWidth="1"/>
    <col min="1287" max="1287" width="15.875" style="90" customWidth="1"/>
    <col min="1288" max="1288" width="11.625" style="90" bestFit="1" customWidth="1"/>
    <col min="1289" max="1289" width="7.5" style="90" bestFit="1" customWidth="1"/>
    <col min="1290" max="1290" width="11.625" style="90" bestFit="1" customWidth="1"/>
    <col min="1291" max="1291" width="13.875" style="90" bestFit="1" customWidth="1"/>
    <col min="1292" max="1536" width="12.125" style="90"/>
    <col min="1537" max="1537" width="11.375" style="90" customWidth="1"/>
    <col min="1538" max="1538" width="44.75" style="90" customWidth="1"/>
    <col min="1539" max="1539" width="14.875" style="90" customWidth="1"/>
    <col min="1540" max="1540" width="10.75" style="90" customWidth="1"/>
    <col min="1541" max="1541" width="6.25" style="90" customWidth="1"/>
    <col min="1542" max="1542" width="15" style="90" customWidth="1"/>
    <col min="1543" max="1543" width="15.875" style="90" customWidth="1"/>
    <col min="1544" max="1544" width="11.625" style="90" bestFit="1" customWidth="1"/>
    <col min="1545" max="1545" width="7.5" style="90" bestFit="1" customWidth="1"/>
    <col min="1546" max="1546" width="11.625" style="90" bestFit="1" customWidth="1"/>
    <col min="1547" max="1547" width="13.875" style="90" bestFit="1" customWidth="1"/>
    <col min="1548" max="1792" width="12.125" style="90"/>
    <col min="1793" max="1793" width="11.375" style="90" customWidth="1"/>
    <col min="1794" max="1794" width="44.75" style="90" customWidth="1"/>
    <col min="1795" max="1795" width="14.875" style="90" customWidth="1"/>
    <col min="1796" max="1796" width="10.75" style="90" customWidth="1"/>
    <col min="1797" max="1797" width="6.25" style="90" customWidth="1"/>
    <col min="1798" max="1798" width="15" style="90" customWidth="1"/>
    <col min="1799" max="1799" width="15.875" style="90" customWidth="1"/>
    <col min="1800" max="1800" width="11.625" style="90" bestFit="1" customWidth="1"/>
    <col min="1801" max="1801" width="7.5" style="90" bestFit="1" customWidth="1"/>
    <col min="1802" max="1802" width="11.625" style="90" bestFit="1" customWidth="1"/>
    <col min="1803" max="1803" width="13.875" style="90" bestFit="1" customWidth="1"/>
    <col min="1804" max="2048" width="12.125" style="90"/>
    <col min="2049" max="2049" width="11.375" style="90" customWidth="1"/>
    <col min="2050" max="2050" width="44.75" style="90" customWidth="1"/>
    <col min="2051" max="2051" width="14.875" style="90" customWidth="1"/>
    <col min="2052" max="2052" width="10.75" style="90" customWidth="1"/>
    <col min="2053" max="2053" width="6.25" style="90" customWidth="1"/>
    <col min="2054" max="2054" width="15" style="90" customWidth="1"/>
    <col min="2055" max="2055" width="15.875" style="90" customWidth="1"/>
    <col min="2056" max="2056" width="11.625" style="90" bestFit="1" customWidth="1"/>
    <col min="2057" max="2057" width="7.5" style="90" bestFit="1" customWidth="1"/>
    <col min="2058" max="2058" width="11.625" style="90" bestFit="1" customWidth="1"/>
    <col min="2059" max="2059" width="13.875" style="90" bestFit="1" customWidth="1"/>
    <col min="2060" max="2304" width="12.125" style="90"/>
    <col min="2305" max="2305" width="11.375" style="90" customWidth="1"/>
    <col min="2306" max="2306" width="44.75" style="90" customWidth="1"/>
    <col min="2307" max="2307" width="14.875" style="90" customWidth="1"/>
    <col min="2308" max="2308" width="10.75" style="90" customWidth="1"/>
    <col min="2309" max="2309" width="6.25" style="90" customWidth="1"/>
    <col min="2310" max="2310" width="15" style="90" customWidth="1"/>
    <col min="2311" max="2311" width="15.875" style="90" customWidth="1"/>
    <col min="2312" max="2312" width="11.625" style="90" bestFit="1" customWidth="1"/>
    <col min="2313" max="2313" width="7.5" style="90" bestFit="1" customWidth="1"/>
    <col min="2314" max="2314" width="11.625" style="90" bestFit="1" customWidth="1"/>
    <col min="2315" max="2315" width="13.875" style="90" bestFit="1" customWidth="1"/>
    <col min="2316" max="2560" width="12.125" style="90"/>
    <col min="2561" max="2561" width="11.375" style="90" customWidth="1"/>
    <col min="2562" max="2562" width="44.75" style="90" customWidth="1"/>
    <col min="2563" max="2563" width="14.875" style="90" customWidth="1"/>
    <col min="2564" max="2564" width="10.75" style="90" customWidth="1"/>
    <col min="2565" max="2565" width="6.25" style="90" customWidth="1"/>
    <col min="2566" max="2566" width="15" style="90" customWidth="1"/>
    <col min="2567" max="2567" width="15.875" style="90" customWidth="1"/>
    <col min="2568" max="2568" width="11.625" style="90" bestFit="1" customWidth="1"/>
    <col min="2569" max="2569" width="7.5" style="90" bestFit="1" customWidth="1"/>
    <col min="2570" max="2570" width="11.625" style="90" bestFit="1" customWidth="1"/>
    <col min="2571" max="2571" width="13.875" style="90" bestFit="1" customWidth="1"/>
    <col min="2572" max="2816" width="12.125" style="90"/>
    <col min="2817" max="2817" width="11.375" style="90" customWidth="1"/>
    <col min="2818" max="2818" width="44.75" style="90" customWidth="1"/>
    <col min="2819" max="2819" width="14.875" style="90" customWidth="1"/>
    <col min="2820" max="2820" width="10.75" style="90" customWidth="1"/>
    <col min="2821" max="2821" width="6.25" style="90" customWidth="1"/>
    <col min="2822" max="2822" width="15" style="90" customWidth="1"/>
    <col min="2823" max="2823" width="15.875" style="90" customWidth="1"/>
    <col min="2824" max="2824" width="11.625" style="90" bestFit="1" customWidth="1"/>
    <col min="2825" max="2825" width="7.5" style="90" bestFit="1" customWidth="1"/>
    <col min="2826" max="2826" width="11.625" style="90" bestFit="1" customWidth="1"/>
    <col min="2827" max="2827" width="13.875" style="90" bestFit="1" customWidth="1"/>
    <col min="2828" max="3072" width="12.125" style="90"/>
    <col min="3073" max="3073" width="11.375" style="90" customWidth="1"/>
    <col min="3074" max="3074" width="44.75" style="90" customWidth="1"/>
    <col min="3075" max="3075" width="14.875" style="90" customWidth="1"/>
    <col min="3076" max="3076" width="10.75" style="90" customWidth="1"/>
    <col min="3077" max="3077" width="6.25" style="90" customWidth="1"/>
    <col min="3078" max="3078" width="15" style="90" customWidth="1"/>
    <col min="3079" max="3079" width="15.875" style="90" customWidth="1"/>
    <col min="3080" max="3080" width="11.625" style="90" bestFit="1" customWidth="1"/>
    <col min="3081" max="3081" width="7.5" style="90" bestFit="1" customWidth="1"/>
    <col min="3082" max="3082" width="11.625" style="90" bestFit="1" customWidth="1"/>
    <col min="3083" max="3083" width="13.875" style="90" bestFit="1" customWidth="1"/>
    <col min="3084" max="3328" width="12.125" style="90"/>
    <col min="3329" max="3329" width="11.375" style="90" customWidth="1"/>
    <col min="3330" max="3330" width="44.75" style="90" customWidth="1"/>
    <col min="3331" max="3331" width="14.875" style="90" customWidth="1"/>
    <col min="3332" max="3332" width="10.75" style="90" customWidth="1"/>
    <col min="3333" max="3333" width="6.25" style="90" customWidth="1"/>
    <col min="3334" max="3334" width="15" style="90" customWidth="1"/>
    <col min="3335" max="3335" width="15.875" style="90" customWidth="1"/>
    <col min="3336" max="3336" width="11.625" style="90" bestFit="1" customWidth="1"/>
    <col min="3337" max="3337" width="7.5" style="90" bestFit="1" customWidth="1"/>
    <col min="3338" max="3338" width="11.625" style="90" bestFit="1" customWidth="1"/>
    <col min="3339" max="3339" width="13.875" style="90" bestFit="1" customWidth="1"/>
    <col min="3340" max="3584" width="12.125" style="90"/>
    <col min="3585" max="3585" width="11.375" style="90" customWidth="1"/>
    <col min="3586" max="3586" width="44.75" style="90" customWidth="1"/>
    <col min="3587" max="3587" width="14.875" style="90" customWidth="1"/>
    <col min="3588" max="3588" width="10.75" style="90" customWidth="1"/>
    <col min="3589" max="3589" width="6.25" style="90" customWidth="1"/>
    <col min="3590" max="3590" width="15" style="90" customWidth="1"/>
    <col min="3591" max="3591" width="15.875" style="90" customWidth="1"/>
    <col min="3592" max="3592" width="11.625" style="90" bestFit="1" customWidth="1"/>
    <col min="3593" max="3593" width="7.5" style="90" bestFit="1" customWidth="1"/>
    <col min="3594" max="3594" width="11.625" style="90" bestFit="1" customWidth="1"/>
    <col min="3595" max="3595" width="13.875" style="90" bestFit="1" customWidth="1"/>
    <col min="3596" max="3840" width="12.125" style="90"/>
    <col min="3841" max="3841" width="11.375" style="90" customWidth="1"/>
    <col min="3842" max="3842" width="44.75" style="90" customWidth="1"/>
    <col min="3843" max="3843" width="14.875" style="90" customWidth="1"/>
    <col min="3844" max="3844" width="10.75" style="90" customWidth="1"/>
    <col min="3845" max="3845" width="6.25" style="90" customWidth="1"/>
    <col min="3846" max="3846" width="15" style="90" customWidth="1"/>
    <col min="3847" max="3847" width="15.875" style="90" customWidth="1"/>
    <col min="3848" max="3848" width="11.625" style="90" bestFit="1" customWidth="1"/>
    <col min="3849" max="3849" width="7.5" style="90" bestFit="1" customWidth="1"/>
    <col min="3850" max="3850" width="11.625" style="90" bestFit="1" customWidth="1"/>
    <col min="3851" max="3851" width="13.875" style="90" bestFit="1" customWidth="1"/>
    <col min="3852" max="4096" width="12.125" style="90"/>
    <col min="4097" max="4097" width="11.375" style="90" customWidth="1"/>
    <col min="4098" max="4098" width="44.75" style="90" customWidth="1"/>
    <col min="4099" max="4099" width="14.875" style="90" customWidth="1"/>
    <col min="4100" max="4100" width="10.75" style="90" customWidth="1"/>
    <col min="4101" max="4101" width="6.25" style="90" customWidth="1"/>
    <col min="4102" max="4102" width="15" style="90" customWidth="1"/>
    <col min="4103" max="4103" width="15.875" style="90" customWidth="1"/>
    <col min="4104" max="4104" width="11.625" style="90" bestFit="1" customWidth="1"/>
    <col min="4105" max="4105" width="7.5" style="90" bestFit="1" customWidth="1"/>
    <col min="4106" max="4106" width="11.625" style="90" bestFit="1" customWidth="1"/>
    <col min="4107" max="4107" width="13.875" style="90" bestFit="1" customWidth="1"/>
    <col min="4108" max="4352" width="12.125" style="90"/>
    <col min="4353" max="4353" width="11.375" style="90" customWidth="1"/>
    <col min="4354" max="4354" width="44.75" style="90" customWidth="1"/>
    <col min="4355" max="4355" width="14.875" style="90" customWidth="1"/>
    <col min="4356" max="4356" width="10.75" style="90" customWidth="1"/>
    <col min="4357" max="4357" width="6.25" style="90" customWidth="1"/>
    <col min="4358" max="4358" width="15" style="90" customWidth="1"/>
    <col min="4359" max="4359" width="15.875" style="90" customWidth="1"/>
    <col min="4360" max="4360" width="11.625" style="90" bestFit="1" customWidth="1"/>
    <col min="4361" max="4361" width="7.5" style="90" bestFit="1" customWidth="1"/>
    <col min="4362" max="4362" width="11.625" style="90" bestFit="1" customWidth="1"/>
    <col min="4363" max="4363" width="13.875" style="90" bestFit="1" customWidth="1"/>
    <col min="4364" max="4608" width="12.125" style="90"/>
    <col min="4609" max="4609" width="11.375" style="90" customWidth="1"/>
    <col min="4610" max="4610" width="44.75" style="90" customWidth="1"/>
    <col min="4611" max="4611" width="14.875" style="90" customWidth="1"/>
    <col min="4612" max="4612" width="10.75" style="90" customWidth="1"/>
    <col min="4613" max="4613" width="6.25" style="90" customWidth="1"/>
    <col min="4614" max="4614" width="15" style="90" customWidth="1"/>
    <col min="4615" max="4615" width="15.875" style="90" customWidth="1"/>
    <col min="4616" max="4616" width="11.625" style="90" bestFit="1" customWidth="1"/>
    <col min="4617" max="4617" width="7.5" style="90" bestFit="1" customWidth="1"/>
    <col min="4618" max="4618" width="11.625" style="90" bestFit="1" customWidth="1"/>
    <col min="4619" max="4619" width="13.875" style="90" bestFit="1" customWidth="1"/>
    <col min="4620" max="4864" width="12.125" style="90"/>
    <col min="4865" max="4865" width="11.375" style="90" customWidth="1"/>
    <col min="4866" max="4866" width="44.75" style="90" customWidth="1"/>
    <col min="4867" max="4867" width="14.875" style="90" customWidth="1"/>
    <col min="4868" max="4868" width="10.75" style="90" customWidth="1"/>
    <col min="4869" max="4869" width="6.25" style="90" customWidth="1"/>
    <col min="4870" max="4870" width="15" style="90" customWidth="1"/>
    <col min="4871" max="4871" width="15.875" style="90" customWidth="1"/>
    <col min="4872" max="4872" width="11.625" style="90" bestFit="1" customWidth="1"/>
    <col min="4873" max="4873" width="7.5" style="90" bestFit="1" customWidth="1"/>
    <col min="4874" max="4874" width="11.625" style="90" bestFit="1" customWidth="1"/>
    <col min="4875" max="4875" width="13.875" style="90" bestFit="1" customWidth="1"/>
    <col min="4876" max="5120" width="12.125" style="90"/>
    <col min="5121" max="5121" width="11.375" style="90" customWidth="1"/>
    <col min="5122" max="5122" width="44.75" style="90" customWidth="1"/>
    <col min="5123" max="5123" width="14.875" style="90" customWidth="1"/>
    <col min="5124" max="5124" width="10.75" style="90" customWidth="1"/>
    <col min="5125" max="5125" width="6.25" style="90" customWidth="1"/>
    <col min="5126" max="5126" width="15" style="90" customWidth="1"/>
    <col min="5127" max="5127" width="15.875" style="90" customWidth="1"/>
    <col min="5128" max="5128" width="11.625" style="90" bestFit="1" customWidth="1"/>
    <col min="5129" max="5129" width="7.5" style="90" bestFit="1" customWidth="1"/>
    <col min="5130" max="5130" width="11.625" style="90" bestFit="1" customWidth="1"/>
    <col min="5131" max="5131" width="13.875" style="90" bestFit="1" customWidth="1"/>
    <col min="5132" max="5376" width="12.125" style="90"/>
    <col min="5377" max="5377" width="11.375" style="90" customWidth="1"/>
    <col min="5378" max="5378" width="44.75" style="90" customWidth="1"/>
    <col min="5379" max="5379" width="14.875" style="90" customWidth="1"/>
    <col min="5380" max="5380" width="10.75" style="90" customWidth="1"/>
    <col min="5381" max="5381" width="6.25" style="90" customWidth="1"/>
    <col min="5382" max="5382" width="15" style="90" customWidth="1"/>
    <col min="5383" max="5383" width="15.875" style="90" customWidth="1"/>
    <col min="5384" max="5384" width="11.625" style="90" bestFit="1" customWidth="1"/>
    <col min="5385" max="5385" width="7.5" style="90" bestFit="1" customWidth="1"/>
    <col min="5386" max="5386" width="11.625" style="90" bestFit="1" customWidth="1"/>
    <col min="5387" max="5387" width="13.875" style="90" bestFit="1" customWidth="1"/>
    <col min="5388" max="5632" width="12.125" style="90"/>
    <col min="5633" max="5633" width="11.375" style="90" customWidth="1"/>
    <col min="5634" max="5634" width="44.75" style="90" customWidth="1"/>
    <col min="5635" max="5635" width="14.875" style="90" customWidth="1"/>
    <col min="5636" max="5636" width="10.75" style="90" customWidth="1"/>
    <col min="5637" max="5637" width="6.25" style="90" customWidth="1"/>
    <col min="5638" max="5638" width="15" style="90" customWidth="1"/>
    <col min="5639" max="5639" width="15.875" style="90" customWidth="1"/>
    <col min="5640" max="5640" width="11.625" style="90" bestFit="1" customWidth="1"/>
    <col min="5641" max="5641" width="7.5" style="90" bestFit="1" customWidth="1"/>
    <col min="5642" max="5642" width="11.625" style="90" bestFit="1" customWidth="1"/>
    <col min="5643" max="5643" width="13.875" style="90" bestFit="1" customWidth="1"/>
    <col min="5644" max="5888" width="12.125" style="90"/>
    <col min="5889" max="5889" width="11.375" style="90" customWidth="1"/>
    <col min="5890" max="5890" width="44.75" style="90" customWidth="1"/>
    <col min="5891" max="5891" width="14.875" style="90" customWidth="1"/>
    <col min="5892" max="5892" width="10.75" style="90" customWidth="1"/>
    <col min="5893" max="5893" width="6.25" style="90" customWidth="1"/>
    <col min="5894" max="5894" width="15" style="90" customWidth="1"/>
    <col min="5895" max="5895" width="15.875" style="90" customWidth="1"/>
    <col min="5896" max="5896" width="11.625" style="90" bestFit="1" customWidth="1"/>
    <col min="5897" max="5897" width="7.5" style="90" bestFit="1" customWidth="1"/>
    <col min="5898" max="5898" width="11.625" style="90" bestFit="1" customWidth="1"/>
    <col min="5899" max="5899" width="13.875" style="90" bestFit="1" customWidth="1"/>
    <col min="5900" max="6144" width="12.125" style="90"/>
    <col min="6145" max="6145" width="11.375" style="90" customWidth="1"/>
    <col min="6146" max="6146" width="44.75" style="90" customWidth="1"/>
    <col min="6147" max="6147" width="14.875" style="90" customWidth="1"/>
    <col min="6148" max="6148" width="10.75" style="90" customWidth="1"/>
    <col min="6149" max="6149" width="6.25" style="90" customWidth="1"/>
    <col min="6150" max="6150" width="15" style="90" customWidth="1"/>
    <col min="6151" max="6151" width="15.875" style="90" customWidth="1"/>
    <col min="6152" max="6152" width="11.625" style="90" bestFit="1" customWidth="1"/>
    <col min="6153" max="6153" width="7.5" style="90" bestFit="1" customWidth="1"/>
    <col min="6154" max="6154" width="11.625" style="90" bestFit="1" customWidth="1"/>
    <col min="6155" max="6155" width="13.875" style="90" bestFit="1" customWidth="1"/>
    <col min="6156" max="6400" width="12.125" style="90"/>
    <col min="6401" max="6401" width="11.375" style="90" customWidth="1"/>
    <col min="6402" max="6402" width="44.75" style="90" customWidth="1"/>
    <col min="6403" max="6403" width="14.875" style="90" customWidth="1"/>
    <col min="6404" max="6404" width="10.75" style="90" customWidth="1"/>
    <col min="6405" max="6405" width="6.25" style="90" customWidth="1"/>
    <col min="6406" max="6406" width="15" style="90" customWidth="1"/>
    <col min="6407" max="6407" width="15.875" style="90" customWidth="1"/>
    <col min="6408" max="6408" width="11.625" style="90" bestFit="1" customWidth="1"/>
    <col min="6409" max="6409" width="7.5" style="90" bestFit="1" customWidth="1"/>
    <col min="6410" max="6410" width="11.625" style="90" bestFit="1" customWidth="1"/>
    <col min="6411" max="6411" width="13.875" style="90" bestFit="1" customWidth="1"/>
    <col min="6412" max="6656" width="12.125" style="90"/>
    <col min="6657" max="6657" width="11.375" style="90" customWidth="1"/>
    <col min="6658" max="6658" width="44.75" style="90" customWidth="1"/>
    <col min="6659" max="6659" width="14.875" style="90" customWidth="1"/>
    <col min="6660" max="6660" width="10.75" style="90" customWidth="1"/>
    <col min="6661" max="6661" width="6.25" style="90" customWidth="1"/>
    <col min="6662" max="6662" width="15" style="90" customWidth="1"/>
    <col min="6663" max="6663" width="15.875" style="90" customWidth="1"/>
    <col min="6664" max="6664" width="11.625" style="90" bestFit="1" customWidth="1"/>
    <col min="6665" max="6665" width="7.5" style="90" bestFit="1" customWidth="1"/>
    <col min="6666" max="6666" width="11.625" style="90" bestFit="1" customWidth="1"/>
    <col min="6667" max="6667" width="13.875" style="90" bestFit="1" customWidth="1"/>
    <col min="6668" max="6912" width="12.125" style="90"/>
    <col min="6913" max="6913" width="11.375" style="90" customWidth="1"/>
    <col min="6914" max="6914" width="44.75" style="90" customWidth="1"/>
    <col min="6915" max="6915" width="14.875" style="90" customWidth="1"/>
    <col min="6916" max="6916" width="10.75" style="90" customWidth="1"/>
    <col min="6917" max="6917" width="6.25" style="90" customWidth="1"/>
    <col min="6918" max="6918" width="15" style="90" customWidth="1"/>
    <col min="6919" max="6919" width="15.875" style="90" customWidth="1"/>
    <col min="6920" max="6920" width="11.625" style="90" bestFit="1" customWidth="1"/>
    <col min="6921" max="6921" width="7.5" style="90" bestFit="1" customWidth="1"/>
    <col min="6922" max="6922" width="11.625" style="90" bestFit="1" customWidth="1"/>
    <col min="6923" max="6923" width="13.875" style="90" bestFit="1" customWidth="1"/>
    <col min="6924" max="7168" width="12.125" style="90"/>
    <col min="7169" max="7169" width="11.375" style="90" customWidth="1"/>
    <col min="7170" max="7170" width="44.75" style="90" customWidth="1"/>
    <col min="7171" max="7171" width="14.875" style="90" customWidth="1"/>
    <col min="7172" max="7172" width="10.75" style="90" customWidth="1"/>
    <col min="7173" max="7173" width="6.25" style="90" customWidth="1"/>
    <col min="7174" max="7174" width="15" style="90" customWidth="1"/>
    <col min="7175" max="7175" width="15.875" style="90" customWidth="1"/>
    <col min="7176" max="7176" width="11.625" style="90" bestFit="1" customWidth="1"/>
    <col min="7177" max="7177" width="7.5" style="90" bestFit="1" customWidth="1"/>
    <col min="7178" max="7178" width="11.625" style="90" bestFit="1" customWidth="1"/>
    <col min="7179" max="7179" width="13.875" style="90" bestFit="1" customWidth="1"/>
    <col min="7180" max="7424" width="12.125" style="90"/>
    <col min="7425" max="7425" width="11.375" style="90" customWidth="1"/>
    <col min="7426" max="7426" width="44.75" style="90" customWidth="1"/>
    <col min="7427" max="7427" width="14.875" style="90" customWidth="1"/>
    <col min="7428" max="7428" width="10.75" style="90" customWidth="1"/>
    <col min="7429" max="7429" width="6.25" style="90" customWidth="1"/>
    <col min="7430" max="7430" width="15" style="90" customWidth="1"/>
    <col min="7431" max="7431" width="15.875" style="90" customWidth="1"/>
    <col min="7432" max="7432" width="11.625" style="90" bestFit="1" customWidth="1"/>
    <col min="7433" max="7433" width="7.5" style="90" bestFit="1" customWidth="1"/>
    <col min="7434" max="7434" width="11.625" style="90" bestFit="1" customWidth="1"/>
    <col min="7435" max="7435" width="13.875" style="90" bestFit="1" customWidth="1"/>
    <col min="7436" max="7680" width="12.125" style="90"/>
    <col min="7681" max="7681" width="11.375" style="90" customWidth="1"/>
    <col min="7682" max="7682" width="44.75" style="90" customWidth="1"/>
    <col min="7683" max="7683" width="14.875" style="90" customWidth="1"/>
    <col min="7684" max="7684" width="10.75" style="90" customWidth="1"/>
    <col min="7685" max="7685" width="6.25" style="90" customWidth="1"/>
    <col min="7686" max="7686" width="15" style="90" customWidth="1"/>
    <col min="7687" max="7687" width="15.875" style="90" customWidth="1"/>
    <col min="7688" max="7688" width="11.625" style="90" bestFit="1" customWidth="1"/>
    <col min="7689" max="7689" width="7.5" style="90" bestFit="1" customWidth="1"/>
    <col min="7690" max="7690" width="11.625" style="90" bestFit="1" customWidth="1"/>
    <col min="7691" max="7691" width="13.875" style="90" bestFit="1" customWidth="1"/>
    <col min="7692" max="7936" width="12.125" style="90"/>
    <col min="7937" max="7937" width="11.375" style="90" customWidth="1"/>
    <col min="7938" max="7938" width="44.75" style="90" customWidth="1"/>
    <col min="7939" max="7939" width="14.875" style="90" customWidth="1"/>
    <col min="7940" max="7940" width="10.75" style="90" customWidth="1"/>
    <col min="7941" max="7941" width="6.25" style="90" customWidth="1"/>
    <col min="7942" max="7942" width="15" style="90" customWidth="1"/>
    <col min="7943" max="7943" width="15.875" style="90" customWidth="1"/>
    <col min="7944" max="7944" width="11.625" style="90" bestFit="1" customWidth="1"/>
    <col min="7945" max="7945" width="7.5" style="90" bestFit="1" customWidth="1"/>
    <col min="7946" max="7946" width="11.625" style="90" bestFit="1" customWidth="1"/>
    <col min="7947" max="7947" width="13.875" style="90" bestFit="1" customWidth="1"/>
    <col min="7948" max="8192" width="12.125" style="90"/>
    <col min="8193" max="8193" width="11.375" style="90" customWidth="1"/>
    <col min="8194" max="8194" width="44.75" style="90" customWidth="1"/>
    <col min="8195" max="8195" width="14.875" style="90" customWidth="1"/>
    <col min="8196" max="8196" width="10.75" style="90" customWidth="1"/>
    <col min="8197" max="8197" width="6.25" style="90" customWidth="1"/>
    <col min="8198" max="8198" width="15" style="90" customWidth="1"/>
    <col min="8199" max="8199" width="15.875" style="90" customWidth="1"/>
    <col min="8200" max="8200" width="11.625" style="90" bestFit="1" customWidth="1"/>
    <col min="8201" max="8201" width="7.5" style="90" bestFit="1" customWidth="1"/>
    <col min="8202" max="8202" width="11.625" style="90" bestFit="1" customWidth="1"/>
    <col min="8203" max="8203" width="13.875" style="90" bestFit="1" customWidth="1"/>
    <col min="8204" max="8448" width="12.125" style="90"/>
    <col min="8449" max="8449" width="11.375" style="90" customWidth="1"/>
    <col min="8450" max="8450" width="44.75" style="90" customWidth="1"/>
    <col min="8451" max="8451" width="14.875" style="90" customWidth="1"/>
    <col min="8452" max="8452" width="10.75" style="90" customWidth="1"/>
    <col min="8453" max="8453" width="6.25" style="90" customWidth="1"/>
    <col min="8454" max="8454" width="15" style="90" customWidth="1"/>
    <col min="8455" max="8455" width="15.875" style="90" customWidth="1"/>
    <col min="8456" max="8456" width="11.625" style="90" bestFit="1" customWidth="1"/>
    <col min="8457" max="8457" width="7.5" style="90" bestFit="1" customWidth="1"/>
    <col min="8458" max="8458" width="11.625" style="90" bestFit="1" customWidth="1"/>
    <col min="8459" max="8459" width="13.875" style="90" bestFit="1" customWidth="1"/>
    <col min="8460" max="8704" width="12.125" style="90"/>
    <col min="8705" max="8705" width="11.375" style="90" customWidth="1"/>
    <col min="8706" max="8706" width="44.75" style="90" customWidth="1"/>
    <col min="8707" max="8707" width="14.875" style="90" customWidth="1"/>
    <col min="8708" max="8708" width="10.75" style="90" customWidth="1"/>
    <col min="8709" max="8709" width="6.25" style="90" customWidth="1"/>
    <col min="8710" max="8710" width="15" style="90" customWidth="1"/>
    <col min="8711" max="8711" width="15.875" style="90" customWidth="1"/>
    <col min="8712" max="8712" width="11.625" style="90" bestFit="1" customWidth="1"/>
    <col min="8713" max="8713" width="7.5" style="90" bestFit="1" customWidth="1"/>
    <col min="8714" max="8714" width="11.625" style="90" bestFit="1" customWidth="1"/>
    <col min="8715" max="8715" width="13.875" style="90" bestFit="1" customWidth="1"/>
    <col min="8716" max="8960" width="12.125" style="90"/>
    <col min="8961" max="8961" width="11.375" style="90" customWidth="1"/>
    <col min="8962" max="8962" width="44.75" style="90" customWidth="1"/>
    <col min="8963" max="8963" width="14.875" style="90" customWidth="1"/>
    <col min="8964" max="8964" width="10.75" style="90" customWidth="1"/>
    <col min="8965" max="8965" width="6.25" style="90" customWidth="1"/>
    <col min="8966" max="8966" width="15" style="90" customWidth="1"/>
    <col min="8967" max="8967" width="15.875" style="90" customWidth="1"/>
    <col min="8968" max="8968" width="11.625" style="90" bestFit="1" customWidth="1"/>
    <col min="8969" max="8969" width="7.5" style="90" bestFit="1" customWidth="1"/>
    <col min="8970" max="8970" width="11.625" style="90" bestFit="1" customWidth="1"/>
    <col min="8971" max="8971" width="13.875" style="90" bestFit="1" customWidth="1"/>
    <col min="8972" max="9216" width="12.125" style="90"/>
    <col min="9217" max="9217" width="11.375" style="90" customWidth="1"/>
    <col min="9218" max="9218" width="44.75" style="90" customWidth="1"/>
    <col min="9219" max="9219" width="14.875" style="90" customWidth="1"/>
    <col min="9220" max="9220" width="10.75" style="90" customWidth="1"/>
    <col min="9221" max="9221" width="6.25" style="90" customWidth="1"/>
    <col min="9222" max="9222" width="15" style="90" customWidth="1"/>
    <col min="9223" max="9223" width="15.875" style="90" customWidth="1"/>
    <col min="9224" max="9224" width="11.625" style="90" bestFit="1" customWidth="1"/>
    <col min="9225" max="9225" width="7.5" style="90" bestFit="1" customWidth="1"/>
    <col min="9226" max="9226" width="11.625" style="90" bestFit="1" customWidth="1"/>
    <col min="9227" max="9227" width="13.875" style="90" bestFit="1" customWidth="1"/>
    <col min="9228" max="9472" width="12.125" style="90"/>
    <col min="9473" max="9473" width="11.375" style="90" customWidth="1"/>
    <col min="9474" max="9474" width="44.75" style="90" customWidth="1"/>
    <col min="9475" max="9475" width="14.875" style="90" customWidth="1"/>
    <col min="9476" max="9476" width="10.75" style="90" customWidth="1"/>
    <col min="9477" max="9477" width="6.25" style="90" customWidth="1"/>
    <col min="9478" max="9478" width="15" style="90" customWidth="1"/>
    <col min="9479" max="9479" width="15.875" style="90" customWidth="1"/>
    <col min="9480" max="9480" width="11.625" style="90" bestFit="1" customWidth="1"/>
    <col min="9481" max="9481" width="7.5" style="90" bestFit="1" customWidth="1"/>
    <col min="9482" max="9482" width="11.625" style="90" bestFit="1" customWidth="1"/>
    <col min="9483" max="9483" width="13.875" style="90" bestFit="1" customWidth="1"/>
    <col min="9484" max="9728" width="12.125" style="90"/>
    <col min="9729" max="9729" width="11.375" style="90" customWidth="1"/>
    <col min="9730" max="9730" width="44.75" style="90" customWidth="1"/>
    <col min="9731" max="9731" width="14.875" style="90" customWidth="1"/>
    <col min="9732" max="9732" width="10.75" style="90" customWidth="1"/>
    <col min="9733" max="9733" width="6.25" style="90" customWidth="1"/>
    <col min="9734" max="9734" width="15" style="90" customWidth="1"/>
    <col min="9735" max="9735" width="15.875" style="90" customWidth="1"/>
    <col min="9736" max="9736" width="11.625" style="90" bestFit="1" customWidth="1"/>
    <col min="9737" max="9737" width="7.5" style="90" bestFit="1" customWidth="1"/>
    <col min="9738" max="9738" width="11.625" style="90" bestFit="1" customWidth="1"/>
    <col min="9739" max="9739" width="13.875" style="90" bestFit="1" customWidth="1"/>
    <col min="9740" max="9984" width="12.125" style="90"/>
    <col min="9985" max="9985" width="11.375" style="90" customWidth="1"/>
    <col min="9986" max="9986" width="44.75" style="90" customWidth="1"/>
    <col min="9987" max="9987" width="14.875" style="90" customWidth="1"/>
    <col min="9988" max="9988" width="10.75" style="90" customWidth="1"/>
    <col min="9989" max="9989" width="6.25" style="90" customWidth="1"/>
    <col min="9990" max="9990" width="15" style="90" customWidth="1"/>
    <col min="9991" max="9991" width="15.875" style="90" customWidth="1"/>
    <col min="9992" max="9992" width="11.625" style="90" bestFit="1" customWidth="1"/>
    <col min="9993" max="9993" width="7.5" style="90" bestFit="1" customWidth="1"/>
    <col min="9994" max="9994" width="11.625" style="90" bestFit="1" customWidth="1"/>
    <col min="9995" max="9995" width="13.875" style="90" bestFit="1" customWidth="1"/>
    <col min="9996" max="10240" width="12.125" style="90"/>
    <col min="10241" max="10241" width="11.375" style="90" customWidth="1"/>
    <col min="10242" max="10242" width="44.75" style="90" customWidth="1"/>
    <col min="10243" max="10243" width="14.875" style="90" customWidth="1"/>
    <col min="10244" max="10244" width="10.75" style="90" customWidth="1"/>
    <col min="10245" max="10245" width="6.25" style="90" customWidth="1"/>
    <col min="10246" max="10246" width="15" style="90" customWidth="1"/>
    <col min="10247" max="10247" width="15.875" style="90" customWidth="1"/>
    <col min="10248" max="10248" width="11.625" style="90" bestFit="1" customWidth="1"/>
    <col min="10249" max="10249" width="7.5" style="90" bestFit="1" customWidth="1"/>
    <col min="10250" max="10250" width="11.625" style="90" bestFit="1" customWidth="1"/>
    <col min="10251" max="10251" width="13.875" style="90" bestFit="1" customWidth="1"/>
    <col min="10252" max="10496" width="12.125" style="90"/>
    <col min="10497" max="10497" width="11.375" style="90" customWidth="1"/>
    <col min="10498" max="10498" width="44.75" style="90" customWidth="1"/>
    <col min="10499" max="10499" width="14.875" style="90" customWidth="1"/>
    <col min="10500" max="10500" width="10.75" style="90" customWidth="1"/>
    <col min="10501" max="10501" width="6.25" style="90" customWidth="1"/>
    <col min="10502" max="10502" width="15" style="90" customWidth="1"/>
    <col min="10503" max="10503" width="15.875" style="90" customWidth="1"/>
    <col min="10504" max="10504" width="11.625" style="90" bestFit="1" customWidth="1"/>
    <col min="10505" max="10505" width="7.5" style="90" bestFit="1" customWidth="1"/>
    <col min="10506" max="10506" width="11.625" style="90" bestFit="1" customWidth="1"/>
    <col min="10507" max="10507" width="13.875" style="90" bestFit="1" customWidth="1"/>
    <col min="10508" max="10752" width="12.125" style="90"/>
    <col min="10753" max="10753" width="11.375" style="90" customWidth="1"/>
    <col min="10754" max="10754" width="44.75" style="90" customWidth="1"/>
    <col min="10755" max="10755" width="14.875" style="90" customWidth="1"/>
    <col min="10756" max="10756" width="10.75" style="90" customWidth="1"/>
    <col min="10757" max="10757" width="6.25" style="90" customWidth="1"/>
    <col min="10758" max="10758" width="15" style="90" customWidth="1"/>
    <col min="10759" max="10759" width="15.875" style="90" customWidth="1"/>
    <col min="10760" max="10760" width="11.625" style="90" bestFit="1" customWidth="1"/>
    <col min="10761" max="10761" width="7.5" style="90" bestFit="1" customWidth="1"/>
    <col min="10762" max="10762" width="11.625" style="90" bestFit="1" customWidth="1"/>
    <col min="10763" max="10763" width="13.875" style="90" bestFit="1" customWidth="1"/>
    <col min="10764" max="11008" width="12.125" style="90"/>
    <col min="11009" max="11009" width="11.375" style="90" customWidth="1"/>
    <col min="11010" max="11010" width="44.75" style="90" customWidth="1"/>
    <col min="11011" max="11011" width="14.875" style="90" customWidth="1"/>
    <col min="11012" max="11012" width="10.75" style="90" customWidth="1"/>
    <col min="11013" max="11013" width="6.25" style="90" customWidth="1"/>
    <col min="11014" max="11014" width="15" style="90" customWidth="1"/>
    <col min="11015" max="11015" width="15.875" style="90" customWidth="1"/>
    <col min="11016" max="11016" width="11.625" style="90" bestFit="1" customWidth="1"/>
    <col min="11017" max="11017" width="7.5" style="90" bestFit="1" customWidth="1"/>
    <col min="11018" max="11018" width="11.625" style="90" bestFit="1" customWidth="1"/>
    <col min="11019" max="11019" width="13.875" style="90" bestFit="1" customWidth="1"/>
    <col min="11020" max="11264" width="12.125" style="90"/>
    <col min="11265" max="11265" width="11.375" style="90" customWidth="1"/>
    <col min="11266" max="11266" width="44.75" style="90" customWidth="1"/>
    <col min="11267" max="11267" width="14.875" style="90" customWidth="1"/>
    <col min="11268" max="11268" width="10.75" style="90" customWidth="1"/>
    <col min="11269" max="11269" width="6.25" style="90" customWidth="1"/>
    <col min="11270" max="11270" width="15" style="90" customWidth="1"/>
    <col min="11271" max="11271" width="15.875" style="90" customWidth="1"/>
    <col min="11272" max="11272" width="11.625" style="90" bestFit="1" customWidth="1"/>
    <col min="11273" max="11273" width="7.5" style="90" bestFit="1" customWidth="1"/>
    <col min="11274" max="11274" width="11.625" style="90" bestFit="1" customWidth="1"/>
    <col min="11275" max="11275" width="13.875" style="90" bestFit="1" customWidth="1"/>
    <col min="11276" max="11520" width="12.125" style="90"/>
    <col min="11521" max="11521" width="11.375" style="90" customWidth="1"/>
    <col min="11522" max="11522" width="44.75" style="90" customWidth="1"/>
    <col min="11523" max="11523" width="14.875" style="90" customWidth="1"/>
    <col min="11524" max="11524" width="10.75" style="90" customWidth="1"/>
    <col min="11525" max="11525" width="6.25" style="90" customWidth="1"/>
    <col min="11526" max="11526" width="15" style="90" customWidth="1"/>
    <col min="11527" max="11527" width="15.875" style="90" customWidth="1"/>
    <col min="11528" max="11528" width="11.625" style="90" bestFit="1" customWidth="1"/>
    <col min="11529" max="11529" width="7.5" style="90" bestFit="1" customWidth="1"/>
    <col min="11530" max="11530" width="11.625" style="90" bestFit="1" customWidth="1"/>
    <col min="11531" max="11531" width="13.875" style="90" bestFit="1" customWidth="1"/>
    <col min="11532" max="11776" width="12.125" style="90"/>
    <col min="11777" max="11777" width="11.375" style="90" customWidth="1"/>
    <col min="11778" max="11778" width="44.75" style="90" customWidth="1"/>
    <col min="11779" max="11779" width="14.875" style="90" customWidth="1"/>
    <col min="11780" max="11780" width="10.75" style="90" customWidth="1"/>
    <col min="11781" max="11781" width="6.25" style="90" customWidth="1"/>
    <col min="11782" max="11782" width="15" style="90" customWidth="1"/>
    <col min="11783" max="11783" width="15.875" style="90" customWidth="1"/>
    <col min="11784" max="11784" width="11.625" style="90" bestFit="1" customWidth="1"/>
    <col min="11785" max="11785" width="7.5" style="90" bestFit="1" customWidth="1"/>
    <col min="11786" max="11786" width="11.625" style="90" bestFit="1" customWidth="1"/>
    <col min="11787" max="11787" width="13.875" style="90" bestFit="1" customWidth="1"/>
    <col min="11788" max="12032" width="12.125" style="90"/>
    <col min="12033" max="12033" width="11.375" style="90" customWidth="1"/>
    <col min="12034" max="12034" width="44.75" style="90" customWidth="1"/>
    <col min="12035" max="12035" width="14.875" style="90" customWidth="1"/>
    <col min="12036" max="12036" width="10.75" style="90" customWidth="1"/>
    <col min="12037" max="12037" width="6.25" style="90" customWidth="1"/>
    <col min="12038" max="12038" width="15" style="90" customWidth="1"/>
    <col min="12039" max="12039" width="15.875" style="90" customWidth="1"/>
    <col min="12040" max="12040" width="11.625" style="90" bestFit="1" customWidth="1"/>
    <col min="12041" max="12041" width="7.5" style="90" bestFit="1" customWidth="1"/>
    <col min="12042" max="12042" width="11.625" style="90" bestFit="1" customWidth="1"/>
    <col min="12043" max="12043" width="13.875" style="90" bestFit="1" customWidth="1"/>
    <col min="12044" max="12288" width="12.125" style="90"/>
    <col min="12289" max="12289" width="11.375" style="90" customWidth="1"/>
    <col min="12290" max="12290" width="44.75" style="90" customWidth="1"/>
    <col min="12291" max="12291" width="14.875" style="90" customWidth="1"/>
    <col min="12292" max="12292" width="10.75" style="90" customWidth="1"/>
    <col min="12293" max="12293" width="6.25" style="90" customWidth="1"/>
    <col min="12294" max="12294" width="15" style="90" customWidth="1"/>
    <col min="12295" max="12295" width="15.875" style="90" customWidth="1"/>
    <col min="12296" max="12296" width="11.625" style="90" bestFit="1" customWidth="1"/>
    <col min="12297" max="12297" width="7.5" style="90" bestFit="1" customWidth="1"/>
    <col min="12298" max="12298" width="11.625" style="90" bestFit="1" customWidth="1"/>
    <col min="12299" max="12299" width="13.875" style="90" bestFit="1" customWidth="1"/>
    <col min="12300" max="12544" width="12.125" style="90"/>
    <col min="12545" max="12545" width="11.375" style="90" customWidth="1"/>
    <col min="12546" max="12546" width="44.75" style="90" customWidth="1"/>
    <col min="12547" max="12547" width="14.875" style="90" customWidth="1"/>
    <col min="12548" max="12548" width="10.75" style="90" customWidth="1"/>
    <col min="12549" max="12549" width="6.25" style="90" customWidth="1"/>
    <col min="12550" max="12550" width="15" style="90" customWidth="1"/>
    <col min="12551" max="12551" width="15.875" style="90" customWidth="1"/>
    <col min="12552" max="12552" width="11.625" style="90" bestFit="1" customWidth="1"/>
    <col min="12553" max="12553" width="7.5" style="90" bestFit="1" customWidth="1"/>
    <col min="12554" max="12554" width="11.625" style="90" bestFit="1" customWidth="1"/>
    <col min="12555" max="12555" width="13.875" style="90" bestFit="1" customWidth="1"/>
    <col min="12556" max="12800" width="12.125" style="90"/>
    <col min="12801" max="12801" width="11.375" style="90" customWidth="1"/>
    <col min="12802" max="12802" width="44.75" style="90" customWidth="1"/>
    <col min="12803" max="12803" width="14.875" style="90" customWidth="1"/>
    <col min="12804" max="12804" width="10.75" style="90" customWidth="1"/>
    <col min="12805" max="12805" width="6.25" style="90" customWidth="1"/>
    <col min="12806" max="12806" width="15" style="90" customWidth="1"/>
    <col min="12807" max="12807" width="15.875" style="90" customWidth="1"/>
    <col min="12808" max="12808" width="11.625" style="90" bestFit="1" customWidth="1"/>
    <col min="12809" max="12809" width="7.5" style="90" bestFit="1" customWidth="1"/>
    <col min="12810" max="12810" width="11.625" style="90" bestFit="1" customWidth="1"/>
    <col min="12811" max="12811" width="13.875" style="90" bestFit="1" customWidth="1"/>
    <col min="12812" max="13056" width="12.125" style="90"/>
    <col min="13057" max="13057" width="11.375" style="90" customWidth="1"/>
    <col min="13058" max="13058" width="44.75" style="90" customWidth="1"/>
    <col min="13059" max="13059" width="14.875" style="90" customWidth="1"/>
    <col min="13060" max="13060" width="10.75" style="90" customWidth="1"/>
    <col min="13061" max="13061" width="6.25" style="90" customWidth="1"/>
    <col min="13062" max="13062" width="15" style="90" customWidth="1"/>
    <col min="13063" max="13063" width="15.875" style="90" customWidth="1"/>
    <col min="13064" max="13064" width="11.625" style="90" bestFit="1" customWidth="1"/>
    <col min="13065" max="13065" width="7.5" style="90" bestFit="1" customWidth="1"/>
    <col min="13066" max="13066" width="11.625" style="90" bestFit="1" customWidth="1"/>
    <col min="13067" max="13067" width="13.875" style="90" bestFit="1" customWidth="1"/>
    <col min="13068" max="13312" width="12.125" style="90"/>
    <col min="13313" max="13313" width="11.375" style="90" customWidth="1"/>
    <col min="13314" max="13314" width="44.75" style="90" customWidth="1"/>
    <col min="13315" max="13315" width="14.875" style="90" customWidth="1"/>
    <col min="13316" max="13316" width="10.75" style="90" customWidth="1"/>
    <col min="13317" max="13317" width="6.25" style="90" customWidth="1"/>
    <col min="13318" max="13318" width="15" style="90" customWidth="1"/>
    <col min="13319" max="13319" width="15.875" style="90" customWidth="1"/>
    <col min="13320" max="13320" width="11.625" style="90" bestFit="1" customWidth="1"/>
    <col min="13321" max="13321" width="7.5" style="90" bestFit="1" customWidth="1"/>
    <col min="13322" max="13322" width="11.625" style="90" bestFit="1" customWidth="1"/>
    <col min="13323" max="13323" width="13.875" style="90" bestFit="1" customWidth="1"/>
    <col min="13324" max="13568" width="12.125" style="90"/>
    <col min="13569" max="13569" width="11.375" style="90" customWidth="1"/>
    <col min="13570" max="13570" width="44.75" style="90" customWidth="1"/>
    <col min="13571" max="13571" width="14.875" style="90" customWidth="1"/>
    <col min="13572" max="13572" width="10.75" style="90" customWidth="1"/>
    <col min="13573" max="13573" width="6.25" style="90" customWidth="1"/>
    <col min="13574" max="13574" width="15" style="90" customWidth="1"/>
    <col min="13575" max="13575" width="15.875" style="90" customWidth="1"/>
    <col min="13576" max="13576" width="11.625" style="90" bestFit="1" customWidth="1"/>
    <col min="13577" max="13577" width="7.5" style="90" bestFit="1" customWidth="1"/>
    <col min="13578" max="13578" width="11.625" style="90" bestFit="1" customWidth="1"/>
    <col min="13579" max="13579" width="13.875" style="90" bestFit="1" customWidth="1"/>
    <col min="13580" max="13824" width="12.125" style="90"/>
    <col min="13825" max="13825" width="11.375" style="90" customWidth="1"/>
    <col min="13826" max="13826" width="44.75" style="90" customWidth="1"/>
    <col min="13827" max="13827" width="14.875" style="90" customWidth="1"/>
    <col min="13828" max="13828" width="10.75" style="90" customWidth="1"/>
    <col min="13829" max="13829" width="6.25" style="90" customWidth="1"/>
    <col min="13830" max="13830" width="15" style="90" customWidth="1"/>
    <col min="13831" max="13831" width="15.875" style="90" customWidth="1"/>
    <col min="13832" max="13832" width="11.625" style="90" bestFit="1" customWidth="1"/>
    <col min="13833" max="13833" width="7.5" style="90" bestFit="1" customWidth="1"/>
    <col min="13834" max="13834" width="11.625" style="90" bestFit="1" customWidth="1"/>
    <col min="13835" max="13835" width="13.875" style="90" bestFit="1" customWidth="1"/>
    <col min="13836" max="14080" width="12.125" style="90"/>
    <col min="14081" max="14081" width="11.375" style="90" customWidth="1"/>
    <col min="14082" max="14082" width="44.75" style="90" customWidth="1"/>
    <col min="14083" max="14083" width="14.875" style="90" customWidth="1"/>
    <col min="14084" max="14084" width="10.75" style="90" customWidth="1"/>
    <col min="14085" max="14085" width="6.25" style="90" customWidth="1"/>
    <col min="14086" max="14086" width="15" style="90" customWidth="1"/>
    <col min="14087" max="14087" width="15.875" style="90" customWidth="1"/>
    <col min="14088" max="14088" width="11.625" style="90" bestFit="1" customWidth="1"/>
    <col min="14089" max="14089" width="7.5" style="90" bestFit="1" customWidth="1"/>
    <col min="14090" max="14090" width="11.625" style="90" bestFit="1" customWidth="1"/>
    <col min="14091" max="14091" width="13.875" style="90" bestFit="1" customWidth="1"/>
    <col min="14092" max="14336" width="12.125" style="90"/>
    <col min="14337" max="14337" width="11.375" style="90" customWidth="1"/>
    <col min="14338" max="14338" width="44.75" style="90" customWidth="1"/>
    <col min="14339" max="14339" width="14.875" style="90" customWidth="1"/>
    <col min="14340" max="14340" width="10.75" style="90" customWidth="1"/>
    <col min="14341" max="14341" width="6.25" style="90" customWidth="1"/>
    <col min="14342" max="14342" width="15" style="90" customWidth="1"/>
    <col min="14343" max="14343" width="15.875" style="90" customWidth="1"/>
    <col min="14344" max="14344" width="11.625" style="90" bestFit="1" customWidth="1"/>
    <col min="14345" max="14345" width="7.5" style="90" bestFit="1" customWidth="1"/>
    <col min="14346" max="14346" width="11.625" style="90" bestFit="1" customWidth="1"/>
    <col min="14347" max="14347" width="13.875" style="90" bestFit="1" customWidth="1"/>
    <col min="14348" max="14592" width="12.125" style="90"/>
    <col min="14593" max="14593" width="11.375" style="90" customWidth="1"/>
    <col min="14594" max="14594" width="44.75" style="90" customWidth="1"/>
    <col min="14595" max="14595" width="14.875" style="90" customWidth="1"/>
    <col min="14596" max="14596" width="10.75" style="90" customWidth="1"/>
    <col min="14597" max="14597" width="6.25" style="90" customWidth="1"/>
    <col min="14598" max="14598" width="15" style="90" customWidth="1"/>
    <col min="14599" max="14599" width="15.875" style="90" customWidth="1"/>
    <col min="14600" max="14600" width="11.625" style="90" bestFit="1" customWidth="1"/>
    <col min="14601" max="14601" width="7.5" style="90" bestFit="1" customWidth="1"/>
    <col min="14602" max="14602" width="11.625" style="90" bestFit="1" customWidth="1"/>
    <col min="14603" max="14603" width="13.875" style="90" bestFit="1" customWidth="1"/>
    <col min="14604" max="14848" width="12.125" style="90"/>
    <col min="14849" max="14849" width="11.375" style="90" customWidth="1"/>
    <col min="14850" max="14850" width="44.75" style="90" customWidth="1"/>
    <col min="14851" max="14851" width="14.875" style="90" customWidth="1"/>
    <col min="14852" max="14852" width="10.75" style="90" customWidth="1"/>
    <col min="14853" max="14853" width="6.25" style="90" customWidth="1"/>
    <col min="14854" max="14854" width="15" style="90" customWidth="1"/>
    <col min="14855" max="14855" width="15.875" style="90" customWidth="1"/>
    <col min="14856" max="14856" width="11.625" style="90" bestFit="1" customWidth="1"/>
    <col min="14857" max="14857" width="7.5" style="90" bestFit="1" customWidth="1"/>
    <col min="14858" max="14858" width="11.625" style="90" bestFit="1" customWidth="1"/>
    <col min="14859" max="14859" width="13.875" style="90" bestFit="1" customWidth="1"/>
    <col min="14860" max="15104" width="12.125" style="90"/>
    <col min="15105" max="15105" width="11.375" style="90" customWidth="1"/>
    <col min="15106" max="15106" width="44.75" style="90" customWidth="1"/>
    <col min="15107" max="15107" width="14.875" style="90" customWidth="1"/>
    <col min="15108" max="15108" width="10.75" style="90" customWidth="1"/>
    <col min="15109" max="15109" width="6.25" style="90" customWidth="1"/>
    <col min="15110" max="15110" width="15" style="90" customWidth="1"/>
    <col min="15111" max="15111" width="15.875" style="90" customWidth="1"/>
    <col min="15112" max="15112" width="11.625" style="90" bestFit="1" customWidth="1"/>
    <col min="15113" max="15113" width="7.5" style="90" bestFit="1" customWidth="1"/>
    <col min="15114" max="15114" width="11.625" style="90" bestFit="1" customWidth="1"/>
    <col min="15115" max="15115" width="13.875" style="90" bestFit="1" customWidth="1"/>
    <col min="15116" max="15360" width="12.125" style="90"/>
    <col min="15361" max="15361" width="11.375" style="90" customWidth="1"/>
    <col min="15362" max="15362" width="44.75" style="90" customWidth="1"/>
    <col min="15363" max="15363" width="14.875" style="90" customWidth="1"/>
    <col min="15364" max="15364" width="10.75" style="90" customWidth="1"/>
    <col min="15365" max="15365" width="6.25" style="90" customWidth="1"/>
    <col min="15366" max="15366" width="15" style="90" customWidth="1"/>
    <col min="15367" max="15367" width="15.875" style="90" customWidth="1"/>
    <col min="15368" max="15368" width="11.625" style="90" bestFit="1" customWidth="1"/>
    <col min="15369" max="15369" width="7.5" style="90" bestFit="1" customWidth="1"/>
    <col min="15370" max="15370" width="11.625" style="90" bestFit="1" customWidth="1"/>
    <col min="15371" max="15371" width="13.875" style="90" bestFit="1" customWidth="1"/>
    <col min="15372" max="15616" width="12.125" style="90"/>
    <col min="15617" max="15617" width="11.375" style="90" customWidth="1"/>
    <col min="15618" max="15618" width="44.75" style="90" customWidth="1"/>
    <col min="15619" max="15619" width="14.875" style="90" customWidth="1"/>
    <col min="15620" max="15620" width="10.75" style="90" customWidth="1"/>
    <col min="15621" max="15621" width="6.25" style="90" customWidth="1"/>
    <col min="15622" max="15622" width="15" style="90" customWidth="1"/>
    <col min="15623" max="15623" width="15.875" style="90" customWidth="1"/>
    <col min="15624" max="15624" width="11.625" style="90" bestFit="1" customWidth="1"/>
    <col min="15625" max="15625" width="7.5" style="90" bestFit="1" customWidth="1"/>
    <col min="15626" max="15626" width="11.625" style="90" bestFit="1" customWidth="1"/>
    <col min="15627" max="15627" width="13.875" style="90" bestFit="1" customWidth="1"/>
    <col min="15628" max="15872" width="12.125" style="90"/>
    <col min="15873" max="15873" width="11.375" style="90" customWidth="1"/>
    <col min="15874" max="15874" width="44.75" style="90" customWidth="1"/>
    <col min="15875" max="15875" width="14.875" style="90" customWidth="1"/>
    <col min="15876" max="15876" width="10.75" style="90" customWidth="1"/>
    <col min="15877" max="15877" width="6.25" style="90" customWidth="1"/>
    <col min="15878" max="15878" width="15" style="90" customWidth="1"/>
    <col min="15879" max="15879" width="15.875" style="90" customWidth="1"/>
    <col min="15880" max="15880" width="11.625" style="90" bestFit="1" customWidth="1"/>
    <col min="15881" max="15881" width="7.5" style="90" bestFit="1" customWidth="1"/>
    <col min="15882" max="15882" width="11.625" style="90" bestFit="1" customWidth="1"/>
    <col min="15883" max="15883" width="13.875" style="90" bestFit="1" customWidth="1"/>
    <col min="15884" max="16128" width="12.125" style="90"/>
    <col min="16129" max="16129" width="11.375" style="90" customWidth="1"/>
    <col min="16130" max="16130" width="44.75" style="90" customWidth="1"/>
    <col min="16131" max="16131" width="14.875" style="90" customWidth="1"/>
    <col min="16132" max="16132" width="10.75" style="90" customWidth="1"/>
    <col min="16133" max="16133" width="6.25" style="90" customWidth="1"/>
    <col min="16134" max="16134" width="15" style="90" customWidth="1"/>
    <col min="16135" max="16135" width="15.875" style="90" customWidth="1"/>
    <col min="16136" max="16136" width="11.625" style="90" bestFit="1" customWidth="1"/>
    <col min="16137" max="16137" width="7.5" style="90" bestFit="1" customWidth="1"/>
    <col min="16138" max="16138" width="11.625" style="90" bestFit="1" customWidth="1"/>
    <col min="16139" max="16139" width="13.875" style="90" bestFit="1" customWidth="1"/>
    <col min="16140" max="16384" width="12.125" style="90"/>
  </cols>
  <sheetData>
    <row r="1" spans="1:11" s="88" customFormat="1" ht="28.5" customHeight="1">
      <c r="A1" s="968" t="s">
        <v>24</v>
      </c>
      <c r="B1" s="968"/>
      <c r="C1" s="968"/>
      <c r="D1" s="968"/>
      <c r="E1" s="968"/>
      <c r="F1" s="968"/>
      <c r="G1" s="87"/>
    </row>
    <row r="2" spans="1:11" s="88" customFormat="1" ht="27.75" customHeight="1">
      <c r="A2" s="969" t="s">
        <v>707</v>
      </c>
      <c r="B2" s="969"/>
      <c r="C2" s="969"/>
      <c r="D2" s="969"/>
      <c r="E2" s="969"/>
      <c r="F2" s="969"/>
      <c r="G2" s="87"/>
    </row>
    <row r="3" spans="1:11" s="88" customFormat="1" ht="27" customHeight="1" thickBot="1">
      <c r="A3" s="970" t="s">
        <v>1590</v>
      </c>
      <c r="B3" s="970"/>
      <c r="C3" s="970"/>
      <c r="D3" s="970"/>
      <c r="E3" s="970"/>
      <c r="F3" s="970"/>
      <c r="G3" s="87"/>
    </row>
    <row r="4" spans="1:11" ht="31.15" customHeight="1" thickBot="1">
      <c r="A4" s="659" t="s">
        <v>708</v>
      </c>
      <c r="B4" s="660" t="s">
        <v>709</v>
      </c>
      <c r="C4" s="660" t="s">
        <v>710</v>
      </c>
      <c r="D4" s="661" t="s">
        <v>2653</v>
      </c>
      <c r="E4" s="662" t="s">
        <v>2654</v>
      </c>
      <c r="F4" s="663" t="s">
        <v>2655</v>
      </c>
    </row>
    <row r="5" spans="1:11" ht="21.75" customHeight="1">
      <c r="A5" s="92" t="s">
        <v>711</v>
      </c>
      <c r="B5" s="93" t="s">
        <v>957</v>
      </c>
      <c r="C5" s="664">
        <v>500000</v>
      </c>
      <c r="D5" s="94">
        <v>8.0000000000000002E-3</v>
      </c>
      <c r="E5" s="95" t="s">
        <v>2656</v>
      </c>
      <c r="F5" s="96">
        <f>ROUND(C5*D5*1*1,0)</f>
        <v>4000</v>
      </c>
      <c r="K5" s="91"/>
    </row>
    <row r="6" spans="1:11" s="99" customFormat="1" ht="21" customHeight="1">
      <c r="A6" s="92" t="s">
        <v>2657</v>
      </c>
      <c r="B6" s="93" t="s">
        <v>2658</v>
      </c>
      <c r="C6" s="664">
        <v>703937</v>
      </c>
      <c r="D6" s="94">
        <v>8.0000000000000002E-3</v>
      </c>
      <c r="E6" s="95" t="s">
        <v>958</v>
      </c>
      <c r="F6" s="96">
        <f>ROUND(C6*D6*1*1,0)</f>
        <v>5631</v>
      </c>
      <c r="G6" s="97"/>
      <c r="H6" s="98"/>
      <c r="I6" s="98"/>
      <c r="J6" s="98"/>
      <c r="K6" s="98"/>
    </row>
    <row r="7" spans="1:11" s="99" customFormat="1" ht="21" customHeight="1">
      <c r="A7" s="92" t="s">
        <v>2659</v>
      </c>
      <c r="B7" s="93" t="s">
        <v>959</v>
      </c>
      <c r="C7" s="664">
        <v>1715791</v>
      </c>
      <c r="D7" s="94">
        <v>8.0000000000000002E-3</v>
      </c>
      <c r="E7" s="95" t="s">
        <v>2660</v>
      </c>
      <c r="F7" s="96">
        <f>ROUND(C7*D7*1*1,0)</f>
        <v>13726</v>
      </c>
      <c r="G7" s="97"/>
      <c r="H7" s="98"/>
      <c r="I7" s="98"/>
      <c r="J7" s="98"/>
      <c r="K7" s="98"/>
    </row>
    <row r="8" spans="1:11" s="99" customFormat="1" ht="21" customHeight="1">
      <c r="A8" s="92" t="s">
        <v>2316</v>
      </c>
      <c r="B8" s="100" t="s">
        <v>960</v>
      </c>
      <c r="C8" s="664">
        <v>480272</v>
      </c>
      <c r="D8" s="94">
        <v>8.0000000000000002E-3</v>
      </c>
      <c r="E8" s="95" t="s">
        <v>958</v>
      </c>
      <c r="F8" s="96">
        <f>ROUND(C8*D8*1*1,0)</f>
        <v>3842</v>
      </c>
      <c r="G8" s="97"/>
      <c r="H8" s="98"/>
      <c r="I8" s="98"/>
      <c r="J8" s="98"/>
      <c r="K8" s="98"/>
    </row>
    <row r="9" spans="1:11" s="99" customFormat="1" ht="21" customHeight="1">
      <c r="A9" s="101" t="s">
        <v>2657</v>
      </c>
      <c r="B9" s="102" t="s">
        <v>960</v>
      </c>
      <c r="C9" s="664">
        <v>1000000</v>
      </c>
      <c r="D9" s="94">
        <v>8.0000000000000002E-3</v>
      </c>
      <c r="E9" s="103" t="s">
        <v>958</v>
      </c>
      <c r="F9" s="104">
        <f>ROUND(C9*D9*1,0)</f>
        <v>8000</v>
      </c>
      <c r="G9" s="97"/>
      <c r="H9" s="98"/>
      <c r="I9" s="98"/>
      <c r="J9" s="98"/>
      <c r="K9" s="98"/>
    </row>
    <row r="10" spans="1:11" s="99" customFormat="1" ht="21" customHeight="1">
      <c r="A10" s="101" t="s">
        <v>711</v>
      </c>
      <c r="B10" s="102" t="s">
        <v>2661</v>
      </c>
      <c r="C10" s="664">
        <v>298222</v>
      </c>
      <c r="D10" s="94">
        <v>8.0000000000000002E-3</v>
      </c>
      <c r="E10" s="103" t="s">
        <v>2662</v>
      </c>
      <c r="F10" s="104">
        <f>ROUND(C10*D10*1,0)</f>
        <v>2386</v>
      </c>
      <c r="G10" s="97"/>
      <c r="H10" s="98"/>
      <c r="I10" s="98"/>
      <c r="J10" s="98"/>
      <c r="K10" s="98"/>
    </row>
    <row r="11" spans="1:11" s="99" customFormat="1" ht="21" customHeight="1">
      <c r="A11" s="101" t="s">
        <v>2663</v>
      </c>
      <c r="B11" s="102" t="s">
        <v>2664</v>
      </c>
      <c r="C11" s="664">
        <v>13942312</v>
      </c>
      <c r="D11" s="94">
        <v>8.0000000000000002E-3</v>
      </c>
      <c r="E11" s="103" t="s">
        <v>2662</v>
      </c>
      <c r="F11" s="104">
        <f>ROUND(C11*D11*1*1,0)</f>
        <v>111538</v>
      </c>
      <c r="G11" s="97"/>
      <c r="H11" s="98"/>
      <c r="I11" s="98"/>
      <c r="J11" s="98"/>
      <c r="K11" s="98"/>
    </row>
    <row r="12" spans="1:11" s="99" customFormat="1" ht="21" customHeight="1">
      <c r="A12" s="101" t="s">
        <v>2663</v>
      </c>
      <c r="B12" s="102" t="s">
        <v>2665</v>
      </c>
      <c r="C12" s="664">
        <v>2443094</v>
      </c>
      <c r="D12" s="94">
        <v>8.0000000000000002E-3</v>
      </c>
      <c r="E12" s="103" t="s">
        <v>2662</v>
      </c>
      <c r="F12" s="104">
        <f>ROUND(C12*D12*1*1,0)</f>
        <v>19545</v>
      </c>
      <c r="G12" s="97"/>
      <c r="H12" s="98"/>
      <c r="I12" s="98"/>
      <c r="J12" s="98"/>
      <c r="K12" s="98"/>
    </row>
    <row r="13" spans="1:11" s="99" customFormat="1" ht="21" customHeight="1">
      <c r="A13" s="101" t="s">
        <v>2663</v>
      </c>
      <c r="B13" s="105" t="s">
        <v>2665</v>
      </c>
      <c r="C13" s="664">
        <v>10000000</v>
      </c>
      <c r="D13" s="94">
        <v>8.0000000000000002E-3</v>
      </c>
      <c r="E13" s="103" t="s">
        <v>2662</v>
      </c>
      <c r="F13" s="104">
        <f t="shared" ref="F13:F22" si="0">ROUND(C13*D13*1,0)</f>
        <v>80000</v>
      </c>
      <c r="G13" s="97"/>
      <c r="H13" s="98"/>
      <c r="I13" s="98"/>
      <c r="J13" s="98"/>
      <c r="K13" s="98"/>
    </row>
    <row r="14" spans="1:11" s="107" customFormat="1" ht="21" customHeight="1">
      <c r="A14" s="101" t="s">
        <v>2663</v>
      </c>
      <c r="B14" s="102" t="s">
        <v>2665</v>
      </c>
      <c r="C14" s="664">
        <v>2000000</v>
      </c>
      <c r="D14" s="94">
        <v>8.0000000000000002E-3</v>
      </c>
      <c r="E14" s="103" t="s">
        <v>2662</v>
      </c>
      <c r="F14" s="104">
        <f>ROUND(C14*D14*1,0)</f>
        <v>16000</v>
      </c>
      <c r="G14" s="97"/>
      <c r="H14" s="106"/>
      <c r="I14" s="106"/>
      <c r="J14" s="106"/>
      <c r="K14" s="106"/>
    </row>
    <row r="15" spans="1:11" ht="21" customHeight="1">
      <c r="A15" s="92" t="s">
        <v>2663</v>
      </c>
      <c r="B15" s="100" t="s">
        <v>2665</v>
      </c>
      <c r="C15" s="665">
        <v>1438317</v>
      </c>
      <c r="D15" s="94">
        <v>8.0000000000000002E-3</v>
      </c>
      <c r="E15" s="95" t="s">
        <v>2662</v>
      </c>
      <c r="F15" s="96">
        <f t="shared" si="0"/>
        <v>11507</v>
      </c>
      <c r="G15" s="97"/>
      <c r="H15" s="98"/>
      <c r="I15" s="98"/>
      <c r="J15" s="98"/>
      <c r="K15" s="98"/>
    </row>
    <row r="16" spans="1:11" s="99" customFormat="1" ht="21" customHeight="1">
      <c r="A16" s="92" t="s">
        <v>2663</v>
      </c>
      <c r="B16" s="100" t="s">
        <v>2666</v>
      </c>
      <c r="C16" s="665">
        <v>312656</v>
      </c>
      <c r="D16" s="94">
        <v>8.0000000000000002E-3</v>
      </c>
      <c r="E16" s="95" t="s">
        <v>2662</v>
      </c>
      <c r="F16" s="96">
        <f t="shared" si="0"/>
        <v>2501</v>
      </c>
      <c r="G16" s="97"/>
      <c r="H16" s="98"/>
      <c r="I16" s="98"/>
      <c r="J16" s="98"/>
      <c r="K16" s="98"/>
    </row>
    <row r="17" spans="1:11" s="99" customFormat="1" ht="21" customHeight="1">
      <c r="A17" s="92" t="s">
        <v>2663</v>
      </c>
      <c r="B17" s="108" t="s">
        <v>2667</v>
      </c>
      <c r="C17" s="664">
        <v>935000</v>
      </c>
      <c r="D17" s="94">
        <v>8.0000000000000002E-3</v>
      </c>
      <c r="E17" s="95" t="s">
        <v>2662</v>
      </c>
      <c r="F17" s="96">
        <f t="shared" si="0"/>
        <v>7480</v>
      </c>
      <c r="G17" s="97"/>
      <c r="H17" s="98"/>
      <c r="I17" s="98"/>
      <c r="J17" s="98"/>
      <c r="K17" s="98"/>
    </row>
    <row r="18" spans="1:11" s="99" customFormat="1">
      <c r="A18" s="92" t="s">
        <v>2663</v>
      </c>
      <c r="B18" s="93" t="s">
        <v>2668</v>
      </c>
      <c r="C18" s="664">
        <v>3164347</v>
      </c>
      <c r="D18" s="94">
        <v>8.0000000000000002E-3</v>
      </c>
      <c r="E18" s="95" t="s">
        <v>2662</v>
      </c>
      <c r="F18" s="96">
        <f t="shared" si="0"/>
        <v>25315</v>
      </c>
      <c r="G18" s="97"/>
      <c r="H18" s="98"/>
      <c r="I18" s="98"/>
      <c r="J18" s="98"/>
      <c r="K18" s="98"/>
    </row>
    <row r="19" spans="1:11" s="99" customFormat="1" ht="21" customHeight="1">
      <c r="A19" s="92" t="s">
        <v>2663</v>
      </c>
      <c r="B19" s="93" t="s">
        <v>2668</v>
      </c>
      <c r="C19" s="665">
        <v>579909</v>
      </c>
      <c r="D19" s="94">
        <v>1.2999999999999999E-2</v>
      </c>
      <c r="E19" s="95" t="s">
        <v>2662</v>
      </c>
      <c r="F19" s="96">
        <f t="shared" si="0"/>
        <v>7539</v>
      </c>
      <c r="G19" s="97"/>
      <c r="H19" s="98"/>
      <c r="I19" s="98"/>
      <c r="J19" s="98"/>
      <c r="K19" s="98"/>
    </row>
    <row r="20" spans="1:11" s="110" customFormat="1">
      <c r="A20" s="101" t="s">
        <v>2663</v>
      </c>
      <c r="B20" s="111" t="s">
        <v>2669</v>
      </c>
      <c r="C20" s="664">
        <v>339500</v>
      </c>
      <c r="D20" s="94">
        <v>8.0000000000000002E-3</v>
      </c>
      <c r="E20" s="103" t="s">
        <v>2662</v>
      </c>
      <c r="F20" s="104">
        <f t="shared" si="0"/>
        <v>2716</v>
      </c>
      <c r="G20" s="97"/>
      <c r="H20" s="109"/>
      <c r="I20" s="98"/>
      <c r="J20" s="98"/>
      <c r="K20" s="98"/>
    </row>
    <row r="21" spans="1:11" s="107" customFormat="1" ht="21" customHeight="1">
      <c r="A21" s="101" t="s">
        <v>2663</v>
      </c>
      <c r="B21" s="111" t="s">
        <v>2670</v>
      </c>
      <c r="C21" s="664">
        <v>220000</v>
      </c>
      <c r="D21" s="94">
        <v>8.0000000000000002E-3</v>
      </c>
      <c r="E21" s="103" t="s">
        <v>2662</v>
      </c>
      <c r="F21" s="104">
        <f t="shared" si="0"/>
        <v>1760</v>
      </c>
      <c r="G21" s="97"/>
      <c r="H21" s="106"/>
      <c r="I21" s="106"/>
      <c r="J21" s="106"/>
      <c r="K21" s="106"/>
    </row>
    <row r="22" spans="1:11" s="107" customFormat="1" ht="21" customHeight="1">
      <c r="A22" s="92" t="s">
        <v>2663</v>
      </c>
      <c r="B22" s="93" t="s">
        <v>2671</v>
      </c>
      <c r="C22" s="664">
        <v>2826061</v>
      </c>
      <c r="D22" s="94">
        <v>8.0000000000000002E-3</v>
      </c>
      <c r="E22" s="95" t="s">
        <v>2662</v>
      </c>
      <c r="F22" s="96">
        <f t="shared" si="0"/>
        <v>22608</v>
      </c>
      <c r="G22" s="97"/>
      <c r="H22" s="106"/>
      <c r="I22" s="106"/>
      <c r="J22" s="106"/>
      <c r="K22" s="106"/>
    </row>
    <row r="23" spans="1:11" ht="21" customHeight="1">
      <c r="A23" s="112" t="s">
        <v>2663</v>
      </c>
      <c r="B23" s="113" t="s">
        <v>2671</v>
      </c>
      <c r="C23" s="666">
        <v>276576</v>
      </c>
      <c r="D23" s="114">
        <v>1.2999999999999999E-2</v>
      </c>
      <c r="E23" s="115" t="s">
        <v>2662</v>
      </c>
      <c r="F23" s="116">
        <f>ROUND(C23*D23*1,0)</f>
        <v>3595</v>
      </c>
      <c r="G23" s="97"/>
    </row>
    <row r="24" spans="1:11" ht="21" customHeight="1">
      <c r="A24" s="667"/>
      <c r="B24" s="668"/>
      <c r="C24" s="669"/>
      <c r="D24" s="670"/>
      <c r="E24" s="115"/>
      <c r="F24" s="671"/>
      <c r="G24" s="97"/>
    </row>
    <row r="25" spans="1:11" ht="27" customHeight="1">
      <c r="A25" s="92"/>
      <c r="B25" s="93"/>
      <c r="C25" s="117"/>
      <c r="D25" s="118"/>
      <c r="E25" s="119"/>
      <c r="F25" s="96"/>
      <c r="G25" s="97"/>
    </row>
    <row r="26" spans="1:11" ht="27" customHeight="1">
      <c r="A26" s="120"/>
      <c r="B26" s="121"/>
      <c r="C26" s="122"/>
      <c r="D26" s="118"/>
      <c r="E26" s="123"/>
      <c r="F26" s="96"/>
      <c r="G26" s="97"/>
    </row>
    <row r="27" spans="1:11" ht="27" customHeight="1">
      <c r="A27" s="124"/>
      <c r="B27" s="121"/>
      <c r="C27" s="122"/>
      <c r="D27" s="118"/>
      <c r="E27" s="123"/>
      <c r="F27" s="96"/>
      <c r="G27" s="97"/>
    </row>
    <row r="28" spans="1:11" ht="27" customHeight="1">
      <c r="A28" s="124"/>
      <c r="B28" s="121"/>
      <c r="C28" s="122"/>
      <c r="D28" s="118"/>
      <c r="E28" s="123"/>
      <c r="F28" s="96"/>
      <c r="G28" s="97"/>
    </row>
    <row r="29" spans="1:11" ht="27" customHeight="1">
      <c r="A29" s="124"/>
      <c r="B29" s="121"/>
      <c r="C29" s="122"/>
      <c r="D29" s="118"/>
      <c r="E29" s="123"/>
      <c r="F29" s="96"/>
      <c r="G29" s="97"/>
    </row>
    <row r="30" spans="1:11" ht="27" customHeight="1">
      <c r="A30" s="124"/>
      <c r="B30" s="125"/>
      <c r="C30" s="126"/>
      <c r="D30" s="127"/>
      <c r="E30" s="123"/>
      <c r="F30" s="96"/>
      <c r="G30" s="97"/>
    </row>
    <row r="31" spans="1:11" s="110" customFormat="1" ht="21" customHeight="1" thickBot="1">
      <c r="A31" s="128"/>
      <c r="B31" s="129" t="s">
        <v>2672</v>
      </c>
      <c r="C31" s="130"/>
      <c r="D31" s="131"/>
      <c r="E31" s="132"/>
      <c r="F31" s="133">
        <f>SUM(F5:F30)</f>
        <v>349689</v>
      </c>
      <c r="G31" s="97"/>
    </row>
    <row r="32" spans="1:11">
      <c r="B32" s="91"/>
      <c r="D32" s="134"/>
      <c r="I32" s="135"/>
      <c r="K32" s="136"/>
    </row>
    <row r="33" spans="1:12" ht="24.75" customHeight="1">
      <c r="B33" s="91"/>
      <c r="D33" s="134"/>
      <c r="H33" s="971"/>
      <c r="I33" s="967"/>
      <c r="K33" s="136"/>
    </row>
    <row r="34" spans="1:12" ht="21" customHeight="1">
      <c r="B34" s="91"/>
      <c r="H34" s="971"/>
      <c r="I34" s="967"/>
      <c r="K34" s="136"/>
    </row>
    <row r="35" spans="1:12" ht="21" customHeight="1">
      <c r="A35" s="138"/>
      <c r="H35" s="971"/>
      <c r="I35" s="967"/>
      <c r="K35" s="136"/>
    </row>
    <row r="36" spans="1:12" ht="21" customHeight="1">
      <c r="H36" s="971"/>
      <c r="I36" s="967"/>
      <c r="K36" s="136"/>
      <c r="L36" s="136"/>
    </row>
    <row r="37" spans="1:12" ht="15" customHeight="1">
      <c r="H37" s="89"/>
      <c r="K37" s="139"/>
    </row>
    <row r="38" spans="1:12" ht="21" customHeight="1"/>
    <row r="39" spans="1:12" ht="21" customHeight="1"/>
    <row r="41" spans="1:12" ht="21" customHeight="1"/>
    <row r="42" spans="1:12" ht="21" customHeight="1"/>
    <row r="43" spans="1:12" ht="21" customHeight="1"/>
    <row r="44" spans="1:12" ht="21" customHeight="1"/>
    <row r="45" spans="1:12" ht="21" customHeight="1"/>
    <row r="46" spans="1:12" ht="21" customHeight="1"/>
    <row r="47" spans="1:12" ht="21" customHeight="1">
      <c r="J47" s="136"/>
    </row>
    <row r="48" spans="1:12"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75"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75"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row r="350" ht="21" customHeight="1"/>
    <row r="351" ht="21" customHeight="1"/>
    <row r="352" ht="21" customHeight="1"/>
    <row r="353" ht="21" customHeight="1"/>
    <row r="354" ht="21" customHeight="1"/>
    <row r="355" ht="21" customHeight="1"/>
    <row r="356" ht="21" customHeight="1"/>
    <row r="357" ht="21" customHeight="1"/>
    <row r="358" ht="21" customHeight="1"/>
    <row r="359" ht="21" customHeight="1"/>
    <row r="360" ht="21" customHeight="1"/>
    <row r="361" ht="21" customHeight="1"/>
    <row r="362" ht="21" customHeight="1"/>
    <row r="363" ht="21" customHeight="1"/>
    <row r="364" ht="21" customHeight="1"/>
    <row r="365" ht="21" customHeight="1"/>
    <row r="366" ht="21" customHeight="1"/>
    <row r="367" ht="21" customHeight="1"/>
    <row r="368" ht="21" customHeight="1"/>
    <row r="369" ht="21" customHeight="1"/>
    <row r="370" ht="21" customHeight="1"/>
    <row r="371" ht="21" customHeight="1"/>
    <row r="372" ht="21" customHeight="1"/>
    <row r="373" ht="21" customHeight="1"/>
    <row r="374" ht="21" customHeight="1"/>
    <row r="375" ht="21" customHeight="1"/>
    <row r="376" ht="21" customHeight="1"/>
    <row r="377" ht="21" customHeight="1"/>
    <row r="378" ht="21" customHeight="1"/>
    <row r="379" ht="21" customHeight="1"/>
    <row r="380" ht="21" customHeight="1"/>
    <row r="381" ht="21" customHeight="1"/>
    <row r="382" ht="21" customHeight="1"/>
    <row r="383" ht="21" customHeight="1"/>
    <row r="384" ht="21" customHeight="1"/>
    <row r="385" ht="21" customHeight="1"/>
    <row r="386" ht="21" customHeight="1"/>
    <row r="387" ht="21" customHeight="1"/>
    <row r="388" ht="21" customHeight="1"/>
    <row r="389" ht="21" customHeight="1"/>
    <row r="390" ht="21" customHeight="1"/>
    <row r="391" ht="21" customHeight="1"/>
    <row r="392" ht="21" customHeight="1"/>
    <row r="393" ht="21" customHeight="1"/>
    <row r="394" ht="21" customHeight="1"/>
    <row r="395" ht="21" customHeight="1"/>
    <row r="396" ht="21" customHeight="1"/>
    <row r="397" ht="21" customHeight="1"/>
    <row r="398" ht="21" customHeight="1"/>
    <row r="399" ht="21" customHeight="1"/>
    <row r="400" ht="21" customHeight="1"/>
    <row r="401" ht="21" customHeight="1"/>
    <row r="402" ht="21" customHeight="1"/>
    <row r="403" ht="21" customHeight="1"/>
    <row r="404" ht="21" customHeight="1"/>
    <row r="405" ht="21" customHeight="1"/>
    <row r="406" ht="21" customHeight="1"/>
    <row r="407" ht="21" customHeight="1"/>
    <row r="408" ht="21" customHeight="1"/>
    <row r="409" ht="21" customHeight="1"/>
    <row r="410" ht="21" customHeight="1"/>
    <row r="411" ht="21" customHeight="1"/>
    <row r="412" ht="21" customHeight="1"/>
    <row r="413" ht="21" customHeight="1"/>
    <row r="414" ht="21" customHeight="1"/>
    <row r="415" ht="21" customHeight="1"/>
    <row r="416" ht="21" customHeight="1"/>
    <row r="417" ht="21" customHeight="1"/>
    <row r="418" ht="21" customHeight="1"/>
    <row r="419" ht="21" customHeight="1"/>
    <row r="420" ht="21" customHeight="1"/>
    <row r="421" ht="21" customHeight="1"/>
    <row r="422" ht="21" customHeight="1"/>
    <row r="423" ht="21" customHeight="1"/>
    <row r="424" ht="21" customHeight="1"/>
    <row r="425" ht="21" customHeight="1"/>
    <row r="426" ht="21" customHeight="1"/>
    <row r="427" ht="21" customHeight="1"/>
    <row r="428" ht="21" customHeight="1"/>
    <row r="429" ht="21" customHeight="1"/>
    <row r="430" ht="21" customHeight="1"/>
    <row r="431" ht="21" customHeight="1"/>
    <row r="432" ht="21" customHeight="1"/>
    <row r="433" ht="21" customHeight="1"/>
    <row r="434" ht="21" customHeight="1"/>
    <row r="435" ht="21" customHeight="1"/>
    <row r="436" ht="21" customHeight="1"/>
    <row r="437" ht="21" customHeight="1"/>
    <row r="438" ht="21" customHeight="1"/>
    <row r="439" ht="21" customHeight="1"/>
    <row r="440" ht="21" customHeight="1"/>
    <row r="441" ht="21" customHeight="1"/>
    <row r="442" ht="21" customHeight="1"/>
    <row r="443" ht="21" customHeight="1"/>
    <row r="444" ht="21" customHeight="1"/>
    <row r="445" ht="21" customHeight="1"/>
    <row r="446" ht="21" customHeight="1"/>
    <row r="447" ht="21" customHeight="1"/>
    <row r="448" ht="21" customHeight="1"/>
    <row r="449" ht="21" customHeight="1"/>
    <row r="450" ht="21" customHeight="1"/>
    <row r="451" ht="21" customHeight="1"/>
    <row r="452" ht="21" customHeight="1"/>
    <row r="453" ht="21" customHeight="1"/>
    <row r="454" ht="21" customHeight="1"/>
    <row r="455" ht="21" customHeight="1"/>
    <row r="456" ht="21" customHeight="1"/>
    <row r="457" ht="21" customHeight="1"/>
    <row r="458" ht="21" customHeight="1"/>
    <row r="459" ht="21" customHeight="1"/>
    <row r="460" ht="21" customHeight="1"/>
    <row r="461" ht="21" customHeight="1"/>
    <row r="462" ht="21" customHeight="1"/>
    <row r="463" ht="21" customHeight="1"/>
    <row r="464" ht="21" customHeight="1"/>
    <row r="465" ht="21" customHeight="1"/>
    <row r="466" ht="21" customHeight="1"/>
    <row r="467" ht="21" customHeight="1"/>
    <row r="468" ht="21" customHeight="1"/>
    <row r="469" ht="21" customHeight="1"/>
    <row r="470" ht="21" customHeight="1"/>
    <row r="471" ht="21" customHeight="1"/>
    <row r="472" ht="21" customHeight="1"/>
    <row r="473" ht="21" customHeight="1"/>
    <row r="474" ht="21" customHeight="1"/>
    <row r="475" ht="21" customHeight="1"/>
    <row r="476" ht="21" customHeight="1"/>
    <row r="477" ht="21" customHeight="1"/>
    <row r="478" ht="21" customHeight="1"/>
    <row r="479" ht="21" customHeight="1"/>
    <row r="480" ht="21" customHeight="1"/>
    <row r="481" ht="21" customHeight="1"/>
    <row r="482" ht="21" customHeight="1"/>
    <row r="483" ht="21" customHeight="1"/>
    <row r="484" ht="21" customHeight="1"/>
    <row r="485" ht="21" customHeight="1"/>
    <row r="486" ht="21" customHeight="1"/>
    <row r="487" ht="21" customHeight="1"/>
    <row r="488" ht="21" customHeight="1"/>
    <row r="489" ht="21" customHeight="1"/>
    <row r="490" ht="21" customHeight="1"/>
    <row r="491" ht="21" customHeight="1"/>
    <row r="492" ht="21" customHeight="1"/>
    <row r="493" ht="21" customHeight="1"/>
    <row r="494" ht="21" customHeight="1"/>
    <row r="495" ht="21" customHeight="1"/>
    <row r="496" ht="21" customHeight="1"/>
    <row r="497" ht="21" customHeight="1"/>
    <row r="498" ht="21" customHeight="1"/>
    <row r="499" ht="21" customHeight="1"/>
    <row r="500" ht="21" customHeight="1"/>
    <row r="501" ht="21" customHeight="1"/>
    <row r="502" ht="21" customHeight="1"/>
    <row r="503" ht="21" customHeight="1"/>
    <row r="504" ht="21" customHeight="1"/>
    <row r="505" ht="21" customHeight="1"/>
    <row r="506" ht="21" customHeight="1"/>
    <row r="507" ht="21" customHeight="1"/>
    <row r="508" ht="21" customHeight="1"/>
    <row r="509" ht="21" customHeight="1"/>
    <row r="510" ht="21" customHeight="1"/>
    <row r="511" ht="21" customHeight="1"/>
    <row r="512" ht="21" customHeight="1"/>
    <row r="513" ht="21" customHeight="1"/>
    <row r="514" ht="21" customHeight="1"/>
    <row r="515" ht="21" customHeight="1"/>
    <row r="516" ht="21" customHeight="1"/>
    <row r="517" ht="21" customHeight="1"/>
    <row r="518" ht="21" customHeight="1"/>
    <row r="519" ht="21" customHeight="1"/>
    <row r="520" ht="21" customHeight="1"/>
    <row r="521" ht="21" customHeight="1"/>
    <row r="522" ht="21" customHeight="1"/>
    <row r="523" ht="21" customHeight="1"/>
    <row r="524" ht="21" customHeight="1"/>
    <row r="525" ht="21" customHeight="1"/>
    <row r="526" ht="21" customHeight="1"/>
    <row r="527" ht="21" customHeight="1"/>
    <row r="528" ht="21" customHeight="1"/>
    <row r="529" ht="21" customHeight="1"/>
    <row r="530" ht="21" customHeight="1"/>
    <row r="531" ht="21" customHeight="1"/>
    <row r="532" ht="21" customHeight="1"/>
    <row r="533" ht="21" customHeight="1"/>
    <row r="534" ht="21" customHeight="1"/>
    <row r="535" ht="21" customHeight="1"/>
    <row r="536" ht="21" customHeight="1"/>
    <row r="537" ht="21" customHeight="1"/>
    <row r="538" ht="21" customHeight="1"/>
    <row r="539" ht="21" customHeight="1"/>
    <row r="540" ht="21" customHeight="1"/>
    <row r="541" ht="21" customHeight="1"/>
    <row r="542" ht="21" customHeight="1"/>
    <row r="543" ht="21" customHeight="1"/>
    <row r="544" ht="21" customHeight="1"/>
    <row r="545" ht="21" customHeight="1"/>
    <row r="546" ht="21" customHeight="1"/>
    <row r="547" ht="21" customHeight="1"/>
    <row r="548" ht="21" customHeight="1"/>
    <row r="549" ht="21" customHeight="1"/>
    <row r="550" ht="21" customHeight="1"/>
    <row r="551" ht="21" customHeight="1"/>
    <row r="552" ht="21" customHeight="1"/>
    <row r="553" ht="21" customHeight="1"/>
    <row r="554" ht="21" customHeight="1"/>
    <row r="555" ht="21" customHeight="1"/>
    <row r="556" ht="21" customHeight="1"/>
    <row r="557" ht="21" customHeight="1"/>
    <row r="558" ht="21" customHeight="1"/>
    <row r="559" ht="21" customHeight="1"/>
    <row r="560" ht="21" customHeight="1"/>
    <row r="561" ht="21" customHeight="1"/>
    <row r="562" ht="21" customHeight="1"/>
    <row r="563" ht="21" customHeight="1"/>
    <row r="564" ht="21" customHeight="1"/>
    <row r="565" ht="21" customHeight="1"/>
    <row r="566" ht="21" customHeight="1"/>
    <row r="567" ht="21" customHeight="1"/>
    <row r="568" ht="21" customHeight="1"/>
    <row r="569" ht="21" customHeight="1"/>
    <row r="570" ht="21" customHeight="1"/>
    <row r="571" ht="21" customHeight="1"/>
    <row r="572" ht="21" customHeight="1"/>
    <row r="573" ht="21" customHeight="1"/>
    <row r="574" ht="21" customHeight="1"/>
    <row r="575" ht="21" customHeight="1"/>
    <row r="576" ht="21" customHeight="1"/>
    <row r="577" ht="21" customHeight="1"/>
    <row r="578" ht="21" customHeight="1"/>
    <row r="579" ht="21" customHeight="1"/>
    <row r="580" ht="21" customHeight="1"/>
    <row r="581" ht="21" customHeight="1"/>
    <row r="582" ht="21" customHeight="1"/>
    <row r="583" ht="21" customHeight="1"/>
    <row r="584" ht="21" customHeight="1"/>
    <row r="585" ht="21" customHeight="1"/>
    <row r="586" ht="21" customHeight="1"/>
    <row r="587" ht="21" customHeight="1"/>
    <row r="588" ht="21" customHeight="1"/>
    <row r="589" ht="21" customHeight="1"/>
    <row r="590" ht="21" customHeight="1"/>
    <row r="591" ht="21" customHeight="1"/>
    <row r="592" ht="21" customHeight="1"/>
    <row r="593" ht="21" customHeight="1"/>
    <row r="594" ht="21" customHeight="1"/>
    <row r="595" ht="21" customHeight="1"/>
    <row r="596" ht="21" customHeight="1"/>
    <row r="597" ht="21" customHeight="1"/>
    <row r="598" ht="21" customHeight="1"/>
    <row r="599" ht="21" customHeight="1"/>
    <row r="600" ht="21" customHeight="1"/>
    <row r="601" ht="21" customHeight="1"/>
    <row r="602" ht="21" customHeight="1"/>
    <row r="603" ht="21" customHeight="1"/>
    <row r="604" ht="21" customHeight="1"/>
    <row r="605" ht="21" customHeight="1"/>
    <row r="606" ht="21" customHeight="1"/>
    <row r="607" ht="21" customHeight="1"/>
    <row r="608" ht="21" customHeight="1"/>
    <row r="609" ht="21" customHeight="1"/>
    <row r="610" ht="21" customHeight="1"/>
    <row r="611" ht="21" customHeight="1"/>
    <row r="612" ht="21" customHeight="1"/>
    <row r="613" ht="21" customHeight="1"/>
    <row r="614" ht="21" customHeight="1"/>
    <row r="615" ht="21" customHeight="1"/>
    <row r="616" ht="21" customHeight="1"/>
    <row r="617" ht="21" customHeight="1"/>
    <row r="618" ht="21" customHeight="1"/>
    <row r="619" ht="21" customHeight="1"/>
    <row r="620" ht="21" customHeight="1"/>
    <row r="621" ht="21" customHeight="1"/>
    <row r="622" ht="21" customHeight="1"/>
    <row r="623" ht="21" customHeight="1"/>
    <row r="624" ht="21" customHeight="1"/>
    <row r="625" ht="21" customHeight="1"/>
    <row r="626" ht="21" customHeight="1"/>
    <row r="627" ht="21" customHeight="1"/>
    <row r="628" ht="21" customHeight="1"/>
    <row r="629" ht="21" customHeight="1"/>
    <row r="630" ht="21" customHeight="1"/>
    <row r="631" ht="21" customHeight="1"/>
    <row r="632" ht="21" customHeight="1"/>
    <row r="633" ht="21" customHeight="1"/>
    <row r="634" ht="21" customHeight="1"/>
    <row r="635" ht="21" customHeight="1"/>
    <row r="636" ht="21" customHeight="1"/>
    <row r="637" ht="21" customHeight="1"/>
    <row r="638" ht="21" customHeight="1"/>
    <row r="639" ht="21" customHeight="1"/>
    <row r="640" ht="21" customHeight="1"/>
    <row r="641" ht="21" customHeight="1"/>
    <row r="642" ht="21" customHeight="1"/>
    <row r="643" ht="21" customHeight="1"/>
    <row r="644" ht="21" customHeight="1"/>
    <row r="645" ht="21" customHeight="1"/>
    <row r="646" ht="21" customHeight="1"/>
    <row r="647" ht="21" customHeight="1"/>
    <row r="648" ht="21" customHeight="1"/>
    <row r="649" ht="21" customHeight="1"/>
    <row r="650" ht="21" customHeight="1"/>
    <row r="651" ht="21" customHeight="1"/>
    <row r="652" ht="21" customHeight="1"/>
    <row r="653" ht="21" customHeight="1"/>
    <row r="654" ht="21" customHeight="1"/>
    <row r="655" ht="21" customHeight="1"/>
    <row r="656" ht="21" customHeight="1"/>
    <row r="657" ht="21" customHeight="1"/>
    <row r="658" ht="21" customHeight="1"/>
    <row r="659" ht="21" customHeight="1"/>
    <row r="660" ht="21" customHeight="1"/>
    <row r="661" ht="21" customHeight="1"/>
    <row r="662" ht="21" customHeight="1"/>
    <row r="663" ht="21" customHeight="1"/>
    <row r="664" ht="21" customHeight="1"/>
    <row r="665" ht="21" customHeight="1"/>
    <row r="666" ht="21" customHeight="1"/>
    <row r="667" ht="21" customHeight="1"/>
    <row r="668" ht="21" customHeight="1"/>
    <row r="669" ht="21" customHeight="1"/>
    <row r="670" ht="21" customHeight="1"/>
    <row r="671" ht="21" customHeight="1"/>
    <row r="672" ht="21" customHeight="1"/>
    <row r="673" ht="21" customHeight="1"/>
    <row r="674" ht="21" customHeight="1"/>
    <row r="675" ht="21" customHeight="1"/>
    <row r="676" ht="21" customHeight="1"/>
    <row r="677" ht="21" customHeight="1"/>
    <row r="678" ht="21" customHeight="1"/>
    <row r="679" ht="21" customHeight="1"/>
    <row r="680" ht="21" customHeight="1"/>
    <row r="681" ht="21" customHeight="1"/>
    <row r="682" ht="21" customHeight="1"/>
    <row r="683" ht="21" customHeight="1"/>
    <row r="684" ht="21" customHeight="1"/>
    <row r="685" ht="21" customHeight="1"/>
    <row r="686" ht="21" customHeight="1"/>
    <row r="687" ht="21" customHeight="1"/>
    <row r="688" ht="21" customHeight="1"/>
    <row r="689" ht="21" customHeight="1"/>
    <row r="690" ht="21" customHeight="1"/>
    <row r="691" ht="21" customHeight="1"/>
    <row r="692" ht="21" customHeight="1"/>
    <row r="693" ht="21" customHeight="1"/>
    <row r="694" ht="21" customHeight="1"/>
    <row r="695" ht="21" customHeight="1"/>
    <row r="696" ht="21" customHeight="1"/>
    <row r="697" ht="21" customHeight="1"/>
    <row r="698" ht="21" customHeight="1"/>
    <row r="699" ht="21" customHeight="1"/>
    <row r="700" ht="21" customHeight="1"/>
    <row r="701" ht="21" customHeight="1"/>
    <row r="702" ht="21" customHeight="1"/>
    <row r="703" ht="21" customHeight="1"/>
    <row r="704" ht="21" customHeight="1"/>
    <row r="705" ht="21" customHeight="1"/>
    <row r="706" ht="21" customHeight="1"/>
    <row r="707" ht="21" customHeight="1"/>
    <row r="708" ht="21" customHeight="1"/>
    <row r="709" ht="21" customHeight="1"/>
    <row r="710" ht="21" customHeight="1"/>
    <row r="711" ht="21" customHeight="1"/>
    <row r="712" ht="21" customHeight="1"/>
    <row r="713" ht="21" customHeight="1"/>
    <row r="714" ht="21" customHeight="1"/>
    <row r="715" ht="21" customHeight="1"/>
    <row r="716" ht="21" customHeight="1"/>
    <row r="717" ht="21" customHeight="1"/>
    <row r="718" ht="21" customHeight="1"/>
    <row r="719" ht="21" customHeight="1"/>
    <row r="720" ht="21" customHeight="1"/>
    <row r="721" ht="21" customHeight="1"/>
    <row r="722" ht="21" customHeight="1"/>
    <row r="723" ht="21" customHeight="1"/>
    <row r="724" ht="21" customHeight="1"/>
    <row r="725" ht="21" customHeight="1"/>
    <row r="726" ht="21" customHeight="1"/>
    <row r="727" ht="21" customHeight="1"/>
    <row r="728" ht="21" customHeight="1"/>
    <row r="729" ht="21" customHeight="1"/>
    <row r="730" ht="21" customHeight="1"/>
    <row r="731" ht="21" customHeight="1"/>
    <row r="732" ht="21" customHeight="1"/>
    <row r="733" ht="21" customHeight="1"/>
    <row r="734" ht="21" customHeight="1"/>
    <row r="735" ht="21" customHeight="1"/>
    <row r="736" ht="21" customHeight="1"/>
    <row r="737" ht="21" customHeight="1"/>
    <row r="738" ht="21" customHeight="1"/>
    <row r="739" ht="21" customHeight="1"/>
    <row r="740" ht="21" customHeight="1"/>
    <row r="741" ht="21" customHeight="1"/>
    <row r="742" ht="21" customHeight="1"/>
    <row r="743" ht="21" customHeight="1"/>
    <row r="744" ht="21" customHeight="1"/>
    <row r="745" ht="21" customHeight="1"/>
    <row r="746" ht="21" customHeight="1"/>
    <row r="747" ht="21" customHeight="1"/>
    <row r="748" ht="21" customHeight="1"/>
    <row r="749" ht="21" customHeight="1"/>
    <row r="750" ht="21" customHeight="1"/>
    <row r="751" ht="21" customHeight="1"/>
    <row r="752" ht="21" customHeight="1"/>
    <row r="753" ht="21" customHeight="1"/>
    <row r="754" ht="21" customHeight="1"/>
    <row r="755" ht="21" customHeight="1"/>
    <row r="756" ht="21" customHeight="1"/>
    <row r="757" ht="21" customHeight="1"/>
    <row r="758" ht="21" customHeight="1"/>
    <row r="759" ht="21" customHeight="1"/>
    <row r="760" ht="21" customHeight="1"/>
    <row r="761" ht="21" customHeight="1"/>
    <row r="762" ht="21" customHeight="1"/>
    <row r="763" ht="21" customHeight="1"/>
    <row r="764" ht="21" customHeight="1"/>
    <row r="765" ht="21" customHeight="1"/>
    <row r="766" ht="21" customHeight="1"/>
    <row r="767" ht="21" customHeight="1"/>
    <row r="768" ht="21" customHeight="1"/>
    <row r="769" ht="21" customHeight="1"/>
    <row r="770" ht="21" customHeight="1"/>
    <row r="771" ht="21" customHeight="1"/>
    <row r="772" ht="21" customHeight="1"/>
    <row r="773" ht="21" customHeight="1"/>
    <row r="774" ht="21" customHeight="1"/>
    <row r="775" ht="21" customHeight="1"/>
    <row r="776" ht="21" customHeight="1"/>
    <row r="777" ht="21" customHeight="1"/>
    <row r="778" ht="21" customHeight="1"/>
    <row r="779" ht="21" customHeight="1"/>
    <row r="780" ht="21" customHeight="1"/>
    <row r="781" ht="21" customHeight="1"/>
    <row r="782" ht="21" customHeight="1"/>
    <row r="783" ht="21" customHeight="1"/>
    <row r="784" ht="21" customHeight="1"/>
    <row r="785" ht="21" customHeight="1"/>
    <row r="786" ht="21" customHeight="1"/>
    <row r="787" ht="21" customHeight="1"/>
    <row r="788" ht="21" customHeight="1"/>
    <row r="789" ht="21" customHeight="1"/>
    <row r="790" ht="21" customHeight="1"/>
    <row r="791" ht="21" customHeight="1"/>
    <row r="792" ht="21" customHeight="1"/>
    <row r="793" ht="21" customHeight="1"/>
    <row r="794" ht="21" customHeight="1"/>
    <row r="795" ht="21" customHeight="1"/>
    <row r="796" ht="21" customHeight="1"/>
    <row r="797" ht="21" customHeight="1"/>
    <row r="798" ht="21" customHeight="1"/>
    <row r="799" ht="21" customHeight="1"/>
    <row r="800" ht="21" customHeight="1"/>
    <row r="801" ht="21" customHeight="1"/>
    <row r="802" ht="21" customHeight="1"/>
    <row r="803" ht="21" customHeight="1"/>
    <row r="804" ht="21" customHeight="1"/>
    <row r="805" ht="21" customHeight="1"/>
    <row r="806" ht="21" customHeight="1"/>
    <row r="807" ht="21" customHeight="1"/>
    <row r="808" ht="21" customHeight="1"/>
    <row r="809" ht="21" customHeight="1"/>
    <row r="810" ht="21" customHeight="1"/>
    <row r="811" ht="21" customHeight="1"/>
    <row r="812" ht="21" customHeight="1"/>
    <row r="813" ht="21" customHeight="1"/>
    <row r="814" ht="21" customHeight="1"/>
    <row r="815" ht="21" customHeight="1"/>
    <row r="816" ht="21" customHeight="1"/>
    <row r="817" ht="21" customHeight="1"/>
    <row r="818" ht="21" customHeight="1"/>
    <row r="819" ht="21" customHeight="1"/>
    <row r="820" ht="21" customHeight="1"/>
    <row r="821" ht="21" customHeight="1"/>
    <row r="822" ht="21" customHeight="1"/>
    <row r="823" ht="21" customHeight="1"/>
    <row r="824" ht="21" customHeight="1"/>
    <row r="825" ht="21" customHeight="1"/>
    <row r="826" ht="21" customHeight="1"/>
    <row r="827" ht="21" customHeight="1"/>
    <row r="828" ht="21" customHeight="1"/>
    <row r="829" ht="21" customHeight="1"/>
    <row r="830" ht="21" customHeight="1"/>
    <row r="831" ht="21" customHeight="1"/>
    <row r="832" ht="21" customHeight="1"/>
    <row r="833" ht="21" customHeight="1"/>
    <row r="834" ht="21" customHeight="1"/>
    <row r="835" ht="21" customHeight="1"/>
    <row r="836" ht="21" customHeight="1"/>
    <row r="837" ht="21" customHeight="1"/>
    <row r="838" ht="21" customHeight="1"/>
    <row r="839" ht="21" customHeight="1"/>
    <row r="840" ht="21" customHeight="1"/>
    <row r="841" ht="21" customHeight="1"/>
    <row r="842" ht="21" customHeight="1"/>
    <row r="843" ht="21" customHeight="1"/>
    <row r="844" ht="21" customHeight="1"/>
    <row r="845" ht="21" customHeight="1"/>
    <row r="846" ht="21" customHeight="1"/>
    <row r="847" ht="21" customHeight="1"/>
    <row r="848" ht="21" customHeight="1"/>
    <row r="849" ht="21" customHeight="1"/>
    <row r="850" ht="21" customHeight="1"/>
    <row r="851" ht="21" customHeight="1"/>
    <row r="852" ht="21" customHeight="1"/>
    <row r="853" ht="21" customHeight="1"/>
    <row r="854" ht="21" customHeight="1"/>
    <row r="855" ht="21" customHeight="1"/>
    <row r="856" ht="21" customHeight="1"/>
    <row r="857" ht="21" customHeight="1"/>
    <row r="858" ht="21" customHeight="1"/>
    <row r="859" ht="21" customHeight="1"/>
    <row r="860" ht="21" customHeight="1"/>
    <row r="861" ht="21" customHeight="1"/>
    <row r="862" ht="21" customHeight="1"/>
    <row r="863" ht="21" customHeight="1"/>
    <row r="864" ht="21" customHeight="1"/>
    <row r="865" ht="21" customHeight="1"/>
    <row r="866" ht="21" customHeight="1"/>
    <row r="867" ht="21" customHeight="1"/>
    <row r="868" ht="21" customHeight="1"/>
    <row r="869" ht="21" customHeight="1"/>
    <row r="870" ht="21" customHeight="1"/>
    <row r="871" ht="21" customHeight="1"/>
    <row r="872" ht="21" customHeight="1"/>
    <row r="873" ht="21" customHeight="1"/>
    <row r="874" ht="21" customHeight="1"/>
    <row r="875" ht="21" customHeight="1"/>
    <row r="876" ht="21" customHeight="1"/>
    <row r="877" ht="21" customHeight="1"/>
    <row r="878" ht="21" customHeight="1"/>
    <row r="879" ht="21" customHeight="1"/>
    <row r="880" ht="21" customHeight="1"/>
    <row r="881" ht="21" customHeight="1"/>
    <row r="882" ht="21" customHeight="1"/>
    <row r="883" ht="21" customHeight="1"/>
    <row r="884" ht="21" customHeight="1"/>
    <row r="885" ht="21" customHeight="1"/>
    <row r="886" ht="21" customHeight="1"/>
    <row r="887" ht="21" customHeight="1"/>
    <row r="888" ht="21" customHeight="1"/>
    <row r="889" ht="21" customHeight="1"/>
    <row r="890" ht="21" customHeight="1"/>
    <row r="891" ht="21" customHeight="1"/>
    <row r="892" ht="21" customHeight="1"/>
    <row r="893" ht="21" customHeight="1"/>
    <row r="894" ht="21" customHeight="1"/>
    <row r="895" ht="21" customHeight="1"/>
    <row r="896" ht="21" customHeight="1"/>
    <row r="897" ht="21" customHeight="1"/>
    <row r="898" ht="21" customHeight="1"/>
    <row r="899" ht="21" customHeight="1"/>
    <row r="900" ht="21" customHeight="1"/>
    <row r="901" ht="21" customHeight="1"/>
    <row r="902" ht="21" customHeight="1"/>
    <row r="903" ht="21" customHeight="1"/>
    <row r="904" ht="21" customHeight="1"/>
    <row r="905" ht="21" customHeight="1"/>
    <row r="906" ht="21" customHeight="1"/>
    <row r="907" ht="21" customHeight="1"/>
    <row r="908" ht="21" customHeight="1"/>
    <row r="909" ht="21" customHeight="1"/>
    <row r="910" ht="21" customHeight="1"/>
    <row r="911" ht="21" customHeight="1"/>
    <row r="912" ht="21" customHeight="1"/>
    <row r="913" ht="21" customHeight="1"/>
    <row r="914" ht="21" customHeight="1"/>
    <row r="915" ht="21" customHeight="1"/>
    <row r="916" ht="21" customHeight="1"/>
    <row r="917" ht="21" customHeight="1"/>
    <row r="918" ht="21" customHeight="1"/>
    <row r="919" ht="21" customHeight="1"/>
    <row r="920" ht="21" customHeight="1"/>
    <row r="921" ht="21" customHeight="1"/>
    <row r="922" ht="21" customHeight="1"/>
    <row r="923" ht="21" customHeight="1"/>
    <row r="924" ht="21" customHeight="1"/>
    <row r="925" ht="21" customHeight="1"/>
    <row r="926" ht="21" customHeight="1"/>
    <row r="927" ht="21" customHeight="1"/>
    <row r="928" ht="21" customHeight="1"/>
    <row r="929" ht="21" customHeight="1"/>
    <row r="930" ht="21" customHeight="1"/>
    <row r="931" ht="21" customHeight="1"/>
    <row r="932" ht="21" customHeight="1"/>
    <row r="933" ht="21" customHeight="1"/>
    <row r="934" ht="21" customHeight="1"/>
    <row r="935" ht="21" customHeight="1"/>
    <row r="936" ht="21" customHeight="1"/>
    <row r="937" ht="21" customHeight="1"/>
    <row r="938" ht="21" customHeight="1"/>
    <row r="939" ht="21" customHeight="1"/>
    <row r="940" ht="21" customHeight="1"/>
    <row r="941" ht="21" customHeight="1"/>
    <row r="942" ht="21" customHeight="1"/>
    <row r="943" ht="21" customHeight="1"/>
    <row r="944" ht="21" customHeight="1"/>
    <row r="945" ht="21" customHeight="1"/>
    <row r="946" ht="21" customHeight="1"/>
    <row r="947" ht="21" customHeight="1"/>
    <row r="948" ht="21" customHeight="1"/>
    <row r="949" ht="21" customHeight="1"/>
    <row r="950" ht="21" customHeight="1"/>
    <row r="951" ht="21" customHeight="1"/>
    <row r="952" ht="21" customHeight="1"/>
    <row r="953" ht="21" customHeight="1"/>
    <row r="954" ht="21" customHeight="1"/>
    <row r="955" ht="21" customHeight="1"/>
    <row r="956" ht="21" customHeight="1"/>
    <row r="957" ht="21" customHeight="1"/>
    <row r="958" ht="21" customHeight="1"/>
    <row r="959" ht="21" customHeight="1"/>
    <row r="960" ht="21" customHeight="1"/>
    <row r="961" ht="21" customHeight="1"/>
    <row r="962" ht="21" customHeight="1"/>
    <row r="963" ht="21" customHeight="1"/>
    <row r="964" ht="21" customHeight="1"/>
    <row r="965" ht="21" customHeight="1"/>
    <row r="966" ht="21" customHeight="1"/>
    <row r="967" ht="21" customHeight="1"/>
    <row r="968" ht="21" customHeight="1"/>
    <row r="969" ht="21" customHeight="1"/>
    <row r="970" ht="21" customHeight="1"/>
    <row r="971" ht="21" customHeight="1"/>
    <row r="972" ht="21" customHeight="1"/>
    <row r="973" ht="21" customHeight="1"/>
    <row r="974" ht="21" customHeight="1"/>
    <row r="975" ht="21" customHeight="1"/>
    <row r="976" ht="21" customHeight="1"/>
    <row r="977" ht="21" customHeight="1"/>
    <row r="978" ht="21" customHeight="1"/>
    <row r="979" ht="21" customHeight="1"/>
    <row r="980" ht="21" customHeight="1"/>
    <row r="981" ht="21" customHeight="1"/>
    <row r="982" ht="21" customHeight="1"/>
    <row r="983" ht="21" customHeight="1"/>
    <row r="984" ht="21" customHeight="1"/>
    <row r="985" ht="21" customHeight="1"/>
    <row r="986" ht="21" customHeight="1"/>
    <row r="987" ht="21" customHeight="1"/>
    <row r="988" ht="21" customHeight="1"/>
    <row r="989" ht="21" customHeight="1"/>
    <row r="990" ht="21" customHeight="1"/>
    <row r="991" ht="21" customHeight="1"/>
    <row r="992" ht="21" customHeight="1"/>
    <row r="993" ht="21" customHeight="1"/>
    <row r="994" ht="21" customHeight="1"/>
    <row r="995" ht="21" customHeight="1"/>
    <row r="996" ht="21" customHeight="1"/>
    <row r="997" ht="21" customHeight="1"/>
    <row r="998" ht="21" customHeight="1"/>
    <row r="999" ht="21" customHeight="1"/>
    <row r="1000" ht="21" customHeight="1"/>
    <row r="1001" ht="21" customHeight="1"/>
    <row r="1002" ht="21" customHeight="1"/>
    <row r="1003" ht="21" customHeight="1"/>
    <row r="1004" ht="21" customHeight="1"/>
    <row r="1005" ht="21" customHeight="1"/>
    <row r="1006" ht="21" customHeight="1"/>
    <row r="1007" ht="21" customHeight="1"/>
    <row r="1008" ht="21" customHeight="1"/>
    <row r="1009" ht="21" customHeight="1"/>
    <row r="1010" ht="21" customHeight="1"/>
    <row r="1011" ht="21" customHeight="1"/>
    <row r="1012" ht="21" customHeight="1"/>
    <row r="1013" ht="21" customHeight="1"/>
    <row r="1014" ht="21" customHeight="1"/>
    <row r="1015" ht="21" customHeight="1"/>
    <row r="1016" ht="21" customHeight="1"/>
    <row r="1017" ht="21" customHeight="1"/>
    <row r="1018" ht="21" customHeight="1"/>
    <row r="1019" ht="21" customHeight="1"/>
    <row r="1020" ht="21" customHeight="1"/>
    <row r="1021" ht="21" customHeight="1"/>
    <row r="1022" ht="21" customHeight="1"/>
    <row r="1023" ht="21" customHeight="1"/>
    <row r="1024" ht="21" customHeight="1"/>
    <row r="1025" ht="21" customHeight="1"/>
    <row r="1026" ht="21" customHeight="1"/>
    <row r="1027" ht="21" customHeight="1"/>
    <row r="1028" ht="21" customHeight="1"/>
    <row r="1029" ht="21" customHeight="1"/>
    <row r="1030" ht="21" customHeight="1"/>
    <row r="1031" ht="21" customHeight="1"/>
    <row r="1032" ht="21" customHeight="1"/>
    <row r="1033" ht="21" customHeight="1"/>
    <row r="1034" ht="21" customHeight="1"/>
    <row r="1035" ht="20.25" customHeight="1"/>
    <row r="1036" ht="21" customHeight="1"/>
    <row r="1037" ht="21" customHeight="1"/>
    <row r="1038" ht="21" customHeight="1"/>
    <row r="1039" ht="21" customHeight="1"/>
    <row r="1040" ht="21" customHeight="1"/>
    <row r="1041" ht="21" customHeight="1"/>
    <row r="1042" ht="21" customHeight="1"/>
    <row r="1043" ht="21" customHeight="1"/>
    <row r="1044" ht="21" customHeight="1"/>
    <row r="1045" ht="21" customHeight="1"/>
    <row r="1046" ht="21" customHeight="1"/>
    <row r="1047" ht="21" customHeight="1"/>
    <row r="1048" ht="21" customHeight="1"/>
    <row r="1049" ht="21" customHeight="1"/>
    <row r="1050" ht="21" customHeight="1"/>
    <row r="1051" ht="21" customHeight="1"/>
    <row r="1052" ht="21" customHeight="1"/>
    <row r="1053" ht="21" customHeight="1"/>
    <row r="1054" ht="21" customHeight="1"/>
    <row r="1055" ht="21" customHeight="1"/>
    <row r="1056" ht="21" customHeight="1"/>
    <row r="1057" ht="21" customHeight="1"/>
    <row r="1058" ht="21" customHeight="1"/>
    <row r="1059" ht="21" customHeight="1"/>
    <row r="1060" ht="21" customHeight="1"/>
    <row r="1061" ht="21" customHeight="1"/>
    <row r="1062" ht="21" customHeight="1"/>
    <row r="1063" ht="21" customHeight="1"/>
    <row r="1064" ht="21" customHeight="1"/>
    <row r="1065" ht="21" customHeight="1"/>
    <row r="1066" ht="21" customHeight="1"/>
    <row r="1067" ht="21" customHeight="1"/>
    <row r="1068" ht="21" customHeight="1"/>
    <row r="1069" ht="21" customHeight="1"/>
    <row r="1070" ht="21" customHeight="1"/>
    <row r="1071" ht="21" customHeight="1"/>
    <row r="1072" ht="21" customHeight="1"/>
    <row r="1073" ht="21" customHeight="1"/>
    <row r="1074" ht="21" customHeight="1"/>
    <row r="1075" ht="21" customHeight="1"/>
    <row r="1076" ht="21" customHeight="1"/>
    <row r="1077" ht="21" customHeight="1"/>
    <row r="1078" ht="21" customHeight="1"/>
    <row r="1079" ht="21" customHeight="1"/>
    <row r="1080" ht="21" customHeight="1"/>
    <row r="1081" ht="21" customHeight="1"/>
    <row r="1082" ht="21" customHeight="1"/>
    <row r="1083" ht="21" customHeight="1"/>
    <row r="1084" ht="21" customHeight="1"/>
    <row r="1085" ht="21" customHeight="1"/>
    <row r="1086" ht="21" customHeight="1"/>
    <row r="1087" ht="21" customHeight="1"/>
    <row r="1088" ht="21" customHeight="1"/>
    <row r="1089" ht="21" customHeight="1"/>
    <row r="1090" ht="21" customHeight="1"/>
    <row r="1091" ht="21" customHeight="1"/>
    <row r="1092" ht="21" customHeight="1"/>
    <row r="1093" ht="21" customHeight="1"/>
    <row r="1094" ht="21" customHeight="1"/>
    <row r="1095" ht="21" customHeight="1"/>
    <row r="1096" ht="21" customHeight="1"/>
    <row r="1097" ht="21" customHeight="1"/>
    <row r="1098" ht="21" customHeight="1"/>
    <row r="1099" ht="21" customHeight="1"/>
    <row r="1100" ht="21" customHeight="1"/>
    <row r="1101" ht="21" customHeight="1"/>
    <row r="1102" ht="21" customHeight="1"/>
    <row r="1103" ht="21" customHeight="1"/>
    <row r="1104" ht="21" customHeight="1"/>
    <row r="1105" ht="21" customHeight="1"/>
    <row r="1106" ht="21" customHeight="1"/>
    <row r="1107" ht="21" customHeight="1"/>
    <row r="1108" ht="21" customHeight="1"/>
    <row r="1109" ht="21" customHeight="1"/>
    <row r="1110" ht="21" customHeight="1"/>
    <row r="1111" ht="21" customHeight="1"/>
    <row r="1112" ht="21" customHeight="1"/>
    <row r="1113" ht="21" customHeight="1"/>
    <row r="1114" ht="21" customHeight="1"/>
    <row r="1115" ht="21" customHeight="1"/>
    <row r="1116" ht="21" customHeight="1"/>
    <row r="1117" ht="21" customHeight="1"/>
    <row r="1118" ht="21" customHeight="1"/>
    <row r="1119" ht="21" customHeight="1"/>
    <row r="1120" ht="21" customHeight="1"/>
    <row r="1121" ht="21" customHeight="1"/>
    <row r="1122" ht="21" customHeight="1"/>
    <row r="1123" ht="21" customHeight="1"/>
    <row r="1124" ht="21" customHeight="1"/>
    <row r="1125" ht="21" customHeight="1"/>
    <row r="1126" ht="21" customHeight="1"/>
    <row r="1127" ht="21" customHeight="1"/>
    <row r="1128" ht="21" customHeight="1"/>
    <row r="1129" ht="21" customHeight="1"/>
    <row r="1130" ht="21" customHeight="1"/>
    <row r="1131" ht="21" customHeight="1"/>
    <row r="1132" ht="21" customHeight="1"/>
    <row r="1133" ht="21" customHeight="1"/>
    <row r="1134" ht="21" customHeight="1"/>
    <row r="1135" ht="21" customHeight="1"/>
    <row r="1136" ht="21" customHeight="1"/>
    <row r="1137" ht="21" customHeight="1"/>
    <row r="1138" ht="21" customHeight="1"/>
    <row r="1139" ht="21" customHeight="1"/>
    <row r="1140" ht="21" customHeight="1"/>
    <row r="1141" ht="21" customHeight="1"/>
    <row r="1142" ht="21" customHeight="1"/>
    <row r="1143" ht="21" customHeight="1"/>
    <row r="1144" ht="21" customHeight="1"/>
    <row r="1145" ht="21" customHeight="1"/>
    <row r="1146" ht="21" customHeight="1"/>
    <row r="1147" ht="21" customHeight="1"/>
    <row r="1148" ht="21" customHeight="1"/>
    <row r="1149" ht="21" customHeight="1"/>
    <row r="1150" ht="21" customHeight="1"/>
    <row r="1151" ht="21" customHeight="1"/>
    <row r="1152" ht="21" customHeight="1"/>
    <row r="1153" ht="21" customHeight="1"/>
    <row r="1154" ht="21" customHeight="1"/>
    <row r="1155" ht="21" customHeight="1"/>
    <row r="1156" ht="21" customHeight="1"/>
    <row r="1157" ht="21" customHeight="1"/>
    <row r="1158" ht="21" customHeight="1"/>
    <row r="1159" ht="21" customHeight="1"/>
    <row r="1160" ht="21" customHeight="1"/>
    <row r="1161" ht="21" customHeight="1"/>
    <row r="1162" ht="21" customHeight="1"/>
    <row r="1163" ht="21" customHeight="1"/>
    <row r="1164" ht="21" customHeight="1"/>
    <row r="1165" ht="21" customHeight="1"/>
    <row r="1166" ht="21" customHeight="1"/>
    <row r="1167" ht="21" customHeight="1"/>
    <row r="1168" ht="21" customHeight="1"/>
    <row r="1169" ht="21" customHeight="1"/>
    <row r="1170" ht="21" customHeight="1"/>
    <row r="1171" ht="21" customHeight="1"/>
    <row r="1172" ht="21" customHeight="1"/>
    <row r="1173" ht="21" customHeight="1"/>
    <row r="1174" ht="21" customHeight="1"/>
    <row r="1175" ht="21" customHeight="1"/>
    <row r="1176" ht="21" customHeight="1"/>
    <row r="1177" ht="21" customHeight="1"/>
    <row r="1178" ht="21" customHeight="1"/>
    <row r="1179" ht="21" customHeight="1"/>
    <row r="1180" ht="21" customHeight="1"/>
    <row r="1181" ht="21" customHeight="1"/>
    <row r="1182" ht="21" customHeight="1"/>
    <row r="1183" ht="21" customHeight="1"/>
    <row r="1184" ht="21" customHeight="1"/>
    <row r="1185" ht="21" customHeight="1"/>
    <row r="1186" ht="21" customHeight="1"/>
    <row r="1187" ht="21" customHeight="1"/>
    <row r="1188" ht="21" customHeight="1"/>
    <row r="1189" ht="21" customHeight="1"/>
    <row r="1190" ht="21" customHeight="1"/>
    <row r="1191" ht="21" customHeight="1"/>
    <row r="1192" ht="21" customHeight="1"/>
    <row r="1193" ht="21" customHeight="1"/>
    <row r="1194" ht="21" customHeight="1"/>
    <row r="1195" ht="21" customHeight="1"/>
    <row r="1196" ht="21" customHeight="1"/>
    <row r="1197" ht="21" customHeight="1"/>
    <row r="1198" ht="21" customHeight="1"/>
    <row r="1199" ht="21" customHeight="1"/>
    <row r="1200" ht="21" customHeight="1"/>
    <row r="1201" ht="21" customHeight="1"/>
    <row r="1202" ht="21" customHeight="1"/>
    <row r="1203" ht="21" customHeight="1"/>
    <row r="1204" ht="21" customHeight="1"/>
    <row r="1205" ht="21" customHeight="1"/>
    <row r="1206" ht="21" customHeight="1"/>
    <row r="1207" ht="21" customHeight="1"/>
    <row r="1208" ht="21" customHeight="1"/>
    <row r="1209" ht="21" customHeight="1"/>
    <row r="1210" ht="21" customHeight="1"/>
    <row r="1211" ht="21" customHeight="1"/>
    <row r="1212" ht="21" customHeight="1"/>
    <row r="1213" ht="21" customHeight="1"/>
    <row r="1214" ht="21" customHeight="1"/>
    <row r="1215" ht="21" customHeight="1"/>
    <row r="1216" ht="21" customHeight="1"/>
    <row r="1217" ht="21" customHeight="1"/>
    <row r="1218" ht="21" customHeight="1"/>
    <row r="1219" ht="21" customHeight="1"/>
    <row r="1220" ht="21" customHeight="1"/>
    <row r="1221" ht="21" customHeight="1"/>
    <row r="1222" ht="21" customHeight="1"/>
    <row r="1223" ht="21" customHeight="1"/>
    <row r="1224" ht="21" customHeight="1"/>
    <row r="1225" ht="21" customHeight="1"/>
    <row r="1226" ht="21" customHeight="1"/>
    <row r="1227" ht="21" customHeight="1"/>
    <row r="1228" ht="21" customHeight="1"/>
    <row r="1229" ht="21" customHeight="1"/>
    <row r="1230" ht="21" customHeight="1"/>
    <row r="1231" ht="21" customHeight="1"/>
    <row r="1232" ht="21" customHeight="1"/>
    <row r="1233" ht="21" customHeight="1"/>
    <row r="1234" ht="21" customHeight="1"/>
    <row r="1235" ht="21" customHeight="1"/>
    <row r="1236" ht="21" customHeight="1"/>
    <row r="1237" ht="21" customHeight="1"/>
    <row r="1238" ht="21" customHeight="1"/>
    <row r="1239" ht="21" customHeight="1"/>
    <row r="1240" ht="21" customHeight="1"/>
    <row r="1241" ht="21" customHeight="1"/>
    <row r="1242" ht="21" customHeight="1"/>
    <row r="1243" ht="21" customHeight="1"/>
    <row r="1244" ht="21" customHeight="1"/>
    <row r="1245" ht="21" customHeight="1"/>
    <row r="1246" ht="21" customHeight="1"/>
    <row r="1247" ht="21" customHeight="1"/>
    <row r="1248" ht="21" customHeight="1"/>
    <row r="1249" ht="21" customHeight="1"/>
    <row r="1250" ht="21" customHeight="1"/>
    <row r="1251" ht="21" customHeight="1"/>
    <row r="1252" ht="21" customHeight="1"/>
    <row r="1253" ht="21" customHeight="1"/>
    <row r="1254" ht="21" customHeight="1"/>
    <row r="1255" ht="21" customHeight="1"/>
    <row r="1256" ht="21" customHeight="1"/>
    <row r="1257" ht="21" customHeight="1"/>
    <row r="1258" ht="21" customHeight="1"/>
    <row r="1259" ht="21" customHeight="1"/>
    <row r="1260" ht="21" customHeight="1"/>
    <row r="1261" ht="21" customHeight="1"/>
    <row r="1262" ht="21" customHeight="1"/>
    <row r="1263" ht="21" customHeight="1"/>
    <row r="1264" ht="21" customHeight="1"/>
    <row r="1265" ht="21" customHeight="1"/>
    <row r="1266" ht="21" customHeight="1"/>
    <row r="1267" ht="21" customHeight="1"/>
    <row r="1268" ht="21" customHeight="1"/>
    <row r="1269" ht="21" customHeight="1"/>
    <row r="1270" ht="21" customHeight="1"/>
    <row r="1271" ht="21" customHeight="1"/>
    <row r="1272" ht="21" customHeight="1"/>
    <row r="1273" ht="21" customHeight="1"/>
    <row r="1274" ht="21" customHeight="1"/>
    <row r="1275" ht="21" customHeight="1"/>
    <row r="1276" ht="21" customHeight="1"/>
    <row r="1277" ht="21" customHeight="1"/>
    <row r="1278" ht="21" customHeight="1"/>
    <row r="1279" ht="21" customHeight="1"/>
    <row r="1280" ht="21" customHeight="1"/>
    <row r="1281" ht="21" customHeight="1"/>
    <row r="1282" ht="21" customHeight="1"/>
    <row r="1283" ht="21" customHeight="1"/>
    <row r="1284" ht="21" customHeight="1"/>
    <row r="1285" ht="21" customHeight="1"/>
    <row r="1286" ht="21" customHeight="1"/>
    <row r="1287" ht="21" customHeight="1"/>
    <row r="1288" ht="21" customHeight="1"/>
    <row r="1289" ht="21" customHeight="1"/>
    <row r="1290" ht="21" customHeight="1"/>
    <row r="1291" ht="21" customHeight="1"/>
    <row r="1292" ht="21" customHeight="1"/>
    <row r="1293" ht="21" customHeight="1"/>
    <row r="1294" ht="21" customHeight="1"/>
    <row r="1295" ht="21" customHeight="1"/>
    <row r="1296" ht="21" customHeight="1"/>
    <row r="1297" ht="21" customHeight="1"/>
    <row r="1298" ht="21" customHeight="1"/>
    <row r="1299" ht="21" customHeight="1"/>
    <row r="1300" ht="21" customHeight="1"/>
    <row r="1301" ht="21" customHeight="1"/>
    <row r="1302" ht="21" customHeight="1"/>
    <row r="1303" ht="21" customHeight="1"/>
    <row r="1304" ht="21" customHeight="1"/>
    <row r="1305" ht="21" customHeight="1"/>
    <row r="1306" ht="21" customHeight="1"/>
    <row r="1307" ht="21" customHeight="1"/>
    <row r="1308" ht="21" customHeight="1"/>
    <row r="1309" ht="21" customHeight="1"/>
    <row r="1310" ht="21" customHeight="1"/>
    <row r="1311" ht="21" customHeight="1"/>
    <row r="1312" ht="21" customHeight="1"/>
    <row r="1313" ht="21" customHeight="1"/>
    <row r="1314" ht="21" customHeight="1"/>
    <row r="1315" ht="21" customHeight="1"/>
    <row r="1316" ht="21" customHeight="1"/>
    <row r="1317" ht="21" customHeight="1"/>
    <row r="1318" ht="21" customHeight="1"/>
    <row r="1319" ht="21" customHeight="1"/>
    <row r="1320" ht="21" customHeight="1"/>
    <row r="1321" ht="21" customHeight="1"/>
    <row r="1322" ht="21" customHeight="1"/>
    <row r="1323" ht="21" customHeight="1"/>
    <row r="1324" ht="21" customHeight="1"/>
    <row r="1325" ht="21" customHeight="1"/>
    <row r="1326" ht="21" customHeight="1"/>
    <row r="1327" ht="21" customHeight="1"/>
    <row r="1328" ht="21" customHeight="1"/>
    <row r="1329" ht="21" customHeight="1"/>
    <row r="1330" ht="21" customHeight="1"/>
    <row r="1331" ht="21" customHeight="1"/>
    <row r="1332" ht="21" customHeight="1"/>
    <row r="1333" ht="21" customHeight="1"/>
    <row r="1334" ht="21" customHeight="1"/>
    <row r="1335" ht="21" customHeight="1"/>
    <row r="1336" ht="21" customHeight="1"/>
    <row r="1337" ht="21" customHeight="1"/>
    <row r="1338" ht="21" customHeight="1"/>
    <row r="1339" ht="21" customHeight="1"/>
    <row r="1340" ht="21" customHeight="1"/>
    <row r="1341" ht="21" customHeight="1"/>
    <row r="1342" ht="21" customHeight="1"/>
    <row r="1343" ht="21" customHeight="1"/>
    <row r="1344" ht="21" customHeight="1"/>
    <row r="1345" ht="21" customHeight="1"/>
    <row r="1346" ht="21" customHeight="1"/>
    <row r="1347" ht="21" customHeight="1"/>
    <row r="1348" ht="21" customHeight="1"/>
    <row r="1349" ht="21" customHeight="1"/>
    <row r="1350" ht="21" customHeight="1"/>
    <row r="1351" ht="21" customHeight="1"/>
    <row r="1352" ht="21" customHeight="1"/>
    <row r="1353" ht="21" customHeight="1"/>
    <row r="1354" ht="21" customHeight="1"/>
    <row r="1355" ht="21" customHeight="1"/>
    <row r="1356" ht="21" customHeight="1"/>
    <row r="1357" ht="21" customHeight="1"/>
    <row r="1358" ht="21" customHeight="1"/>
    <row r="1359" ht="21" customHeight="1"/>
    <row r="1360" ht="21" customHeight="1"/>
    <row r="1361" ht="21" customHeight="1"/>
    <row r="1362" ht="21" customHeight="1"/>
    <row r="1363" ht="21" customHeight="1"/>
    <row r="1364" ht="21" customHeight="1"/>
    <row r="1365" ht="21" customHeight="1"/>
    <row r="1366" ht="21" customHeight="1"/>
    <row r="1367" ht="21" customHeight="1"/>
    <row r="1368" ht="21" customHeight="1"/>
    <row r="1369" ht="21" customHeight="1"/>
    <row r="1370" ht="21" customHeight="1"/>
    <row r="1371" ht="21" customHeight="1"/>
    <row r="1372" ht="21" customHeight="1"/>
    <row r="1373" ht="21" customHeight="1"/>
    <row r="1374" ht="21" customHeight="1"/>
    <row r="1375" ht="21" customHeight="1"/>
    <row r="1376" ht="21" customHeight="1"/>
    <row r="1377" ht="21" customHeight="1"/>
    <row r="1378" ht="21" customHeight="1"/>
    <row r="1379" ht="21" customHeight="1"/>
    <row r="1380" ht="21" customHeight="1"/>
    <row r="1381" ht="21" customHeight="1"/>
    <row r="1382" ht="21" customHeight="1"/>
    <row r="1383" ht="21" customHeight="1"/>
    <row r="1384" ht="21" customHeight="1"/>
    <row r="1385" ht="21" customHeight="1"/>
    <row r="1386" ht="21" customHeight="1"/>
    <row r="1387" ht="21" customHeight="1"/>
    <row r="1388" ht="21" customHeight="1"/>
    <row r="1389" ht="21" customHeight="1"/>
    <row r="1390" ht="21" customHeight="1"/>
    <row r="1391" ht="21" customHeight="1"/>
    <row r="1392" ht="21" customHeight="1"/>
    <row r="1393" ht="21" customHeight="1"/>
    <row r="1394" ht="21" customHeight="1"/>
    <row r="1395" ht="21" customHeight="1"/>
    <row r="1396" ht="21" customHeight="1"/>
    <row r="1397" ht="21" customHeight="1"/>
    <row r="1398" ht="21" customHeight="1"/>
    <row r="1399" ht="21" customHeight="1"/>
    <row r="1400" ht="21" customHeight="1"/>
    <row r="1401" ht="21" customHeight="1"/>
    <row r="1402" ht="21" customHeight="1"/>
    <row r="1403" ht="21" customHeight="1"/>
    <row r="1404" ht="21" customHeight="1"/>
    <row r="1405" ht="21" customHeight="1"/>
    <row r="1406" ht="21" customHeight="1"/>
    <row r="1407" ht="21" customHeight="1"/>
    <row r="1408" ht="21" customHeight="1"/>
    <row r="1409" ht="21" customHeight="1"/>
    <row r="1410" ht="21" customHeight="1"/>
    <row r="1411" ht="21" customHeight="1"/>
    <row r="1412" ht="21" customHeight="1"/>
    <row r="1413" ht="21" customHeight="1"/>
    <row r="1414" ht="21" customHeight="1"/>
    <row r="1415" ht="21" customHeight="1"/>
    <row r="1416" ht="21" customHeight="1"/>
    <row r="1417" ht="21" customHeight="1"/>
    <row r="1418" ht="21" customHeight="1"/>
    <row r="1419" ht="21" customHeight="1"/>
    <row r="1420" ht="21" customHeight="1"/>
    <row r="1421" ht="21" customHeight="1"/>
    <row r="1422" ht="21" customHeight="1"/>
    <row r="1423" ht="21" customHeight="1"/>
    <row r="1424" ht="21" customHeight="1"/>
    <row r="1425" ht="21" customHeight="1"/>
    <row r="1426" ht="21" customHeight="1"/>
    <row r="1427" ht="21" customHeight="1"/>
    <row r="1428" ht="21" customHeight="1"/>
    <row r="1429" ht="21" customHeight="1"/>
    <row r="1430" ht="21" customHeight="1"/>
    <row r="1431" ht="21" customHeight="1"/>
    <row r="1432" ht="21" customHeight="1"/>
    <row r="1433" ht="21" customHeight="1"/>
    <row r="1434" ht="21" customHeight="1"/>
    <row r="1435" ht="21" customHeight="1"/>
    <row r="1436" ht="21" customHeight="1"/>
    <row r="1437" ht="21" customHeight="1"/>
    <row r="1438" ht="21" customHeight="1"/>
    <row r="1439" ht="21" customHeight="1"/>
    <row r="1440" ht="21" customHeight="1"/>
    <row r="1441" ht="21" customHeight="1"/>
    <row r="1442" ht="21" customHeight="1"/>
    <row r="1443" ht="21" customHeight="1"/>
    <row r="1444" ht="21" customHeight="1"/>
    <row r="1445" ht="21" customHeight="1"/>
    <row r="1446" ht="21" customHeight="1"/>
    <row r="1447" ht="21" customHeight="1"/>
    <row r="1448" ht="21" customHeight="1"/>
    <row r="1449" ht="21" customHeight="1"/>
    <row r="1450" ht="21" customHeight="1"/>
    <row r="1451" ht="21" customHeight="1"/>
    <row r="1452" ht="21" customHeight="1"/>
    <row r="1453" ht="21" customHeight="1"/>
    <row r="1454" ht="21" customHeight="1"/>
    <row r="1455" ht="21" customHeight="1"/>
    <row r="1456" ht="21" customHeight="1"/>
    <row r="1457" ht="21" customHeight="1"/>
    <row r="1458" ht="21" customHeight="1"/>
    <row r="1459" ht="21" customHeight="1"/>
    <row r="1460" ht="21" customHeight="1"/>
    <row r="1461" ht="21" customHeight="1"/>
    <row r="1462" ht="21" customHeight="1"/>
    <row r="1463" ht="21" customHeight="1"/>
    <row r="1464" ht="21" customHeight="1"/>
    <row r="1465" ht="21" customHeight="1"/>
    <row r="1466" ht="21" customHeight="1"/>
    <row r="1467" ht="21" customHeight="1"/>
    <row r="1468" ht="21" customHeight="1"/>
    <row r="1469" ht="21" customHeight="1"/>
    <row r="1470" ht="21" customHeight="1"/>
    <row r="1471" ht="21" customHeight="1"/>
    <row r="1472" ht="21" customHeight="1"/>
    <row r="1473" ht="21" customHeight="1"/>
    <row r="1474" ht="21" customHeight="1"/>
    <row r="1475" ht="21" customHeight="1"/>
    <row r="1476" ht="21" customHeight="1"/>
    <row r="1477" ht="21" customHeight="1"/>
    <row r="1478" ht="21" customHeight="1"/>
    <row r="1479" ht="21" customHeight="1"/>
    <row r="1480" ht="21" customHeight="1"/>
    <row r="1481" ht="21" customHeight="1"/>
    <row r="1482" ht="21" customHeight="1"/>
    <row r="1483" ht="21" customHeight="1"/>
    <row r="1484" ht="21" customHeight="1"/>
    <row r="1485" ht="21" customHeight="1"/>
    <row r="1486" ht="21" customHeight="1"/>
    <row r="1487" ht="21" customHeight="1"/>
    <row r="1488" ht="21" customHeight="1"/>
    <row r="1489" ht="21" customHeight="1"/>
    <row r="1490" ht="21" customHeight="1"/>
    <row r="1491" ht="21" customHeight="1"/>
    <row r="1492" ht="21" customHeight="1"/>
    <row r="1493" ht="21" customHeight="1"/>
    <row r="1494" ht="21" customHeight="1"/>
    <row r="1495" ht="21" customHeight="1"/>
    <row r="1496" ht="21" customHeight="1"/>
    <row r="1497" ht="21" customHeight="1"/>
    <row r="1498" ht="21" customHeight="1"/>
    <row r="1499" ht="21" customHeight="1"/>
    <row r="1500" ht="21" customHeight="1"/>
    <row r="1501" ht="21" customHeight="1"/>
    <row r="1502" ht="21" customHeight="1"/>
    <row r="1503" ht="21" customHeight="1"/>
    <row r="1504" ht="21" customHeight="1"/>
    <row r="1505" ht="21" customHeight="1"/>
    <row r="1506" ht="21" customHeight="1"/>
    <row r="1507" ht="21" customHeight="1"/>
    <row r="1508" ht="21" customHeight="1"/>
    <row r="1509" ht="21" customHeight="1"/>
    <row r="1510" ht="21" customHeight="1"/>
    <row r="1511" ht="21" customHeight="1"/>
    <row r="1512" ht="21" customHeight="1"/>
    <row r="1513" ht="21" customHeight="1"/>
    <row r="1514" ht="21" customHeight="1"/>
    <row r="1515" ht="21" customHeight="1"/>
    <row r="1516" ht="21" customHeight="1"/>
    <row r="1517" ht="21" customHeight="1"/>
    <row r="1518" ht="21" customHeight="1"/>
    <row r="1519" ht="21" customHeight="1"/>
    <row r="1520" ht="21" customHeight="1"/>
    <row r="1521" ht="21" customHeight="1"/>
    <row r="1522" ht="21" customHeight="1"/>
    <row r="1523" ht="21" customHeight="1"/>
    <row r="1524" ht="21" customHeight="1"/>
    <row r="1525" ht="21" customHeight="1"/>
    <row r="1526" ht="21" customHeight="1"/>
    <row r="1527" ht="21" customHeight="1"/>
    <row r="1528" ht="21" customHeight="1"/>
    <row r="1529" ht="21" customHeight="1"/>
    <row r="1530" ht="21" customHeight="1"/>
    <row r="1531" ht="21" customHeight="1"/>
    <row r="1532" ht="21" customHeight="1"/>
    <row r="1533" ht="21" customHeight="1"/>
    <row r="1534" ht="21" customHeight="1"/>
    <row r="1535" ht="21" customHeight="1"/>
    <row r="1536" ht="21" customHeight="1"/>
    <row r="1537" ht="21" customHeight="1"/>
    <row r="1538" ht="21" customHeight="1"/>
    <row r="1539" ht="21" customHeight="1"/>
    <row r="1540" ht="21" customHeight="1"/>
    <row r="1541" ht="21" customHeight="1"/>
    <row r="1542" ht="21" customHeight="1"/>
    <row r="1543" ht="21" customHeight="1"/>
    <row r="1544" ht="21" customHeight="1"/>
    <row r="1545" ht="21" customHeight="1"/>
    <row r="1546" ht="21" customHeight="1"/>
    <row r="1547" ht="21" customHeight="1"/>
    <row r="1548" ht="21" customHeight="1"/>
    <row r="1549" ht="21" customHeight="1"/>
    <row r="1550" ht="21" customHeight="1"/>
    <row r="1551" ht="21" customHeight="1"/>
    <row r="1552" ht="21" customHeight="1"/>
    <row r="1553" ht="21" customHeight="1"/>
    <row r="1554" ht="21" customHeight="1"/>
    <row r="1555" ht="21" customHeight="1"/>
    <row r="1556" ht="21" customHeight="1"/>
    <row r="1557" ht="21" customHeight="1"/>
    <row r="1558" ht="21" customHeight="1"/>
    <row r="1559" ht="21" customHeight="1"/>
    <row r="1560" ht="21" customHeight="1"/>
    <row r="1561" ht="21" customHeight="1"/>
    <row r="1562" ht="21" customHeight="1"/>
    <row r="1563" ht="21" customHeight="1"/>
    <row r="1564" ht="21" customHeight="1"/>
    <row r="1565" ht="21" customHeight="1"/>
    <row r="1566" ht="21" customHeight="1"/>
    <row r="1567" ht="21" customHeight="1"/>
    <row r="1568" ht="21" customHeight="1"/>
    <row r="1569" ht="21" customHeight="1"/>
    <row r="1570" ht="21" customHeight="1"/>
    <row r="1571" ht="21" customHeight="1"/>
    <row r="1572" ht="21" customHeight="1"/>
    <row r="1573" ht="21" customHeight="1"/>
    <row r="1574" ht="21" customHeight="1"/>
    <row r="1575" ht="21" customHeight="1"/>
    <row r="1576" ht="21" customHeight="1"/>
    <row r="1577" ht="21" customHeight="1"/>
    <row r="1578" ht="21" customHeight="1"/>
    <row r="1579" ht="21" customHeight="1"/>
    <row r="1580" ht="21" customHeight="1"/>
    <row r="1581" ht="21" customHeight="1"/>
    <row r="1582" ht="21" customHeight="1"/>
    <row r="1583" ht="21" customHeight="1"/>
    <row r="1584" ht="21" customHeight="1"/>
    <row r="1585" ht="21" customHeight="1"/>
    <row r="1586" ht="21" customHeight="1"/>
    <row r="1587" ht="21" customHeight="1"/>
    <row r="1588" ht="21" customHeight="1"/>
    <row r="1589" ht="21" customHeight="1"/>
    <row r="1590" ht="21" customHeight="1"/>
    <row r="1591" ht="21" customHeight="1"/>
    <row r="1592" ht="21" customHeight="1"/>
    <row r="1593" ht="21" customHeight="1"/>
    <row r="1594" ht="21" customHeight="1"/>
    <row r="1595" ht="21" customHeight="1"/>
    <row r="1596" ht="21" customHeight="1"/>
    <row r="1597" ht="21" customHeight="1"/>
    <row r="1598" ht="21" customHeight="1"/>
    <row r="1599" ht="21" customHeight="1"/>
    <row r="1600" ht="21" customHeight="1"/>
    <row r="1601" ht="21" customHeight="1"/>
    <row r="1602" ht="21" customHeight="1"/>
    <row r="1603" ht="21" customHeight="1"/>
    <row r="1604" ht="21" customHeight="1"/>
    <row r="1605" ht="21" customHeight="1"/>
    <row r="1606" ht="21" customHeight="1"/>
    <row r="1607" ht="21" customHeight="1"/>
    <row r="1608" ht="21" customHeight="1"/>
    <row r="1609" ht="21" customHeight="1"/>
    <row r="1610" ht="21" customHeight="1"/>
    <row r="1611" ht="21" customHeight="1"/>
    <row r="1612" ht="21" customHeight="1"/>
    <row r="1613" ht="21" customHeight="1"/>
    <row r="1614" ht="21" customHeight="1"/>
    <row r="1615" ht="21" customHeight="1"/>
    <row r="1616" ht="21" customHeight="1"/>
    <row r="1617" ht="21" customHeight="1"/>
    <row r="1618" ht="21" customHeight="1"/>
    <row r="1619" ht="21" customHeight="1"/>
    <row r="1620" ht="21" customHeight="1"/>
    <row r="1621" ht="21" customHeight="1"/>
    <row r="1622" ht="21" customHeight="1"/>
    <row r="1623" ht="21" customHeight="1"/>
    <row r="1624" ht="21" customHeight="1"/>
    <row r="1625" ht="21" customHeight="1"/>
    <row r="1626" ht="21" customHeight="1"/>
    <row r="1627" ht="21" customHeight="1"/>
    <row r="1628" ht="21" customHeight="1"/>
    <row r="1629" ht="21" customHeight="1"/>
    <row r="1630" ht="21" customHeight="1"/>
    <row r="1631" ht="21" customHeight="1"/>
    <row r="1632" ht="21" customHeight="1"/>
    <row r="1633" ht="21" customHeight="1"/>
    <row r="1634" ht="21" customHeight="1"/>
    <row r="1635" ht="21" customHeight="1"/>
    <row r="1636" ht="21" customHeight="1"/>
    <row r="1637" ht="21" customHeight="1"/>
    <row r="1638" ht="21" customHeight="1"/>
    <row r="1639" ht="21" customHeight="1"/>
    <row r="1640" ht="21" customHeight="1"/>
    <row r="1641" ht="21" customHeight="1"/>
    <row r="1642" ht="21" customHeight="1"/>
    <row r="1643" ht="21" customHeight="1"/>
    <row r="1644" ht="21" customHeight="1"/>
    <row r="1645" ht="21" customHeight="1"/>
    <row r="1646" ht="21" customHeight="1"/>
    <row r="1647" ht="21" customHeight="1"/>
    <row r="1648" ht="21" customHeight="1"/>
    <row r="1649" ht="21" customHeight="1"/>
    <row r="1650" ht="21" customHeight="1"/>
    <row r="1651" ht="21" customHeight="1"/>
    <row r="1652" ht="21" customHeight="1"/>
    <row r="1653" ht="21" customHeight="1"/>
    <row r="1654" ht="21" customHeight="1"/>
    <row r="1655" ht="21" customHeight="1"/>
    <row r="1656" ht="21" customHeight="1"/>
    <row r="1657" ht="21" customHeight="1"/>
    <row r="1658" ht="21" customHeight="1"/>
    <row r="1659" ht="21" customHeight="1"/>
    <row r="1660" ht="21" customHeight="1"/>
    <row r="1661" ht="21" customHeight="1"/>
    <row r="1662" ht="21" customHeight="1"/>
    <row r="1663" ht="21" customHeight="1"/>
    <row r="1664" ht="21" customHeight="1"/>
  </sheetData>
  <mergeCells count="6">
    <mergeCell ref="I33:I34"/>
    <mergeCell ref="I35:I36"/>
    <mergeCell ref="A1:F1"/>
    <mergeCell ref="A2:F2"/>
    <mergeCell ref="A3:F3"/>
    <mergeCell ref="H33:H36"/>
  </mergeCells>
  <phoneticPr fontId="1" type="noConversion"/>
  <printOptions horizontalCentered="1"/>
  <pageMargins left="0.47244094488188981" right="0.47244094488188981" top="0.78740157480314965" bottom="0.70866141732283472" header="0.51181102362204722" footer="0.51181102362204722"/>
  <pageSetup paperSize="9" scale="85"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D14"/>
  <sheetViews>
    <sheetView workbookViewId="0">
      <selection activeCell="G22" sqref="G2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2319</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22477</v>
      </c>
      <c r="B7" s="511">
        <v>6117</v>
      </c>
      <c r="C7" s="647" t="s">
        <v>696</v>
      </c>
      <c r="D7" s="648">
        <v>6117</v>
      </c>
    </row>
    <row r="8" spans="1:4">
      <c r="A8" s="649">
        <v>22477</v>
      </c>
      <c r="B8" s="513">
        <v>6117</v>
      </c>
      <c r="C8" s="650" t="s">
        <v>697</v>
      </c>
      <c r="D8" s="651">
        <v>6117</v>
      </c>
    </row>
    <row r="9" spans="1:4">
      <c r="A9" s="652">
        <v>5159</v>
      </c>
      <c r="B9" s="515">
        <v>6117</v>
      </c>
      <c r="C9" s="639" t="s">
        <v>254</v>
      </c>
      <c r="D9" s="547">
        <v>6117</v>
      </c>
    </row>
    <row r="10" spans="1:4">
      <c r="A10" s="652">
        <v>7</v>
      </c>
      <c r="B10" s="515">
        <v>0</v>
      </c>
      <c r="C10" s="639" t="s">
        <v>258</v>
      </c>
      <c r="D10" s="547">
        <v>0</v>
      </c>
    </row>
    <row r="11" spans="1:4">
      <c r="A11" s="652">
        <v>3998</v>
      </c>
      <c r="B11" s="515">
        <v>4322</v>
      </c>
      <c r="C11" s="639" t="s">
        <v>289</v>
      </c>
      <c r="D11" s="547">
        <v>4322</v>
      </c>
    </row>
    <row r="12" spans="1:4">
      <c r="A12" s="652">
        <v>1155</v>
      </c>
      <c r="B12" s="515">
        <v>1795</v>
      </c>
      <c r="C12" s="639" t="s">
        <v>261</v>
      </c>
      <c r="D12" s="547">
        <v>1795</v>
      </c>
    </row>
    <row r="13" spans="1:4">
      <c r="A13" s="652">
        <v>17317</v>
      </c>
      <c r="B13" s="515">
        <v>0</v>
      </c>
      <c r="C13" s="639" t="s">
        <v>698</v>
      </c>
      <c r="D13" s="547">
        <v>0</v>
      </c>
    </row>
    <row r="14" spans="1:4" ht="17.25" thickBot="1">
      <c r="A14" s="653">
        <v>17317</v>
      </c>
      <c r="B14" s="549">
        <v>0</v>
      </c>
      <c r="C14" s="641" t="s">
        <v>699</v>
      </c>
      <c r="D14" s="550">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0"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B11"/>
  <sheetViews>
    <sheetView workbookViewId="0">
      <selection activeCell="C17" sqref="C17"/>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2329</v>
      </c>
      <c r="B3" s="915"/>
    </row>
    <row r="4" spans="1:2" ht="17.25" thickBot="1">
      <c r="A4" s="910" t="s">
        <v>1416</v>
      </c>
      <c r="B4" s="910"/>
    </row>
    <row r="5" spans="1:2" ht="17.25" thickBot="1">
      <c r="A5" s="920" t="s">
        <v>1639</v>
      </c>
      <c r="B5" s="921"/>
    </row>
    <row r="6" spans="1:2" ht="17.25" customHeight="1">
      <c r="A6" s="922" t="s">
        <v>701</v>
      </c>
      <c r="B6" s="923"/>
    </row>
    <row r="7" spans="1:2">
      <c r="A7" s="918" t="s">
        <v>961</v>
      </c>
      <c r="B7" s="919"/>
    </row>
    <row r="8" spans="1:2">
      <c r="A8" s="918" t="s">
        <v>962</v>
      </c>
      <c r="B8" s="919"/>
    </row>
    <row r="9" spans="1:2">
      <c r="A9" s="654"/>
      <c r="B9" s="359" t="s">
        <v>963</v>
      </c>
    </row>
    <row r="10" spans="1:2">
      <c r="A10" s="918" t="s">
        <v>964</v>
      </c>
      <c r="B10" s="919"/>
    </row>
    <row r="11" spans="1:2" ht="17.25" thickBot="1">
      <c r="A11" s="655"/>
      <c r="B11" s="656" t="s">
        <v>965</v>
      </c>
    </row>
  </sheetData>
  <mergeCells count="9">
    <mergeCell ref="A6:B6"/>
    <mergeCell ref="A7:B7"/>
    <mergeCell ref="A8:B8"/>
    <mergeCell ref="A10:B10"/>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7"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47"/>
  <sheetViews>
    <sheetView topLeftCell="A100" workbookViewId="0">
      <selection activeCell="G23" sqref="G23"/>
    </sheetView>
  </sheetViews>
  <sheetFormatPr defaultRowHeight="16.5"/>
  <cols>
    <col min="1" max="2" width="15.625" style="2" customWidth="1"/>
    <col min="3" max="3" width="38.625" style="2" customWidth="1"/>
    <col min="4" max="4" width="16.875" style="2" customWidth="1"/>
    <col min="5" max="256" width="9" style="2"/>
    <col min="257" max="258" width="15.625" style="2" customWidth="1"/>
    <col min="259" max="259" width="38.625" style="2" customWidth="1"/>
    <col min="260" max="260" width="16.875" style="2" customWidth="1"/>
    <col min="261" max="512" width="9" style="2"/>
    <col min="513" max="514" width="15.625" style="2" customWidth="1"/>
    <col min="515" max="515" width="38.625" style="2" customWidth="1"/>
    <col min="516" max="516" width="16.875" style="2" customWidth="1"/>
    <col min="517" max="768" width="9" style="2"/>
    <col min="769" max="770" width="15.625" style="2" customWidth="1"/>
    <col min="771" max="771" width="38.625" style="2" customWidth="1"/>
    <col min="772" max="772" width="16.875" style="2" customWidth="1"/>
    <col min="773" max="1024" width="9" style="2"/>
    <col min="1025" max="1026" width="15.625" style="2" customWidth="1"/>
    <col min="1027" max="1027" width="38.625" style="2" customWidth="1"/>
    <col min="1028" max="1028" width="16.875" style="2" customWidth="1"/>
    <col min="1029" max="1280" width="9" style="2"/>
    <col min="1281" max="1282" width="15.625" style="2" customWidth="1"/>
    <col min="1283" max="1283" width="38.625" style="2" customWidth="1"/>
    <col min="1284" max="1284" width="16.875" style="2" customWidth="1"/>
    <col min="1285" max="1536" width="9" style="2"/>
    <col min="1537" max="1538" width="15.625" style="2" customWidth="1"/>
    <col min="1539" max="1539" width="38.625" style="2" customWidth="1"/>
    <col min="1540" max="1540" width="16.875" style="2" customWidth="1"/>
    <col min="1541" max="1792" width="9" style="2"/>
    <col min="1793" max="1794" width="15.625" style="2" customWidth="1"/>
    <col min="1795" max="1795" width="38.625" style="2" customWidth="1"/>
    <col min="1796" max="1796" width="16.875" style="2" customWidth="1"/>
    <col min="1797" max="2048" width="9" style="2"/>
    <col min="2049" max="2050" width="15.625" style="2" customWidth="1"/>
    <col min="2051" max="2051" width="38.625" style="2" customWidth="1"/>
    <col min="2052" max="2052" width="16.875" style="2" customWidth="1"/>
    <col min="2053" max="2304" width="9" style="2"/>
    <col min="2305" max="2306" width="15.625" style="2" customWidth="1"/>
    <col min="2307" max="2307" width="38.625" style="2" customWidth="1"/>
    <col min="2308" max="2308" width="16.875" style="2" customWidth="1"/>
    <col min="2309" max="2560" width="9" style="2"/>
    <col min="2561" max="2562" width="15.625" style="2" customWidth="1"/>
    <col min="2563" max="2563" width="38.625" style="2" customWidth="1"/>
    <col min="2564" max="2564" width="16.875" style="2" customWidth="1"/>
    <col min="2565" max="2816" width="9" style="2"/>
    <col min="2817" max="2818" width="15.625" style="2" customWidth="1"/>
    <col min="2819" max="2819" width="38.625" style="2" customWidth="1"/>
    <col min="2820" max="2820" width="16.875" style="2" customWidth="1"/>
    <col min="2821" max="3072" width="9" style="2"/>
    <col min="3073" max="3074" width="15.625" style="2" customWidth="1"/>
    <col min="3075" max="3075" width="38.625" style="2" customWidth="1"/>
    <col min="3076" max="3076" width="16.875" style="2" customWidth="1"/>
    <col min="3077" max="3328" width="9" style="2"/>
    <col min="3329" max="3330" width="15.625" style="2" customWidth="1"/>
    <col min="3331" max="3331" width="38.625" style="2" customWidth="1"/>
    <col min="3332" max="3332" width="16.875" style="2" customWidth="1"/>
    <col min="3333" max="3584" width="9" style="2"/>
    <col min="3585" max="3586" width="15.625" style="2" customWidth="1"/>
    <col min="3587" max="3587" width="38.625" style="2" customWidth="1"/>
    <col min="3588" max="3588" width="16.875" style="2" customWidth="1"/>
    <col min="3589" max="3840" width="9" style="2"/>
    <col min="3841" max="3842" width="15.625" style="2" customWidth="1"/>
    <col min="3843" max="3843" width="38.625" style="2" customWidth="1"/>
    <col min="3844" max="3844" width="16.875" style="2" customWidth="1"/>
    <col min="3845" max="4096" width="9" style="2"/>
    <col min="4097" max="4098" width="15.625" style="2" customWidth="1"/>
    <col min="4099" max="4099" width="38.625" style="2" customWidth="1"/>
    <col min="4100" max="4100" width="16.875" style="2" customWidth="1"/>
    <col min="4101" max="4352" width="9" style="2"/>
    <col min="4353" max="4354" width="15.625" style="2" customWidth="1"/>
    <col min="4355" max="4355" width="38.625" style="2" customWidth="1"/>
    <col min="4356" max="4356" width="16.875" style="2" customWidth="1"/>
    <col min="4357" max="4608" width="9" style="2"/>
    <col min="4609" max="4610" width="15.625" style="2" customWidth="1"/>
    <col min="4611" max="4611" width="38.625" style="2" customWidth="1"/>
    <col min="4612" max="4612" width="16.875" style="2" customWidth="1"/>
    <col min="4613" max="4864" width="9" style="2"/>
    <col min="4865" max="4866" width="15.625" style="2" customWidth="1"/>
    <col min="4867" max="4867" width="38.625" style="2" customWidth="1"/>
    <col min="4868" max="4868" width="16.875" style="2" customWidth="1"/>
    <col min="4869" max="5120" width="9" style="2"/>
    <col min="5121" max="5122" width="15.625" style="2" customWidth="1"/>
    <col min="5123" max="5123" width="38.625" style="2" customWidth="1"/>
    <col min="5124" max="5124" width="16.875" style="2" customWidth="1"/>
    <col min="5125" max="5376" width="9" style="2"/>
    <col min="5377" max="5378" width="15.625" style="2" customWidth="1"/>
    <col min="5379" max="5379" width="38.625" style="2" customWidth="1"/>
    <col min="5380" max="5380" width="16.875" style="2" customWidth="1"/>
    <col min="5381" max="5632" width="9" style="2"/>
    <col min="5633" max="5634" width="15.625" style="2" customWidth="1"/>
    <col min="5635" max="5635" width="38.625" style="2" customWidth="1"/>
    <col min="5636" max="5636" width="16.875" style="2" customWidth="1"/>
    <col min="5637" max="5888" width="9" style="2"/>
    <col min="5889" max="5890" width="15.625" style="2" customWidth="1"/>
    <col min="5891" max="5891" width="38.625" style="2" customWidth="1"/>
    <col min="5892" max="5892" width="16.875" style="2" customWidth="1"/>
    <col min="5893" max="6144" width="9" style="2"/>
    <col min="6145" max="6146" width="15.625" style="2" customWidth="1"/>
    <col min="6147" max="6147" width="38.625" style="2" customWidth="1"/>
    <col min="6148" max="6148" width="16.875" style="2" customWidth="1"/>
    <col min="6149" max="6400" width="9" style="2"/>
    <col min="6401" max="6402" width="15.625" style="2" customWidth="1"/>
    <col min="6403" max="6403" width="38.625" style="2" customWidth="1"/>
    <col min="6404" max="6404" width="16.875" style="2" customWidth="1"/>
    <col min="6405" max="6656" width="9" style="2"/>
    <col min="6657" max="6658" width="15.625" style="2" customWidth="1"/>
    <col min="6659" max="6659" width="38.625" style="2" customWidth="1"/>
    <col min="6660" max="6660" width="16.875" style="2" customWidth="1"/>
    <col min="6661" max="6912" width="9" style="2"/>
    <col min="6913" max="6914" width="15.625" style="2" customWidth="1"/>
    <col min="6915" max="6915" width="38.625" style="2" customWidth="1"/>
    <col min="6916" max="6916" width="16.875" style="2" customWidth="1"/>
    <col min="6917" max="7168" width="9" style="2"/>
    <col min="7169" max="7170" width="15.625" style="2" customWidth="1"/>
    <col min="7171" max="7171" width="38.625" style="2" customWidth="1"/>
    <col min="7172" max="7172" width="16.875" style="2" customWidth="1"/>
    <col min="7173" max="7424" width="9" style="2"/>
    <col min="7425" max="7426" width="15.625" style="2" customWidth="1"/>
    <col min="7427" max="7427" width="38.625" style="2" customWidth="1"/>
    <col min="7428" max="7428" width="16.875" style="2" customWidth="1"/>
    <col min="7429" max="7680" width="9" style="2"/>
    <col min="7681" max="7682" width="15.625" style="2" customWidth="1"/>
    <col min="7683" max="7683" width="38.625" style="2" customWidth="1"/>
    <col min="7684" max="7684" width="16.875" style="2" customWidth="1"/>
    <col min="7685" max="7936" width="9" style="2"/>
    <col min="7937" max="7938" width="15.625" style="2" customWidth="1"/>
    <col min="7939" max="7939" width="38.625" style="2" customWidth="1"/>
    <col min="7940" max="7940" width="16.875" style="2" customWidth="1"/>
    <col min="7941" max="8192" width="9" style="2"/>
    <col min="8193" max="8194" width="15.625" style="2" customWidth="1"/>
    <col min="8195" max="8195" width="38.625" style="2" customWidth="1"/>
    <col min="8196" max="8196" width="16.875" style="2" customWidth="1"/>
    <col min="8197" max="8448" width="9" style="2"/>
    <col min="8449" max="8450" width="15.625" style="2" customWidth="1"/>
    <col min="8451" max="8451" width="38.625" style="2" customWidth="1"/>
    <col min="8452" max="8452" width="16.875" style="2" customWidth="1"/>
    <col min="8453" max="8704" width="9" style="2"/>
    <col min="8705" max="8706" width="15.625" style="2" customWidth="1"/>
    <col min="8707" max="8707" width="38.625" style="2" customWidth="1"/>
    <col min="8708" max="8708" width="16.875" style="2" customWidth="1"/>
    <col min="8709" max="8960" width="9" style="2"/>
    <col min="8961" max="8962" width="15.625" style="2" customWidth="1"/>
    <col min="8963" max="8963" width="38.625" style="2" customWidth="1"/>
    <col min="8964" max="8964" width="16.875" style="2" customWidth="1"/>
    <col min="8965" max="9216" width="9" style="2"/>
    <col min="9217" max="9218" width="15.625" style="2" customWidth="1"/>
    <col min="9219" max="9219" width="38.625" style="2" customWidth="1"/>
    <col min="9220" max="9220" width="16.875" style="2" customWidth="1"/>
    <col min="9221" max="9472" width="9" style="2"/>
    <col min="9473" max="9474" width="15.625" style="2" customWidth="1"/>
    <col min="9475" max="9475" width="38.625" style="2" customWidth="1"/>
    <col min="9476" max="9476" width="16.875" style="2" customWidth="1"/>
    <col min="9477" max="9728" width="9" style="2"/>
    <col min="9729" max="9730" width="15.625" style="2" customWidth="1"/>
    <col min="9731" max="9731" width="38.625" style="2" customWidth="1"/>
    <col min="9732" max="9732" width="16.875" style="2" customWidth="1"/>
    <col min="9733" max="9984" width="9" style="2"/>
    <col min="9985" max="9986" width="15.625" style="2" customWidth="1"/>
    <col min="9987" max="9987" width="38.625" style="2" customWidth="1"/>
    <col min="9988" max="9988" width="16.875" style="2" customWidth="1"/>
    <col min="9989" max="10240" width="9" style="2"/>
    <col min="10241" max="10242" width="15.625" style="2" customWidth="1"/>
    <col min="10243" max="10243" width="38.625" style="2" customWidth="1"/>
    <col min="10244" max="10244" width="16.875" style="2" customWidth="1"/>
    <col min="10245" max="10496" width="9" style="2"/>
    <col min="10497" max="10498" width="15.625" style="2" customWidth="1"/>
    <col min="10499" max="10499" width="38.625" style="2" customWidth="1"/>
    <col min="10500" max="10500" width="16.875" style="2" customWidth="1"/>
    <col min="10501" max="10752" width="9" style="2"/>
    <col min="10753" max="10754" width="15.625" style="2" customWidth="1"/>
    <col min="10755" max="10755" width="38.625" style="2" customWidth="1"/>
    <col min="10756" max="10756" width="16.875" style="2" customWidth="1"/>
    <col min="10757" max="11008" width="9" style="2"/>
    <col min="11009" max="11010" width="15.625" style="2" customWidth="1"/>
    <col min="11011" max="11011" width="38.625" style="2" customWidth="1"/>
    <col min="11012" max="11012" width="16.875" style="2" customWidth="1"/>
    <col min="11013" max="11264" width="9" style="2"/>
    <col min="11265" max="11266" width="15.625" style="2" customWidth="1"/>
    <col min="11267" max="11267" width="38.625" style="2" customWidth="1"/>
    <col min="11268" max="11268" width="16.875" style="2" customWidth="1"/>
    <col min="11269" max="11520" width="9" style="2"/>
    <col min="11521" max="11522" width="15.625" style="2" customWidth="1"/>
    <col min="11523" max="11523" width="38.625" style="2" customWidth="1"/>
    <col min="11524" max="11524" width="16.875" style="2" customWidth="1"/>
    <col min="11525" max="11776" width="9" style="2"/>
    <col min="11777" max="11778" width="15.625" style="2" customWidth="1"/>
    <col min="11779" max="11779" width="38.625" style="2" customWidth="1"/>
    <col min="11780" max="11780" width="16.875" style="2" customWidth="1"/>
    <col min="11781" max="12032" width="9" style="2"/>
    <col min="12033" max="12034" width="15.625" style="2" customWidth="1"/>
    <col min="12035" max="12035" width="38.625" style="2" customWidth="1"/>
    <col min="12036" max="12036" width="16.875" style="2" customWidth="1"/>
    <col min="12037" max="12288" width="9" style="2"/>
    <col min="12289" max="12290" width="15.625" style="2" customWidth="1"/>
    <col min="12291" max="12291" width="38.625" style="2" customWidth="1"/>
    <col min="12292" max="12292" width="16.875" style="2" customWidth="1"/>
    <col min="12293" max="12544" width="9" style="2"/>
    <col min="12545" max="12546" width="15.625" style="2" customWidth="1"/>
    <col min="12547" max="12547" width="38.625" style="2" customWidth="1"/>
    <col min="12548" max="12548" width="16.875" style="2" customWidth="1"/>
    <col min="12549" max="12800" width="9" style="2"/>
    <col min="12801" max="12802" width="15.625" style="2" customWidth="1"/>
    <col min="12803" max="12803" width="38.625" style="2" customWidth="1"/>
    <col min="12804" max="12804" width="16.875" style="2" customWidth="1"/>
    <col min="12805" max="13056" width="9" style="2"/>
    <col min="13057" max="13058" width="15.625" style="2" customWidth="1"/>
    <col min="13059" max="13059" width="38.625" style="2" customWidth="1"/>
    <col min="13060" max="13060" width="16.875" style="2" customWidth="1"/>
    <col min="13061" max="13312" width="9" style="2"/>
    <col min="13313" max="13314" width="15.625" style="2" customWidth="1"/>
    <col min="13315" max="13315" width="38.625" style="2" customWidth="1"/>
    <col min="13316" max="13316" width="16.875" style="2" customWidth="1"/>
    <col min="13317" max="13568" width="9" style="2"/>
    <col min="13569" max="13570" width="15.625" style="2" customWidth="1"/>
    <col min="13571" max="13571" width="38.625" style="2" customWidth="1"/>
    <col min="13572" max="13572" width="16.875" style="2" customWidth="1"/>
    <col min="13573" max="13824" width="9" style="2"/>
    <col min="13825" max="13826" width="15.625" style="2" customWidth="1"/>
    <col min="13827" max="13827" width="38.625" style="2" customWidth="1"/>
    <col min="13828" max="13828" width="16.875" style="2" customWidth="1"/>
    <col min="13829" max="14080" width="9" style="2"/>
    <col min="14081" max="14082" width="15.625" style="2" customWidth="1"/>
    <col min="14083" max="14083" width="38.625" style="2" customWidth="1"/>
    <col min="14084" max="14084" width="16.875" style="2" customWidth="1"/>
    <col min="14085" max="14336" width="9" style="2"/>
    <col min="14337" max="14338" width="15.625" style="2" customWidth="1"/>
    <col min="14339" max="14339" width="38.625" style="2" customWidth="1"/>
    <col min="14340" max="14340" width="16.875" style="2" customWidth="1"/>
    <col min="14341" max="14592" width="9" style="2"/>
    <col min="14593" max="14594" width="15.625" style="2" customWidth="1"/>
    <col min="14595" max="14595" width="38.625" style="2" customWidth="1"/>
    <col min="14596" max="14596" width="16.875" style="2" customWidth="1"/>
    <col min="14597" max="14848" width="9" style="2"/>
    <col min="14849" max="14850" width="15.625" style="2" customWidth="1"/>
    <col min="14851" max="14851" width="38.625" style="2" customWidth="1"/>
    <col min="14852" max="14852" width="16.875" style="2" customWidth="1"/>
    <col min="14853" max="15104" width="9" style="2"/>
    <col min="15105" max="15106" width="15.625" style="2" customWidth="1"/>
    <col min="15107" max="15107" width="38.625" style="2" customWidth="1"/>
    <col min="15108" max="15108" width="16.875" style="2" customWidth="1"/>
    <col min="15109" max="15360" width="9" style="2"/>
    <col min="15361" max="15362" width="15.625" style="2" customWidth="1"/>
    <col min="15363" max="15363" width="38.625" style="2" customWidth="1"/>
    <col min="15364" max="15364" width="16.875" style="2" customWidth="1"/>
    <col min="15365" max="15616" width="9" style="2"/>
    <col min="15617" max="15618" width="15.625" style="2" customWidth="1"/>
    <col min="15619" max="15619" width="38.625" style="2" customWidth="1"/>
    <col min="15620" max="15620" width="16.875" style="2" customWidth="1"/>
    <col min="15621" max="15872" width="9" style="2"/>
    <col min="15873" max="15874" width="15.625" style="2" customWidth="1"/>
    <col min="15875" max="15875" width="38.625" style="2" customWidth="1"/>
    <col min="15876" max="15876" width="16.875" style="2" customWidth="1"/>
    <col min="15877" max="16128" width="9" style="2"/>
    <col min="16129" max="16130" width="15.625" style="2" customWidth="1"/>
    <col min="16131" max="16131" width="38.625" style="2" customWidth="1"/>
    <col min="16132" max="16132" width="16.875" style="2" customWidth="1"/>
    <col min="16133" max="16384" width="9" style="2"/>
  </cols>
  <sheetData>
    <row r="1" spans="1:4" ht="21">
      <c r="A1" s="4"/>
      <c r="B1" s="954" t="s">
        <v>3731</v>
      </c>
      <c r="C1" s="954"/>
      <c r="D1" s="11"/>
    </row>
    <row r="2" spans="1:4" ht="21">
      <c r="A2" s="4"/>
      <c r="B2" s="954" t="s">
        <v>3732</v>
      </c>
      <c r="C2" s="954"/>
      <c r="D2" s="11"/>
    </row>
    <row r="3" spans="1:4" ht="21">
      <c r="A3" s="4"/>
      <c r="B3" s="955" t="s">
        <v>3733</v>
      </c>
      <c r="C3" s="955"/>
      <c r="D3" s="794"/>
    </row>
    <row r="4" spans="1:4" ht="17.25" thickBot="1">
      <c r="A4" s="10"/>
      <c r="B4" s="956" t="s">
        <v>1416</v>
      </c>
      <c r="C4" s="956"/>
      <c r="D4" s="20" t="s">
        <v>1417</v>
      </c>
    </row>
    <row r="5" spans="1:4">
      <c r="A5" s="948" t="s">
        <v>3734</v>
      </c>
      <c r="B5" s="950" t="s">
        <v>3735</v>
      </c>
      <c r="C5" s="950" t="s">
        <v>3736</v>
      </c>
      <c r="D5" s="952" t="s">
        <v>3737</v>
      </c>
    </row>
    <row r="6" spans="1:4" ht="17.25" thickBot="1">
      <c r="A6" s="949"/>
      <c r="B6" s="951"/>
      <c r="C6" s="951"/>
      <c r="D6" s="953"/>
    </row>
    <row r="7" spans="1:4">
      <c r="A7" s="38">
        <v>0</v>
      </c>
      <c r="B7" s="23">
        <v>0</v>
      </c>
      <c r="C7" s="39" t="s">
        <v>987</v>
      </c>
      <c r="D7" s="40">
        <v>0</v>
      </c>
    </row>
    <row r="8" spans="1:4">
      <c r="A8" s="41">
        <v>594836</v>
      </c>
      <c r="B8" s="27">
        <v>767829</v>
      </c>
      <c r="C8" s="42" t="s">
        <v>249</v>
      </c>
      <c r="D8" s="43">
        <v>811087</v>
      </c>
    </row>
    <row r="9" spans="1:4">
      <c r="A9" s="41">
        <v>346931</v>
      </c>
      <c r="B9" s="27">
        <v>395058</v>
      </c>
      <c r="C9" s="42" t="s">
        <v>250</v>
      </c>
      <c r="D9" s="43">
        <v>395005</v>
      </c>
    </row>
    <row r="10" spans="1:4">
      <c r="A10" s="44">
        <v>346931</v>
      </c>
      <c r="B10" s="31">
        <v>395058</v>
      </c>
      <c r="C10" s="30" t="s">
        <v>1005</v>
      </c>
      <c r="D10" s="45">
        <v>395005</v>
      </c>
    </row>
    <row r="11" spans="1:4">
      <c r="A11" s="44">
        <v>139774</v>
      </c>
      <c r="B11" s="31">
        <v>164977</v>
      </c>
      <c r="C11" s="30" t="s">
        <v>254</v>
      </c>
      <c r="D11" s="45">
        <v>188997</v>
      </c>
    </row>
    <row r="12" spans="1:4">
      <c r="A12" s="44">
        <v>34891</v>
      </c>
      <c r="B12" s="31">
        <v>40293</v>
      </c>
      <c r="C12" s="30" t="s">
        <v>255</v>
      </c>
      <c r="D12" s="45">
        <v>46188</v>
      </c>
    </row>
    <row r="13" spans="1:4">
      <c r="A13" s="44">
        <v>61</v>
      </c>
      <c r="B13" s="31">
        <v>78</v>
      </c>
      <c r="C13" s="30" t="s">
        <v>256</v>
      </c>
      <c r="D13" s="45">
        <v>78</v>
      </c>
    </row>
    <row r="14" spans="1:4">
      <c r="A14" s="44">
        <v>0</v>
      </c>
      <c r="B14" s="31">
        <v>2</v>
      </c>
      <c r="C14" s="30" t="s">
        <v>257</v>
      </c>
      <c r="D14" s="45">
        <v>2</v>
      </c>
    </row>
    <row r="15" spans="1:4">
      <c r="A15" s="44">
        <v>5</v>
      </c>
      <c r="B15" s="31">
        <v>34</v>
      </c>
      <c r="C15" s="30" t="s">
        <v>258</v>
      </c>
      <c r="D15" s="45">
        <v>34</v>
      </c>
    </row>
    <row r="16" spans="1:4">
      <c r="A16" s="44">
        <v>96</v>
      </c>
      <c r="B16" s="31">
        <v>305</v>
      </c>
      <c r="C16" s="30" t="s">
        <v>259</v>
      </c>
      <c r="D16" s="45">
        <v>305</v>
      </c>
    </row>
    <row r="17" spans="1:4">
      <c r="A17" s="44">
        <v>2973</v>
      </c>
      <c r="B17" s="31">
        <v>3972</v>
      </c>
      <c r="C17" s="30" t="s">
        <v>260</v>
      </c>
      <c r="D17" s="45">
        <v>3972</v>
      </c>
    </row>
    <row r="18" spans="1:4">
      <c r="A18" s="44">
        <v>101658</v>
      </c>
      <c r="B18" s="31">
        <v>120203</v>
      </c>
      <c r="C18" s="30" t="s">
        <v>261</v>
      </c>
      <c r="D18" s="45">
        <v>138328</v>
      </c>
    </row>
    <row r="19" spans="1:4">
      <c r="A19" s="44">
        <v>89</v>
      </c>
      <c r="B19" s="31">
        <v>90</v>
      </c>
      <c r="C19" s="30" t="s">
        <v>262</v>
      </c>
      <c r="D19" s="45">
        <v>90</v>
      </c>
    </row>
    <row r="20" spans="1:4">
      <c r="A20" s="44">
        <v>0</v>
      </c>
      <c r="B20" s="31">
        <v>313</v>
      </c>
      <c r="C20" s="30" t="s">
        <v>263</v>
      </c>
      <c r="D20" s="45">
        <v>221</v>
      </c>
    </row>
    <row r="21" spans="1:4">
      <c r="A21" s="44">
        <v>0</v>
      </c>
      <c r="B21" s="31">
        <v>313</v>
      </c>
      <c r="C21" s="30" t="s">
        <v>265</v>
      </c>
      <c r="D21" s="45">
        <v>221</v>
      </c>
    </row>
    <row r="22" spans="1:4">
      <c r="A22" s="44">
        <v>0</v>
      </c>
      <c r="B22" s="31">
        <v>135</v>
      </c>
      <c r="C22" s="30" t="s">
        <v>267</v>
      </c>
      <c r="D22" s="45">
        <v>135</v>
      </c>
    </row>
    <row r="23" spans="1:4">
      <c r="A23" s="44">
        <v>0</v>
      </c>
      <c r="B23" s="31">
        <v>135</v>
      </c>
      <c r="C23" s="30" t="s">
        <v>270</v>
      </c>
      <c r="D23" s="45">
        <v>135</v>
      </c>
    </row>
    <row r="24" spans="1:4">
      <c r="A24" s="44">
        <v>206538</v>
      </c>
      <c r="B24" s="31">
        <v>203867</v>
      </c>
      <c r="C24" s="30" t="s">
        <v>271</v>
      </c>
      <c r="D24" s="45">
        <v>198652</v>
      </c>
    </row>
    <row r="25" spans="1:4">
      <c r="A25" s="44">
        <v>10364</v>
      </c>
      <c r="B25" s="31">
        <v>10536</v>
      </c>
      <c r="C25" s="30" t="s">
        <v>272</v>
      </c>
      <c r="D25" s="45">
        <v>10364</v>
      </c>
    </row>
    <row r="26" spans="1:4">
      <c r="A26" s="44">
        <v>25014</v>
      </c>
      <c r="B26" s="31">
        <v>25626</v>
      </c>
      <c r="C26" s="30" t="s">
        <v>273</v>
      </c>
      <c r="D26" s="45">
        <v>25014</v>
      </c>
    </row>
    <row r="27" spans="1:4">
      <c r="A27" s="44">
        <v>123937</v>
      </c>
      <c r="B27" s="31">
        <v>120105</v>
      </c>
      <c r="C27" s="30" t="s">
        <v>274</v>
      </c>
      <c r="D27" s="45">
        <v>117726</v>
      </c>
    </row>
    <row r="28" spans="1:4">
      <c r="A28" s="44">
        <v>27657</v>
      </c>
      <c r="B28" s="31">
        <v>28120</v>
      </c>
      <c r="C28" s="30" t="s">
        <v>275</v>
      </c>
      <c r="D28" s="45">
        <v>26640</v>
      </c>
    </row>
    <row r="29" spans="1:4">
      <c r="A29" s="44">
        <v>19566</v>
      </c>
      <c r="B29" s="31">
        <v>19480</v>
      </c>
      <c r="C29" s="30" t="s">
        <v>276</v>
      </c>
      <c r="D29" s="45">
        <v>18908</v>
      </c>
    </row>
    <row r="30" spans="1:4">
      <c r="A30" s="44">
        <v>619</v>
      </c>
      <c r="B30" s="31">
        <v>25766</v>
      </c>
      <c r="C30" s="30" t="s">
        <v>279</v>
      </c>
      <c r="D30" s="45">
        <v>7000</v>
      </c>
    </row>
    <row r="31" spans="1:4" ht="17.25" thickBot="1">
      <c r="A31" s="46">
        <v>619</v>
      </c>
      <c r="B31" s="35">
        <v>25766</v>
      </c>
      <c r="C31" s="34" t="s">
        <v>282</v>
      </c>
      <c r="D31" s="47">
        <v>7000</v>
      </c>
    </row>
    <row r="32" spans="1:4" ht="21">
      <c r="A32" s="4"/>
      <c r="B32" s="954" t="s">
        <v>3731</v>
      </c>
      <c r="C32" s="954"/>
      <c r="D32" s="11"/>
    </row>
    <row r="33" spans="1:4" ht="21">
      <c r="A33" s="4"/>
      <c r="B33" s="954" t="s">
        <v>3732</v>
      </c>
      <c r="C33" s="954"/>
      <c r="D33" s="11"/>
    </row>
    <row r="34" spans="1:4" ht="21">
      <c r="A34" s="4"/>
      <c r="B34" s="955" t="s">
        <v>3733</v>
      </c>
      <c r="C34" s="955"/>
      <c r="D34" s="794"/>
    </row>
    <row r="35" spans="1:4" ht="17.25" thickBot="1">
      <c r="A35" s="10"/>
      <c r="B35" s="956" t="s">
        <v>3738</v>
      </c>
      <c r="C35" s="956"/>
      <c r="D35" s="20" t="s">
        <v>3739</v>
      </c>
    </row>
    <row r="36" spans="1:4">
      <c r="A36" s="948" t="s">
        <v>3734</v>
      </c>
      <c r="B36" s="950" t="s">
        <v>3735</v>
      </c>
      <c r="C36" s="950" t="s">
        <v>3736</v>
      </c>
      <c r="D36" s="952" t="s">
        <v>3737</v>
      </c>
    </row>
    <row r="37" spans="1:4" ht="17.25" thickBot="1">
      <c r="A37" s="949"/>
      <c r="B37" s="951"/>
      <c r="C37" s="951"/>
      <c r="D37" s="953"/>
    </row>
    <row r="38" spans="1:4">
      <c r="A38" s="38">
        <v>0</v>
      </c>
      <c r="B38" s="23">
        <v>0</v>
      </c>
      <c r="C38" s="39" t="s">
        <v>987</v>
      </c>
      <c r="D38" s="40">
        <v>0</v>
      </c>
    </row>
    <row r="39" spans="1:4">
      <c r="A39" s="41">
        <v>247905</v>
      </c>
      <c r="B39" s="27">
        <v>372771</v>
      </c>
      <c r="C39" s="42" t="s">
        <v>291</v>
      </c>
      <c r="D39" s="43">
        <v>416082</v>
      </c>
    </row>
    <row r="40" spans="1:4">
      <c r="A40" s="44">
        <v>84378</v>
      </c>
      <c r="B40" s="31">
        <v>94200</v>
      </c>
      <c r="C40" s="30" t="s">
        <v>716</v>
      </c>
      <c r="D40" s="45">
        <v>92413</v>
      </c>
    </row>
    <row r="41" spans="1:4">
      <c r="A41" s="44">
        <v>43985</v>
      </c>
      <c r="B41" s="31">
        <v>49404</v>
      </c>
      <c r="C41" s="30" t="s">
        <v>252</v>
      </c>
      <c r="D41" s="45">
        <v>48183</v>
      </c>
    </row>
    <row r="42" spans="1:4">
      <c r="A42" s="44">
        <v>26042</v>
      </c>
      <c r="B42" s="31">
        <v>28777</v>
      </c>
      <c r="C42" s="30" t="s">
        <v>293</v>
      </c>
      <c r="D42" s="45">
        <v>27924</v>
      </c>
    </row>
    <row r="43" spans="1:4">
      <c r="A43" s="44">
        <v>5210</v>
      </c>
      <c r="B43" s="31">
        <v>6135</v>
      </c>
      <c r="C43" s="30" t="s">
        <v>253</v>
      </c>
      <c r="D43" s="45">
        <v>5956</v>
      </c>
    </row>
    <row r="44" spans="1:4">
      <c r="A44" s="44">
        <v>6346</v>
      </c>
      <c r="B44" s="31">
        <v>6647</v>
      </c>
      <c r="C44" s="30" t="s">
        <v>286</v>
      </c>
      <c r="D44" s="45">
        <v>6481</v>
      </c>
    </row>
    <row r="45" spans="1:4">
      <c r="A45" s="44">
        <v>2700</v>
      </c>
      <c r="B45" s="31">
        <v>3421</v>
      </c>
      <c r="C45" s="30" t="s">
        <v>287</v>
      </c>
      <c r="D45" s="45">
        <v>3346</v>
      </c>
    </row>
    <row r="46" spans="1:4">
      <c r="A46" s="44">
        <v>3687</v>
      </c>
      <c r="B46" s="31">
        <v>4424</v>
      </c>
      <c r="C46" s="30" t="s">
        <v>288</v>
      </c>
      <c r="D46" s="45">
        <v>4476</v>
      </c>
    </row>
    <row r="47" spans="1:4">
      <c r="A47" s="44">
        <v>4150</v>
      </c>
      <c r="B47" s="31">
        <v>7337</v>
      </c>
      <c r="C47" s="30" t="s">
        <v>254</v>
      </c>
      <c r="D47" s="45">
        <v>6593</v>
      </c>
    </row>
    <row r="48" spans="1:4">
      <c r="A48" s="44">
        <v>1364</v>
      </c>
      <c r="B48" s="31">
        <v>2630</v>
      </c>
      <c r="C48" s="30" t="s">
        <v>255</v>
      </c>
      <c r="D48" s="45">
        <v>1874</v>
      </c>
    </row>
    <row r="49" spans="1:4">
      <c r="A49" s="44">
        <v>226</v>
      </c>
      <c r="B49" s="31">
        <v>600</v>
      </c>
      <c r="C49" s="30" t="s">
        <v>256</v>
      </c>
      <c r="D49" s="45">
        <v>600</v>
      </c>
    </row>
    <row r="50" spans="1:4">
      <c r="A50" s="44">
        <v>0</v>
      </c>
      <c r="B50" s="31">
        <v>3</v>
      </c>
      <c r="C50" s="30" t="s">
        <v>257</v>
      </c>
      <c r="D50" s="45">
        <v>3</v>
      </c>
    </row>
    <row r="51" spans="1:4">
      <c r="A51" s="44">
        <v>7</v>
      </c>
      <c r="B51" s="31">
        <v>54</v>
      </c>
      <c r="C51" s="30" t="s">
        <v>258</v>
      </c>
      <c r="D51" s="45">
        <v>98</v>
      </c>
    </row>
    <row r="52" spans="1:4">
      <c r="A52" s="44">
        <v>542</v>
      </c>
      <c r="B52" s="31">
        <v>1138</v>
      </c>
      <c r="C52" s="30" t="s">
        <v>259</v>
      </c>
      <c r="D52" s="45">
        <v>1153</v>
      </c>
    </row>
    <row r="53" spans="1:4">
      <c r="A53" s="44">
        <v>177</v>
      </c>
      <c r="B53" s="31">
        <v>216</v>
      </c>
      <c r="C53" s="30" t="s">
        <v>260</v>
      </c>
      <c r="D53" s="45">
        <v>216</v>
      </c>
    </row>
    <row r="54" spans="1:4">
      <c r="A54" s="44">
        <v>1696</v>
      </c>
      <c r="B54" s="31">
        <v>2328</v>
      </c>
      <c r="C54" s="30" t="s">
        <v>289</v>
      </c>
      <c r="D54" s="45">
        <v>2267</v>
      </c>
    </row>
    <row r="55" spans="1:4">
      <c r="A55" s="44">
        <v>138</v>
      </c>
      <c r="B55" s="31">
        <v>361</v>
      </c>
      <c r="C55" s="30" t="s">
        <v>261</v>
      </c>
      <c r="D55" s="45">
        <v>375</v>
      </c>
    </row>
    <row r="56" spans="1:4">
      <c r="A56" s="44">
        <v>0</v>
      </c>
      <c r="B56" s="31">
        <v>7</v>
      </c>
      <c r="C56" s="30" t="s">
        <v>262</v>
      </c>
      <c r="D56" s="45">
        <v>7</v>
      </c>
    </row>
    <row r="57" spans="1:4">
      <c r="A57" s="44">
        <v>1132</v>
      </c>
      <c r="B57" s="31">
        <v>2304</v>
      </c>
      <c r="C57" s="30" t="s">
        <v>263</v>
      </c>
      <c r="D57" s="45">
        <v>2243</v>
      </c>
    </row>
    <row r="58" spans="1:4">
      <c r="A58" s="44">
        <v>388</v>
      </c>
      <c r="B58" s="31">
        <v>866</v>
      </c>
      <c r="C58" s="30" t="s">
        <v>264</v>
      </c>
      <c r="D58" s="45">
        <v>866</v>
      </c>
    </row>
    <row r="59" spans="1:4">
      <c r="A59" s="44">
        <v>743</v>
      </c>
      <c r="B59" s="31">
        <v>1438</v>
      </c>
      <c r="C59" s="30" t="s">
        <v>265</v>
      </c>
      <c r="D59" s="45">
        <v>1377</v>
      </c>
    </row>
    <row r="60" spans="1:4">
      <c r="A60" s="44">
        <v>15468</v>
      </c>
      <c r="B60" s="31">
        <v>16596</v>
      </c>
      <c r="C60" s="30" t="s">
        <v>267</v>
      </c>
      <c r="D60" s="45">
        <v>16596</v>
      </c>
    </row>
    <row r="61" spans="1:4">
      <c r="A61" s="44">
        <v>5</v>
      </c>
      <c r="B61" s="31">
        <v>0</v>
      </c>
      <c r="C61" s="30" t="s">
        <v>294</v>
      </c>
      <c r="D61" s="45">
        <v>0</v>
      </c>
    </row>
    <row r="62" spans="1:4">
      <c r="A62" s="44">
        <v>15383</v>
      </c>
      <c r="B62" s="31">
        <v>16200</v>
      </c>
      <c r="C62" s="30" t="s">
        <v>269</v>
      </c>
      <c r="D62" s="45">
        <v>16200</v>
      </c>
    </row>
    <row r="63" spans="1:4">
      <c r="A63" s="44">
        <v>79</v>
      </c>
      <c r="B63" s="31">
        <v>396</v>
      </c>
      <c r="C63" s="30" t="s">
        <v>270</v>
      </c>
      <c r="D63" s="45">
        <v>396</v>
      </c>
    </row>
    <row r="64" spans="1:4">
      <c r="A64" s="44">
        <v>13494</v>
      </c>
      <c r="B64" s="31">
        <v>12386</v>
      </c>
      <c r="C64" s="30" t="s">
        <v>271</v>
      </c>
      <c r="D64" s="45">
        <v>12823</v>
      </c>
    </row>
    <row r="65" spans="1:4">
      <c r="A65" s="44">
        <v>642</v>
      </c>
      <c r="B65" s="31">
        <v>639</v>
      </c>
      <c r="C65" s="30" t="s">
        <v>272</v>
      </c>
      <c r="D65" s="45">
        <v>641</v>
      </c>
    </row>
    <row r="66" spans="1:4">
      <c r="A66" s="44">
        <v>1522</v>
      </c>
      <c r="B66" s="31">
        <v>1515</v>
      </c>
      <c r="C66" s="30" t="s">
        <v>273</v>
      </c>
      <c r="D66" s="45">
        <v>1522</v>
      </c>
    </row>
    <row r="67" spans="1:4">
      <c r="A67" s="44">
        <v>4195</v>
      </c>
      <c r="B67" s="31">
        <v>4230</v>
      </c>
      <c r="C67" s="30" t="s">
        <v>274</v>
      </c>
      <c r="D67" s="45">
        <v>4250</v>
      </c>
    </row>
    <row r="68" spans="1:4">
      <c r="A68" s="44">
        <v>1219</v>
      </c>
      <c r="B68" s="31">
        <v>1150</v>
      </c>
      <c r="C68" s="30" t="s">
        <v>275</v>
      </c>
      <c r="D68" s="45">
        <v>1210</v>
      </c>
    </row>
    <row r="69" spans="1:4">
      <c r="A69" s="44">
        <v>5894</v>
      </c>
      <c r="B69" s="31">
        <v>4800</v>
      </c>
      <c r="C69" s="30" t="s">
        <v>276</v>
      </c>
      <c r="D69" s="45">
        <v>5200</v>
      </c>
    </row>
    <row r="70" spans="1:4">
      <c r="A70" s="44">
        <v>23</v>
      </c>
      <c r="B70" s="31">
        <v>52</v>
      </c>
      <c r="C70" s="30" t="s">
        <v>278</v>
      </c>
      <c r="D70" s="45">
        <v>0</v>
      </c>
    </row>
    <row r="71" spans="1:4">
      <c r="A71" s="44">
        <v>55</v>
      </c>
      <c r="B71" s="31">
        <v>65</v>
      </c>
      <c r="C71" s="30" t="s">
        <v>279</v>
      </c>
      <c r="D71" s="45">
        <v>65</v>
      </c>
    </row>
    <row r="72" spans="1:4">
      <c r="A72" s="44">
        <v>55</v>
      </c>
      <c r="B72" s="31">
        <v>65</v>
      </c>
      <c r="C72" s="30" t="s">
        <v>282</v>
      </c>
      <c r="D72" s="45">
        <v>65</v>
      </c>
    </row>
    <row r="73" spans="1:4" ht="33">
      <c r="A73" s="44">
        <v>6092</v>
      </c>
      <c r="B73" s="31">
        <v>6038</v>
      </c>
      <c r="C73" s="30" t="s">
        <v>283</v>
      </c>
      <c r="D73" s="45">
        <v>5840</v>
      </c>
    </row>
    <row r="74" spans="1:4">
      <c r="A74" s="44">
        <v>6092</v>
      </c>
      <c r="B74" s="31">
        <v>6038</v>
      </c>
      <c r="C74" s="30" t="s">
        <v>295</v>
      </c>
      <c r="D74" s="45">
        <v>5840</v>
      </c>
    </row>
    <row r="75" spans="1:4">
      <c r="A75" s="44">
        <v>3</v>
      </c>
      <c r="B75" s="31">
        <v>70</v>
      </c>
      <c r="C75" s="30" t="s">
        <v>698</v>
      </c>
      <c r="D75" s="45">
        <v>70</v>
      </c>
    </row>
    <row r="76" spans="1:4" ht="17.25" thickBot="1">
      <c r="A76" s="46">
        <v>3</v>
      </c>
      <c r="B76" s="35">
        <v>70</v>
      </c>
      <c r="C76" s="34" t="s">
        <v>699</v>
      </c>
      <c r="D76" s="47">
        <v>70</v>
      </c>
    </row>
    <row r="77" spans="1:4" ht="21">
      <c r="A77" s="4"/>
      <c r="B77" s="954" t="s">
        <v>3731</v>
      </c>
      <c r="C77" s="954"/>
      <c r="D77" s="11"/>
    </row>
    <row r="78" spans="1:4" ht="21">
      <c r="A78" s="4"/>
      <c r="B78" s="954" t="s">
        <v>3732</v>
      </c>
      <c r="C78" s="954"/>
      <c r="D78" s="11"/>
    </row>
    <row r="79" spans="1:4" ht="21">
      <c r="A79" s="4"/>
      <c r="B79" s="955" t="s">
        <v>3733</v>
      </c>
      <c r="C79" s="955"/>
      <c r="D79" s="794"/>
    </row>
    <row r="80" spans="1:4" ht="17.25" thickBot="1">
      <c r="A80" s="10"/>
      <c r="B80" s="956" t="s">
        <v>3738</v>
      </c>
      <c r="C80" s="956"/>
      <c r="D80" s="20" t="s">
        <v>3739</v>
      </c>
    </row>
    <row r="81" spans="1:4">
      <c r="A81" s="948" t="s">
        <v>3734</v>
      </c>
      <c r="B81" s="950" t="s">
        <v>3735</v>
      </c>
      <c r="C81" s="950" t="s">
        <v>3736</v>
      </c>
      <c r="D81" s="952" t="s">
        <v>3737</v>
      </c>
    </row>
    <row r="82" spans="1:4" ht="17.25" thickBot="1">
      <c r="A82" s="949"/>
      <c r="B82" s="951"/>
      <c r="C82" s="951"/>
      <c r="D82" s="953"/>
    </row>
    <row r="83" spans="1:4">
      <c r="A83" s="38">
        <v>0</v>
      </c>
      <c r="B83" s="23">
        <v>0</v>
      </c>
      <c r="C83" s="39" t="s">
        <v>987</v>
      </c>
      <c r="D83" s="40">
        <v>0</v>
      </c>
    </row>
    <row r="84" spans="1:4">
      <c r="A84" s="41">
        <v>0</v>
      </c>
      <c r="B84" s="27">
        <v>0</v>
      </c>
      <c r="C84" s="42" t="s">
        <v>291</v>
      </c>
      <c r="D84" s="43">
        <v>0</v>
      </c>
    </row>
    <row r="85" spans="1:4">
      <c r="A85" s="44">
        <v>12239</v>
      </c>
      <c r="B85" s="31">
        <v>14700</v>
      </c>
      <c r="C85" s="30" t="s">
        <v>718</v>
      </c>
      <c r="D85" s="45">
        <v>14428</v>
      </c>
    </row>
    <row r="86" spans="1:4">
      <c r="A86" s="44">
        <v>12239</v>
      </c>
      <c r="B86" s="31">
        <v>14700</v>
      </c>
      <c r="C86" s="30" t="s">
        <v>254</v>
      </c>
      <c r="D86" s="45">
        <v>14428</v>
      </c>
    </row>
    <row r="87" spans="1:4">
      <c r="A87" s="44">
        <v>80</v>
      </c>
      <c r="B87" s="31">
        <v>0</v>
      </c>
      <c r="C87" s="30" t="s">
        <v>258</v>
      </c>
      <c r="D87" s="45">
        <v>0</v>
      </c>
    </row>
    <row r="88" spans="1:4" ht="17.25" thickBot="1">
      <c r="A88" s="46">
        <v>12159</v>
      </c>
      <c r="B88" s="35">
        <v>14700</v>
      </c>
      <c r="C88" s="34" t="s">
        <v>289</v>
      </c>
      <c r="D88" s="47">
        <v>14428</v>
      </c>
    </row>
    <row r="89" spans="1:4" ht="21">
      <c r="A89" s="4"/>
      <c r="B89" s="954" t="s">
        <v>3731</v>
      </c>
      <c r="C89" s="954"/>
      <c r="D89" s="11"/>
    </row>
    <row r="90" spans="1:4" ht="21">
      <c r="A90" s="4"/>
      <c r="B90" s="954" t="s">
        <v>3732</v>
      </c>
      <c r="C90" s="954"/>
      <c r="D90" s="11"/>
    </row>
    <row r="91" spans="1:4" ht="21">
      <c r="A91" s="4"/>
      <c r="B91" s="955" t="s">
        <v>3733</v>
      </c>
      <c r="C91" s="955"/>
      <c r="D91" s="794"/>
    </row>
    <row r="92" spans="1:4" ht="17.25" thickBot="1">
      <c r="A92" s="10"/>
      <c r="B92" s="956" t="s">
        <v>3738</v>
      </c>
      <c r="C92" s="956"/>
      <c r="D92" s="20" t="s">
        <v>3739</v>
      </c>
    </row>
    <row r="93" spans="1:4">
      <c r="A93" s="948" t="s">
        <v>3734</v>
      </c>
      <c r="B93" s="950" t="s">
        <v>3735</v>
      </c>
      <c r="C93" s="950" t="s">
        <v>3736</v>
      </c>
      <c r="D93" s="952" t="s">
        <v>3737</v>
      </c>
    </row>
    <row r="94" spans="1:4" ht="17.25" thickBot="1">
      <c r="A94" s="949"/>
      <c r="B94" s="951"/>
      <c r="C94" s="951"/>
      <c r="D94" s="953"/>
    </row>
    <row r="95" spans="1:4">
      <c r="A95" s="38">
        <v>0</v>
      </c>
      <c r="B95" s="23">
        <v>0</v>
      </c>
      <c r="C95" s="39" t="s">
        <v>987</v>
      </c>
      <c r="D95" s="40">
        <v>0</v>
      </c>
    </row>
    <row r="96" spans="1:4">
      <c r="A96" s="41">
        <v>0</v>
      </c>
      <c r="B96" s="27">
        <v>0</v>
      </c>
      <c r="C96" s="42" t="s">
        <v>291</v>
      </c>
      <c r="D96" s="43">
        <v>0</v>
      </c>
    </row>
    <row r="97" spans="1:4">
      <c r="A97" s="44">
        <v>36563</v>
      </c>
      <c r="B97" s="31">
        <v>44500</v>
      </c>
      <c r="C97" s="30" t="s">
        <v>301</v>
      </c>
      <c r="D97" s="45">
        <v>48432</v>
      </c>
    </row>
    <row r="98" spans="1:4">
      <c r="A98" s="44">
        <v>36365</v>
      </c>
      <c r="B98" s="31">
        <v>44500</v>
      </c>
      <c r="C98" s="30" t="s">
        <v>254</v>
      </c>
      <c r="D98" s="45">
        <v>48432</v>
      </c>
    </row>
    <row r="99" spans="1:4">
      <c r="A99" s="44">
        <v>36365</v>
      </c>
      <c r="B99" s="31">
        <v>44500</v>
      </c>
      <c r="C99" s="30" t="s">
        <v>289</v>
      </c>
      <c r="D99" s="45">
        <v>48432</v>
      </c>
    </row>
    <row r="100" spans="1:4">
      <c r="A100" s="44">
        <v>199</v>
      </c>
      <c r="B100" s="31">
        <v>0</v>
      </c>
      <c r="C100" s="30" t="s">
        <v>263</v>
      </c>
      <c r="D100" s="45">
        <v>0</v>
      </c>
    </row>
    <row r="101" spans="1:4" ht="17.25" thickBot="1">
      <c r="A101" s="46">
        <v>199</v>
      </c>
      <c r="B101" s="35">
        <v>0</v>
      </c>
      <c r="C101" s="34" t="s">
        <v>265</v>
      </c>
      <c r="D101" s="47">
        <v>0</v>
      </c>
    </row>
    <row r="102" spans="1:4" ht="21">
      <c r="A102" s="4"/>
      <c r="B102" s="954" t="s">
        <v>3731</v>
      </c>
      <c r="C102" s="954"/>
      <c r="D102" s="11"/>
    </row>
    <row r="103" spans="1:4" ht="21">
      <c r="A103" s="4"/>
      <c r="B103" s="954" t="s">
        <v>3732</v>
      </c>
      <c r="C103" s="954"/>
      <c r="D103" s="11"/>
    </row>
    <row r="104" spans="1:4" ht="21">
      <c r="A104" s="4"/>
      <c r="B104" s="955" t="s">
        <v>3733</v>
      </c>
      <c r="C104" s="955"/>
      <c r="D104" s="794"/>
    </row>
    <row r="105" spans="1:4" ht="17.25" thickBot="1">
      <c r="A105" s="10"/>
      <c r="B105" s="956" t="s">
        <v>3738</v>
      </c>
      <c r="C105" s="956"/>
      <c r="D105" s="20" t="s">
        <v>3739</v>
      </c>
    </row>
    <row r="106" spans="1:4">
      <c r="A106" s="948" t="s">
        <v>3734</v>
      </c>
      <c r="B106" s="950" t="s">
        <v>3735</v>
      </c>
      <c r="C106" s="950" t="s">
        <v>3736</v>
      </c>
      <c r="D106" s="952" t="s">
        <v>3737</v>
      </c>
    </row>
    <row r="107" spans="1:4" ht="17.25" thickBot="1">
      <c r="A107" s="949"/>
      <c r="B107" s="951"/>
      <c r="C107" s="951"/>
      <c r="D107" s="953"/>
    </row>
    <row r="108" spans="1:4">
      <c r="A108" s="38">
        <v>0</v>
      </c>
      <c r="B108" s="23">
        <v>0</v>
      </c>
      <c r="C108" s="39" t="s">
        <v>987</v>
      </c>
      <c r="D108" s="40">
        <v>0</v>
      </c>
    </row>
    <row r="109" spans="1:4">
      <c r="A109" s="41">
        <v>0</v>
      </c>
      <c r="B109" s="27">
        <v>0</v>
      </c>
      <c r="C109" s="42" t="s">
        <v>291</v>
      </c>
      <c r="D109" s="43">
        <v>0</v>
      </c>
    </row>
    <row r="110" spans="1:4">
      <c r="A110" s="44">
        <v>89081</v>
      </c>
      <c r="B110" s="31">
        <v>177420</v>
      </c>
      <c r="C110" s="30" t="s">
        <v>302</v>
      </c>
      <c r="D110" s="45">
        <v>174858</v>
      </c>
    </row>
    <row r="111" spans="1:4">
      <c r="A111" s="44">
        <v>52157</v>
      </c>
      <c r="B111" s="31">
        <v>71020</v>
      </c>
      <c r="C111" s="30" t="s">
        <v>254</v>
      </c>
      <c r="D111" s="45">
        <v>67958</v>
      </c>
    </row>
    <row r="112" spans="1:4">
      <c r="A112" s="44">
        <v>21522</v>
      </c>
      <c r="B112" s="31">
        <v>28140</v>
      </c>
      <c r="C112" s="30" t="s">
        <v>255</v>
      </c>
      <c r="D112" s="45">
        <v>27920</v>
      </c>
    </row>
    <row r="113" spans="1:4">
      <c r="A113" s="44">
        <v>583</v>
      </c>
      <c r="B113" s="31">
        <v>657</v>
      </c>
      <c r="C113" s="30" t="s">
        <v>256</v>
      </c>
      <c r="D113" s="45">
        <v>745</v>
      </c>
    </row>
    <row r="114" spans="1:4">
      <c r="A114" s="44">
        <v>0</v>
      </c>
      <c r="B114" s="31">
        <v>10</v>
      </c>
      <c r="C114" s="30" t="s">
        <v>257</v>
      </c>
      <c r="D114" s="45">
        <v>10</v>
      </c>
    </row>
    <row r="115" spans="1:4">
      <c r="A115" s="44">
        <v>2</v>
      </c>
      <c r="B115" s="31">
        <v>0</v>
      </c>
      <c r="C115" s="30" t="s">
        <v>258</v>
      </c>
      <c r="D115" s="45">
        <v>0</v>
      </c>
    </row>
    <row r="116" spans="1:4">
      <c r="A116" s="44">
        <v>20649</v>
      </c>
      <c r="B116" s="31">
        <v>30233</v>
      </c>
      <c r="C116" s="30" t="s">
        <v>259</v>
      </c>
      <c r="D116" s="45">
        <v>30233</v>
      </c>
    </row>
    <row r="117" spans="1:4">
      <c r="A117" s="44">
        <v>1047</v>
      </c>
      <c r="B117" s="31">
        <v>4030</v>
      </c>
      <c r="C117" s="30" t="s">
        <v>260</v>
      </c>
      <c r="D117" s="45">
        <v>1100</v>
      </c>
    </row>
    <row r="118" spans="1:4">
      <c r="A118" s="44">
        <v>4481</v>
      </c>
      <c r="B118" s="31">
        <v>7500</v>
      </c>
      <c r="C118" s="30" t="s">
        <v>289</v>
      </c>
      <c r="D118" s="45">
        <v>7500</v>
      </c>
    </row>
    <row r="119" spans="1:4">
      <c r="A119" s="44">
        <v>3873</v>
      </c>
      <c r="B119" s="31">
        <v>450</v>
      </c>
      <c r="C119" s="30" t="s">
        <v>261</v>
      </c>
      <c r="D119" s="45">
        <v>450</v>
      </c>
    </row>
    <row r="120" spans="1:4">
      <c r="A120" s="44">
        <v>83</v>
      </c>
      <c r="B120" s="31">
        <v>0</v>
      </c>
      <c r="C120" s="30" t="s">
        <v>263</v>
      </c>
      <c r="D120" s="45">
        <v>0</v>
      </c>
    </row>
    <row r="121" spans="1:4">
      <c r="A121" s="44">
        <v>83</v>
      </c>
      <c r="B121" s="31">
        <v>0</v>
      </c>
      <c r="C121" s="30" t="s">
        <v>265</v>
      </c>
      <c r="D121" s="45">
        <v>0</v>
      </c>
    </row>
    <row r="122" spans="1:4">
      <c r="A122" s="44">
        <v>8770</v>
      </c>
      <c r="B122" s="31">
        <v>13000</v>
      </c>
      <c r="C122" s="30" t="s">
        <v>267</v>
      </c>
      <c r="D122" s="45">
        <v>13000</v>
      </c>
    </row>
    <row r="123" spans="1:4">
      <c r="A123" s="44">
        <v>8770</v>
      </c>
      <c r="B123" s="31">
        <v>13000</v>
      </c>
      <c r="C123" s="30" t="s">
        <v>269</v>
      </c>
      <c r="D123" s="45">
        <v>13000</v>
      </c>
    </row>
    <row r="124" spans="1:4">
      <c r="A124" s="44">
        <v>41</v>
      </c>
      <c r="B124" s="31">
        <v>0</v>
      </c>
      <c r="C124" s="30" t="s">
        <v>279</v>
      </c>
      <c r="D124" s="45">
        <v>0</v>
      </c>
    </row>
    <row r="125" spans="1:4">
      <c r="A125" s="44">
        <v>41</v>
      </c>
      <c r="B125" s="31">
        <v>0</v>
      </c>
      <c r="C125" s="30" t="s">
        <v>282</v>
      </c>
      <c r="D125" s="45">
        <v>0</v>
      </c>
    </row>
    <row r="126" spans="1:4" ht="33">
      <c r="A126" s="44">
        <v>28028</v>
      </c>
      <c r="B126" s="31">
        <v>93400</v>
      </c>
      <c r="C126" s="30" t="s">
        <v>283</v>
      </c>
      <c r="D126" s="45">
        <v>93900</v>
      </c>
    </row>
    <row r="127" spans="1:4">
      <c r="A127" s="44">
        <v>28028</v>
      </c>
      <c r="B127" s="31">
        <v>93400</v>
      </c>
      <c r="C127" s="30" t="s">
        <v>303</v>
      </c>
      <c r="D127" s="45">
        <v>93900</v>
      </c>
    </row>
    <row r="128" spans="1:4">
      <c r="A128" s="44">
        <v>2</v>
      </c>
      <c r="B128" s="31">
        <v>0</v>
      </c>
      <c r="C128" s="30" t="s">
        <v>698</v>
      </c>
      <c r="D128" s="45">
        <v>0</v>
      </c>
    </row>
    <row r="129" spans="1:4" ht="17.25" thickBot="1">
      <c r="A129" s="46">
        <v>2</v>
      </c>
      <c r="B129" s="35">
        <v>0</v>
      </c>
      <c r="C129" s="34" t="s">
        <v>699</v>
      </c>
      <c r="D129" s="47">
        <v>0</v>
      </c>
    </row>
    <row r="130" spans="1:4" ht="21">
      <c r="A130" s="4"/>
      <c r="B130" s="954" t="s">
        <v>3731</v>
      </c>
      <c r="C130" s="954"/>
      <c r="D130" s="11"/>
    </row>
    <row r="131" spans="1:4" ht="21">
      <c r="A131" s="4"/>
      <c r="B131" s="954" t="s">
        <v>3732</v>
      </c>
      <c r="C131" s="954"/>
      <c r="D131" s="11"/>
    </row>
    <row r="132" spans="1:4" ht="21">
      <c r="A132" s="4"/>
      <c r="B132" s="955" t="s">
        <v>3733</v>
      </c>
      <c r="C132" s="955"/>
      <c r="D132" s="794"/>
    </row>
    <row r="133" spans="1:4" ht="17.25" thickBot="1">
      <c r="A133" s="10"/>
      <c r="B133" s="956" t="s">
        <v>3738</v>
      </c>
      <c r="C133" s="956"/>
      <c r="D133" s="20" t="s">
        <v>3739</v>
      </c>
    </row>
    <row r="134" spans="1:4">
      <c r="A134" s="948" t="s">
        <v>3734</v>
      </c>
      <c r="B134" s="950" t="s">
        <v>3735</v>
      </c>
      <c r="C134" s="950" t="s">
        <v>3736</v>
      </c>
      <c r="D134" s="952" t="s">
        <v>3737</v>
      </c>
    </row>
    <row r="135" spans="1:4" ht="17.25" thickBot="1">
      <c r="A135" s="949"/>
      <c r="B135" s="951"/>
      <c r="C135" s="951"/>
      <c r="D135" s="953"/>
    </row>
    <row r="136" spans="1:4">
      <c r="A136" s="38">
        <v>0</v>
      </c>
      <c r="B136" s="23">
        <v>0</v>
      </c>
      <c r="C136" s="39" t="s">
        <v>987</v>
      </c>
      <c r="D136" s="40">
        <v>0</v>
      </c>
    </row>
    <row r="137" spans="1:4">
      <c r="A137" s="41">
        <v>0</v>
      </c>
      <c r="B137" s="27">
        <v>0</v>
      </c>
      <c r="C137" s="42" t="s">
        <v>291</v>
      </c>
      <c r="D137" s="43">
        <v>0</v>
      </c>
    </row>
    <row r="138" spans="1:4">
      <c r="A138" s="44">
        <v>25644</v>
      </c>
      <c r="B138" s="31">
        <v>41951</v>
      </c>
      <c r="C138" s="30" t="s">
        <v>307</v>
      </c>
      <c r="D138" s="45">
        <v>85951</v>
      </c>
    </row>
    <row r="139" spans="1:4">
      <c r="A139" s="44">
        <v>25230</v>
      </c>
      <c r="B139" s="31">
        <v>41537</v>
      </c>
      <c r="C139" s="30" t="s">
        <v>254</v>
      </c>
      <c r="D139" s="45">
        <v>85537</v>
      </c>
    </row>
    <row r="140" spans="1:4">
      <c r="A140" s="44">
        <v>0</v>
      </c>
      <c r="B140" s="31">
        <v>10</v>
      </c>
      <c r="C140" s="30" t="s">
        <v>256</v>
      </c>
      <c r="D140" s="45">
        <v>10</v>
      </c>
    </row>
    <row r="141" spans="1:4">
      <c r="A141" s="44">
        <v>0</v>
      </c>
      <c r="B141" s="31">
        <v>1</v>
      </c>
      <c r="C141" s="30" t="s">
        <v>257</v>
      </c>
      <c r="D141" s="45">
        <v>1</v>
      </c>
    </row>
    <row r="142" spans="1:4">
      <c r="A142" s="44">
        <v>0</v>
      </c>
      <c r="B142" s="31">
        <v>6</v>
      </c>
      <c r="C142" s="30" t="s">
        <v>258</v>
      </c>
      <c r="D142" s="45">
        <v>6</v>
      </c>
    </row>
    <row r="143" spans="1:4">
      <c r="A143" s="44">
        <v>25230</v>
      </c>
      <c r="B143" s="31">
        <v>41520</v>
      </c>
      <c r="C143" s="30" t="s">
        <v>261</v>
      </c>
      <c r="D143" s="45">
        <v>85520</v>
      </c>
    </row>
    <row r="144" spans="1:4">
      <c r="A144" s="44">
        <v>414</v>
      </c>
      <c r="B144" s="31">
        <v>414</v>
      </c>
      <c r="C144" s="30" t="s">
        <v>271</v>
      </c>
      <c r="D144" s="45">
        <v>414</v>
      </c>
    </row>
    <row r="145" spans="1:4">
      <c r="A145" s="44">
        <v>279</v>
      </c>
      <c r="B145" s="31">
        <v>414</v>
      </c>
      <c r="C145" s="30" t="s">
        <v>274</v>
      </c>
      <c r="D145" s="45">
        <v>414</v>
      </c>
    </row>
    <row r="146" spans="1:4">
      <c r="A146" s="44">
        <v>125</v>
      </c>
      <c r="B146" s="31">
        <v>0</v>
      </c>
      <c r="C146" s="30" t="s">
        <v>275</v>
      </c>
      <c r="D146" s="45">
        <v>0</v>
      </c>
    </row>
    <row r="147" spans="1:4" ht="17.25" thickBot="1">
      <c r="A147" s="46">
        <v>10</v>
      </c>
      <c r="B147" s="35">
        <v>0</v>
      </c>
      <c r="C147" s="34" t="s">
        <v>276</v>
      </c>
      <c r="D147" s="47">
        <v>0</v>
      </c>
    </row>
  </sheetData>
  <mergeCells count="48">
    <mergeCell ref="A134:A135"/>
    <mergeCell ref="B134:B135"/>
    <mergeCell ref="C134:C135"/>
    <mergeCell ref="D134:D135"/>
    <mergeCell ref="B102:C102"/>
    <mergeCell ref="B103:C103"/>
    <mergeCell ref="B104:C104"/>
    <mergeCell ref="B105:C105"/>
    <mergeCell ref="A106:A107"/>
    <mergeCell ref="B106:B107"/>
    <mergeCell ref="C106:C107"/>
    <mergeCell ref="D106:D107"/>
    <mergeCell ref="B130:C130"/>
    <mergeCell ref="B131:C131"/>
    <mergeCell ref="B132:C132"/>
    <mergeCell ref="B133:C133"/>
    <mergeCell ref="A93:A94"/>
    <mergeCell ref="B93:B94"/>
    <mergeCell ref="C93:C94"/>
    <mergeCell ref="D93:D94"/>
    <mergeCell ref="B77:C77"/>
    <mergeCell ref="B78:C78"/>
    <mergeCell ref="B79:C79"/>
    <mergeCell ref="B80:C80"/>
    <mergeCell ref="A81:A82"/>
    <mergeCell ref="B81:B82"/>
    <mergeCell ref="C81:C82"/>
    <mergeCell ref="D81:D82"/>
    <mergeCell ref="B89:C89"/>
    <mergeCell ref="B90:C90"/>
    <mergeCell ref="B91:C91"/>
    <mergeCell ref="B92:C92"/>
    <mergeCell ref="A36:A37"/>
    <mergeCell ref="B36:B37"/>
    <mergeCell ref="C36:C37"/>
    <mergeCell ref="D36:D37"/>
    <mergeCell ref="B1:C1"/>
    <mergeCell ref="B2:C2"/>
    <mergeCell ref="B3:C3"/>
    <mergeCell ref="B4:C4"/>
    <mergeCell ref="A5:A6"/>
    <mergeCell ref="B5:B6"/>
    <mergeCell ref="C5:C6"/>
    <mergeCell ref="D5:D6"/>
    <mergeCell ref="B32:C32"/>
    <mergeCell ref="B33:C33"/>
    <mergeCell ref="B34:C34"/>
    <mergeCell ref="B35:C3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1" max="16383" man="1"/>
    <brk id="76" max="16383" man="1"/>
    <brk id="88" max="16383" man="1"/>
    <brk id="101" max="16383" man="1"/>
    <brk id="129"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83"/>
  <sheetViews>
    <sheetView topLeftCell="A130" workbookViewId="0">
      <selection activeCell="D23" sqref="D23"/>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3740</v>
      </c>
      <c r="B1" s="954"/>
    </row>
    <row r="2" spans="1:2" ht="21">
      <c r="A2" s="954" t="s">
        <v>3741</v>
      </c>
      <c r="B2" s="954"/>
    </row>
    <row r="3" spans="1:2" ht="21">
      <c r="A3" s="955" t="s">
        <v>3742</v>
      </c>
      <c r="B3" s="955"/>
    </row>
    <row r="4" spans="1:2" ht="17.25" thickBot="1">
      <c r="A4" s="956" t="s">
        <v>1416</v>
      </c>
      <c r="B4" s="956"/>
    </row>
    <row r="5" spans="1:2" ht="17.25" thickBot="1">
      <c r="A5" s="961" t="s">
        <v>3743</v>
      </c>
      <c r="B5" s="962"/>
    </row>
    <row r="6" spans="1:2">
      <c r="A6" s="963" t="s">
        <v>1006</v>
      </c>
      <c r="B6" s="964"/>
    </row>
    <row r="7" spans="1:2">
      <c r="A7" s="957" t="s">
        <v>311</v>
      </c>
      <c r="B7" s="958"/>
    </row>
    <row r="8" spans="1:2">
      <c r="A8" s="959" t="s">
        <v>2673</v>
      </c>
      <c r="B8" s="960"/>
    </row>
    <row r="9" spans="1:2" ht="33">
      <c r="A9" s="48"/>
      <c r="B9" s="49" t="s">
        <v>2674</v>
      </c>
    </row>
    <row r="10" spans="1:2">
      <c r="A10" s="959" t="s">
        <v>2675</v>
      </c>
      <c r="B10" s="960"/>
    </row>
    <row r="11" spans="1:2">
      <c r="A11" s="959" t="s">
        <v>2676</v>
      </c>
      <c r="B11" s="960"/>
    </row>
    <row r="12" spans="1:2" ht="33">
      <c r="A12" s="48"/>
      <c r="B12" s="49" t="s">
        <v>2677</v>
      </c>
    </row>
    <row r="13" spans="1:2">
      <c r="A13" s="959" t="s">
        <v>1007</v>
      </c>
      <c r="B13" s="960"/>
    </row>
    <row r="14" spans="1:2">
      <c r="A14" s="48"/>
      <c r="B14" s="49" t="s">
        <v>2678</v>
      </c>
    </row>
    <row r="15" spans="1:2">
      <c r="A15" s="959" t="s">
        <v>1008</v>
      </c>
      <c r="B15" s="960"/>
    </row>
    <row r="16" spans="1:2">
      <c r="A16" s="48"/>
      <c r="B16" s="49" t="s">
        <v>2679</v>
      </c>
    </row>
    <row r="17" spans="1:2">
      <c r="A17" s="959" t="s">
        <v>1009</v>
      </c>
      <c r="B17" s="960"/>
    </row>
    <row r="18" spans="1:2">
      <c r="A18" s="48"/>
      <c r="B18" s="49" t="s">
        <v>2680</v>
      </c>
    </row>
    <row r="19" spans="1:2">
      <c r="A19" s="959" t="s">
        <v>1010</v>
      </c>
      <c r="B19" s="960"/>
    </row>
    <row r="20" spans="1:2" ht="49.5">
      <c r="A20" s="48"/>
      <c r="B20" s="49" t="s">
        <v>2681</v>
      </c>
    </row>
    <row r="21" spans="1:2">
      <c r="A21" s="959" t="s">
        <v>1011</v>
      </c>
      <c r="B21" s="960"/>
    </row>
    <row r="22" spans="1:2" ht="66">
      <c r="A22" s="48"/>
      <c r="B22" s="49" t="s">
        <v>2682</v>
      </c>
    </row>
    <row r="23" spans="1:2">
      <c r="A23" s="959" t="s">
        <v>2683</v>
      </c>
      <c r="B23" s="960"/>
    </row>
    <row r="24" spans="1:2" ht="99">
      <c r="A24" s="48"/>
      <c r="B24" s="49" t="s">
        <v>2684</v>
      </c>
    </row>
    <row r="25" spans="1:2">
      <c r="A25" s="959" t="s">
        <v>1012</v>
      </c>
      <c r="B25" s="960"/>
    </row>
    <row r="26" spans="1:2">
      <c r="A26" s="48"/>
      <c r="B26" s="49" t="s">
        <v>2685</v>
      </c>
    </row>
    <row r="27" spans="1:2">
      <c r="A27" s="959" t="s">
        <v>2686</v>
      </c>
      <c r="B27" s="960"/>
    </row>
    <row r="28" spans="1:2">
      <c r="A28" s="959" t="s">
        <v>2687</v>
      </c>
      <c r="B28" s="960"/>
    </row>
    <row r="29" spans="1:2" ht="49.5">
      <c r="A29" s="48"/>
      <c r="B29" s="49" t="s">
        <v>2688</v>
      </c>
    </row>
    <row r="30" spans="1:2">
      <c r="A30" s="959" t="s">
        <v>1013</v>
      </c>
      <c r="B30" s="960"/>
    </row>
    <row r="31" spans="1:2">
      <c r="A31" s="959" t="s">
        <v>1014</v>
      </c>
      <c r="B31" s="960"/>
    </row>
    <row r="32" spans="1:2">
      <c r="A32" s="48"/>
      <c r="B32" s="49" t="s">
        <v>2689</v>
      </c>
    </row>
    <row r="33" spans="1:2">
      <c r="A33" s="959" t="s">
        <v>2690</v>
      </c>
      <c r="B33" s="960"/>
    </row>
    <row r="34" spans="1:2" ht="33">
      <c r="A34" s="48"/>
      <c r="B34" s="49" t="s">
        <v>2691</v>
      </c>
    </row>
    <row r="35" spans="1:2">
      <c r="A35" s="959" t="s">
        <v>2692</v>
      </c>
      <c r="B35" s="960"/>
    </row>
    <row r="36" spans="1:2">
      <c r="A36" s="959" t="s">
        <v>2693</v>
      </c>
      <c r="B36" s="960"/>
    </row>
    <row r="37" spans="1:2">
      <c r="A37" s="959" t="s">
        <v>2694</v>
      </c>
      <c r="B37" s="960"/>
    </row>
    <row r="38" spans="1:2">
      <c r="A38" s="959" t="s">
        <v>2695</v>
      </c>
      <c r="B38" s="960"/>
    </row>
    <row r="39" spans="1:2">
      <c r="A39" s="959" t="s">
        <v>2696</v>
      </c>
      <c r="B39" s="960"/>
    </row>
    <row r="40" spans="1:2">
      <c r="A40" s="959" t="s">
        <v>2697</v>
      </c>
      <c r="B40" s="960"/>
    </row>
    <row r="41" spans="1:2">
      <c r="A41" s="959" t="s">
        <v>2698</v>
      </c>
      <c r="B41" s="960"/>
    </row>
    <row r="42" spans="1:2" ht="17.25" thickBot="1">
      <c r="A42" s="776"/>
      <c r="B42" s="777" t="s">
        <v>2699</v>
      </c>
    </row>
    <row r="43" spans="1:2">
      <c r="A43" s="894"/>
      <c r="B43" s="894"/>
    </row>
    <row r="44" spans="1:2" ht="21">
      <c r="A44" s="954" t="s">
        <v>3740</v>
      </c>
      <c r="B44" s="954"/>
    </row>
    <row r="45" spans="1:2" ht="21">
      <c r="A45" s="954" t="s">
        <v>3741</v>
      </c>
      <c r="B45" s="954"/>
    </row>
    <row r="46" spans="1:2" ht="21">
      <c r="A46" s="955" t="s">
        <v>3742</v>
      </c>
      <c r="B46" s="955"/>
    </row>
    <row r="47" spans="1:2" ht="17.25" thickBot="1">
      <c r="A47" s="956" t="s">
        <v>3744</v>
      </c>
      <c r="B47" s="956"/>
    </row>
    <row r="48" spans="1:2" ht="17.25" thickBot="1">
      <c r="A48" s="961" t="s">
        <v>3743</v>
      </c>
      <c r="B48" s="962"/>
    </row>
    <row r="49" spans="1:2">
      <c r="A49" s="963" t="s">
        <v>1006</v>
      </c>
      <c r="B49" s="964"/>
    </row>
    <row r="50" spans="1:2">
      <c r="A50" s="957" t="s">
        <v>345</v>
      </c>
      <c r="B50" s="958"/>
    </row>
    <row r="51" spans="1:2">
      <c r="A51" s="959" t="s">
        <v>2700</v>
      </c>
      <c r="B51" s="960"/>
    </row>
    <row r="52" spans="1:2">
      <c r="A52" s="959" t="s">
        <v>2701</v>
      </c>
      <c r="B52" s="960"/>
    </row>
    <row r="53" spans="1:2">
      <c r="A53" s="959" t="s">
        <v>2702</v>
      </c>
      <c r="B53" s="960"/>
    </row>
    <row r="54" spans="1:2">
      <c r="A54" s="48"/>
      <c r="B54" s="49" t="s">
        <v>2703</v>
      </c>
    </row>
    <row r="55" spans="1:2">
      <c r="A55" s="959" t="s">
        <v>2704</v>
      </c>
      <c r="B55" s="960"/>
    </row>
    <row r="56" spans="1:2" ht="33">
      <c r="A56" s="48"/>
      <c r="B56" s="49" t="s">
        <v>2705</v>
      </c>
    </row>
    <row r="57" spans="1:2">
      <c r="A57" s="959" t="s">
        <v>2706</v>
      </c>
      <c r="B57" s="960"/>
    </row>
    <row r="58" spans="1:2" ht="33">
      <c r="A58" s="48"/>
      <c r="B58" s="49" t="s">
        <v>2707</v>
      </c>
    </row>
    <row r="59" spans="1:2">
      <c r="A59" s="959" t="s">
        <v>2708</v>
      </c>
      <c r="B59" s="960"/>
    </row>
    <row r="60" spans="1:2">
      <c r="A60" s="48"/>
      <c r="B60" s="49" t="s">
        <v>2709</v>
      </c>
    </row>
    <row r="61" spans="1:2">
      <c r="A61" s="959" t="s">
        <v>2710</v>
      </c>
      <c r="B61" s="960"/>
    </row>
    <row r="62" spans="1:2" ht="49.5">
      <c r="A62" s="48"/>
      <c r="B62" s="49" t="s">
        <v>2711</v>
      </c>
    </row>
    <row r="63" spans="1:2">
      <c r="A63" s="959" t="s">
        <v>2712</v>
      </c>
      <c r="B63" s="960"/>
    </row>
    <row r="64" spans="1:2">
      <c r="A64" s="959" t="s">
        <v>2713</v>
      </c>
      <c r="B64" s="960"/>
    </row>
    <row r="65" spans="1:2" ht="33">
      <c r="A65" s="48"/>
      <c r="B65" s="49" t="s">
        <v>2714</v>
      </c>
    </row>
    <row r="66" spans="1:2">
      <c r="A66" s="959" t="s">
        <v>1015</v>
      </c>
      <c r="B66" s="960"/>
    </row>
    <row r="67" spans="1:2" ht="33">
      <c r="A67" s="48"/>
      <c r="B67" s="49" t="s">
        <v>2715</v>
      </c>
    </row>
    <row r="68" spans="1:2">
      <c r="A68" s="959" t="s">
        <v>1016</v>
      </c>
      <c r="B68" s="960"/>
    </row>
    <row r="69" spans="1:2">
      <c r="A69" s="48"/>
      <c r="B69" s="49" t="s">
        <v>1017</v>
      </c>
    </row>
    <row r="70" spans="1:2">
      <c r="A70" s="959" t="s">
        <v>2716</v>
      </c>
      <c r="B70" s="960"/>
    </row>
    <row r="71" spans="1:2" ht="33">
      <c r="A71" s="48"/>
      <c r="B71" s="49" t="s">
        <v>2717</v>
      </c>
    </row>
    <row r="72" spans="1:2">
      <c r="A72" s="959" t="s">
        <v>2718</v>
      </c>
      <c r="B72" s="960"/>
    </row>
    <row r="73" spans="1:2" ht="165">
      <c r="A73" s="48"/>
      <c r="B73" s="49" t="s">
        <v>2719</v>
      </c>
    </row>
    <row r="74" spans="1:2">
      <c r="A74" s="959" t="s">
        <v>1018</v>
      </c>
      <c r="B74" s="960"/>
    </row>
    <row r="75" spans="1:2" ht="49.5">
      <c r="A75" s="48"/>
      <c r="B75" s="49" t="s">
        <v>1019</v>
      </c>
    </row>
    <row r="76" spans="1:2">
      <c r="A76" s="959" t="s">
        <v>2720</v>
      </c>
      <c r="B76" s="960"/>
    </row>
    <row r="77" spans="1:2" ht="82.5">
      <c r="A77" s="48"/>
      <c r="B77" s="49" t="s">
        <v>2721</v>
      </c>
    </row>
    <row r="78" spans="1:2">
      <c r="A78" s="959" t="s">
        <v>2722</v>
      </c>
      <c r="B78" s="960"/>
    </row>
    <row r="79" spans="1:2" ht="214.5">
      <c r="A79" s="48"/>
      <c r="B79" s="49" t="s">
        <v>2723</v>
      </c>
    </row>
    <row r="80" spans="1:2">
      <c r="A80" s="959" t="s">
        <v>1020</v>
      </c>
      <c r="B80" s="960"/>
    </row>
    <row r="81" spans="1:2">
      <c r="A81" s="48"/>
      <c r="B81" s="49" t="s">
        <v>1021</v>
      </c>
    </row>
    <row r="82" spans="1:2">
      <c r="A82" s="959" t="s">
        <v>2724</v>
      </c>
      <c r="B82" s="960"/>
    </row>
    <row r="83" spans="1:2">
      <c r="A83" s="959" t="s">
        <v>1022</v>
      </c>
      <c r="B83" s="960"/>
    </row>
    <row r="84" spans="1:2" ht="33">
      <c r="A84" s="48"/>
      <c r="B84" s="49" t="s">
        <v>1023</v>
      </c>
    </row>
    <row r="85" spans="1:2">
      <c r="A85" s="959" t="s">
        <v>2725</v>
      </c>
      <c r="B85" s="960"/>
    </row>
    <row r="86" spans="1:2" ht="181.5">
      <c r="A86" s="48"/>
      <c r="B86" s="49" t="s">
        <v>2726</v>
      </c>
    </row>
    <row r="87" spans="1:2">
      <c r="A87" s="959" t="s">
        <v>1024</v>
      </c>
      <c r="B87" s="960"/>
    </row>
    <row r="88" spans="1:2">
      <c r="A88" s="959" t="s">
        <v>1025</v>
      </c>
      <c r="B88" s="960"/>
    </row>
    <row r="89" spans="1:2">
      <c r="A89" s="48"/>
      <c r="B89" s="49" t="s">
        <v>1026</v>
      </c>
    </row>
    <row r="90" spans="1:2">
      <c r="A90" s="959" t="s">
        <v>1027</v>
      </c>
      <c r="B90" s="960"/>
    </row>
    <row r="91" spans="1:2">
      <c r="A91" s="48"/>
      <c r="B91" s="49" t="s">
        <v>1028</v>
      </c>
    </row>
    <row r="92" spans="1:2">
      <c r="A92" s="959" t="s">
        <v>2727</v>
      </c>
      <c r="B92" s="960"/>
    </row>
    <row r="93" spans="1:2" ht="49.5">
      <c r="A93" s="48"/>
      <c r="B93" s="49" t="s">
        <v>2728</v>
      </c>
    </row>
    <row r="94" spans="1:2">
      <c r="A94" s="959" t="s">
        <v>2729</v>
      </c>
      <c r="B94" s="960"/>
    </row>
    <row r="95" spans="1:2">
      <c r="A95" s="959" t="s">
        <v>2730</v>
      </c>
      <c r="B95" s="960"/>
    </row>
    <row r="96" spans="1:2">
      <c r="A96" s="959" t="s">
        <v>2731</v>
      </c>
      <c r="B96" s="960"/>
    </row>
    <row r="97" spans="1:2">
      <c r="A97" s="959" t="s">
        <v>2732</v>
      </c>
      <c r="B97" s="960"/>
    </row>
    <row r="98" spans="1:2">
      <c r="A98" s="959" t="s">
        <v>2733</v>
      </c>
      <c r="B98" s="960"/>
    </row>
    <row r="99" spans="1:2">
      <c r="A99" s="959" t="s">
        <v>1029</v>
      </c>
      <c r="B99" s="960"/>
    </row>
    <row r="100" spans="1:2">
      <c r="A100" s="959" t="s">
        <v>1030</v>
      </c>
      <c r="B100" s="960"/>
    </row>
    <row r="101" spans="1:2">
      <c r="A101" s="48"/>
      <c r="B101" s="49" t="s">
        <v>2734</v>
      </c>
    </row>
    <row r="102" spans="1:2">
      <c r="A102" s="959" t="s">
        <v>2735</v>
      </c>
      <c r="B102" s="960"/>
    </row>
    <row r="103" spans="1:2">
      <c r="A103" s="959" t="s">
        <v>2736</v>
      </c>
      <c r="B103" s="960"/>
    </row>
    <row r="104" spans="1:2" ht="33">
      <c r="A104" s="48"/>
      <c r="B104" s="49" t="s">
        <v>2737</v>
      </c>
    </row>
    <row r="105" spans="1:2">
      <c r="A105" s="959" t="s">
        <v>1031</v>
      </c>
      <c r="B105" s="960"/>
    </row>
    <row r="106" spans="1:2">
      <c r="A106" s="959" t="s">
        <v>1032</v>
      </c>
      <c r="B106" s="960"/>
    </row>
    <row r="107" spans="1:2" ht="33.75" thickBot="1">
      <c r="A107" s="776"/>
      <c r="B107" s="777" t="s">
        <v>2738</v>
      </c>
    </row>
    <row r="108" spans="1:2">
      <c r="A108" s="894"/>
      <c r="B108" s="894"/>
    </row>
    <row r="109" spans="1:2" ht="21">
      <c r="A109" s="954" t="s">
        <v>3740</v>
      </c>
      <c r="B109" s="954"/>
    </row>
    <row r="110" spans="1:2" ht="21">
      <c r="A110" s="954" t="s">
        <v>3741</v>
      </c>
      <c r="B110" s="954"/>
    </row>
    <row r="111" spans="1:2" ht="21">
      <c r="A111" s="955" t="s">
        <v>3742</v>
      </c>
      <c r="B111" s="955"/>
    </row>
    <row r="112" spans="1:2" ht="17.25" thickBot="1">
      <c r="A112" s="956" t="s">
        <v>3744</v>
      </c>
      <c r="B112" s="956"/>
    </row>
    <row r="113" spans="1:2" ht="17.25" thickBot="1">
      <c r="A113" s="961" t="s">
        <v>3743</v>
      </c>
      <c r="B113" s="962"/>
    </row>
    <row r="114" spans="1:2">
      <c r="A114" s="963" t="s">
        <v>1006</v>
      </c>
      <c r="B114" s="964"/>
    </row>
    <row r="115" spans="1:2">
      <c r="A115" s="957" t="s">
        <v>345</v>
      </c>
      <c r="B115" s="958"/>
    </row>
    <row r="116" spans="1:2">
      <c r="A116" s="959" t="s">
        <v>2739</v>
      </c>
      <c r="B116" s="960"/>
    </row>
    <row r="117" spans="1:2">
      <c r="A117" s="959" t="s">
        <v>2740</v>
      </c>
      <c r="B117" s="960"/>
    </row>
    <row r="118" spans="1:2">
      <c r="A118" s="959" t="s">
        <v>2741</v>
      </c>
      <c r="B118" s="960"/>
    </row>
    <row r="119" spans="1:2" ht="66.75" thickBot="1">
      <c r="A119" s="776"/>
      <c r="B119" s="777" t="s">
        <v>2742</v>
      </c>
    </row>
    <row r="120" spans="1:2">
      <c r="A120" s="894"/>
      <c r="B120" s="894"/>
    </row>
    <row r="121" spans="1:2" ht="21">
      <c r="A121" s="954" t="s">
        <v>3740</v>
      </c>
      <c r="B121" s="954"/>
    </row>
    <row r="122" spans="1:2" ht="21">
      <c r="A122" s="954" t="s">
        <v>3741</v>
      </c>
      <c r="B122" s="954"/>
    </row>
    <row r="123" spans="1:2" ht="21">
      <c r="A123" s="955" t="s">
        <v>3742</v>
      </c>
      <c r="B123" s="955"/>
    </row>
    <row r="124" spans="1:2" ht="17.25" thickBot="1">
      <c r="A124" s="956" t="s">
        <v>3744</v>
      </c>
      <c r="B124" s="956"/>
    </row>
    <row r="125" spans="1:2" ht="17.25" thickBot="1">
      <c r="A125" s="961" t="s">
        <v>3743</v>
      </c>
      <c r="B125" s="962"/>
    </row>
    <row r="126" spans="1:2">
      <c r="A126" s="963" t="s">
        <v>1006</v>
      </c>
      <c r="B126" s="964"/>
    </row>
    <row r="127" spans="1:2">
      <c r="A127" s="957" t="s">
        <v>345</v>
      </c>
      <c r="B127" s="958"/>
    </row>
    <row r="128" spans="1:2">
      <c r="A128" s="959" t="s">
        <v>3745</v>
      </c>
      <c r="B128" s="960"/>
    </row>
    <row r="129" spans="1:2">
      <c r="A129" s="959" t="s">
        <v>3746</v>
      </c>
      <c r="B129" s="960"/>
    </row>
    <row r="130" spans="1:2">
      <c r="A130" s="959" t="s">
        <v>3747</v>
      </c>
      <c r="B130" s="960"/>
    </row>
    <row r="131" spans="1:2" ht="116.25" thickBot="1">
      <c r="A131" s="776"/>
      <c r="B131" s="777" t="s">
        <v>3748</v>
      </c>
    </row>
    <row r="132" spans="1:2">
      <c r="A132" s="894"/>
      <c r="B132" s="894"/>
    </row>
    <row r="133" spans="1:2" ht="21">
      <c r="A133" s="954" t="s">
        <v>3740</v>
      </c>
      <c r="B133" s="954"/>
    </row>
    <row r="134" spans="1:2" ht="21">
      <c r="A134" s="954" t="s">
        <v>3741</v>
      </c>
      <c r="B134" s="954"/>
    </row>
    <row r="135" spans="1:2" ht="21">
      <c r="A135" s="955" t="s">
        <v>3742</v>
      </c>
      <c r="B135" s="955"/>
    </row>
    <row r="136" spans="1:2" ht="17.25" thickBot="1">
      <c r="A136" s="956" t="s">
        <v>3744</v>
      </c>
      <c r="B136" s="956"/>
    </row>
    <row r="137" spans="1:2" ht="17.25" thickBot="1">
      <c r="A137" s="961" t="s">
        <v>3743</v>
      </c>
      <c r="B137" s="962"/>
    </row>
    <row r="138" spans="1:2">
      <c r="A138" s="963" t="s">
        <v>1006</v>
      </c>
      <c r="B138" s="964"/>
    </row>
    <row r="139" spans="1:2">
      <c r="A139" s="957" t="s">
        <v>345</v>
      </c>
      <c r="B139" s="958"/>
    </row>
    <row r="140" spans="1:2">
      <c r="A140" s="959" t="s">
        <v>2743</v>
      </c>
      <c r="B140" s="960"/>
    </row>
    <row r="141" spans="1:2">
      <c r="A141" s="959" t="s">
        <v>2744</v>
      </c>
      <c r="B141" s="960"/>
    </row>
    <row r="142" spans="1:2">
      <c r="A142" s="959" t="s">
        <v>2745</v>
      </c>
      <c r="B142" s="960"/>
    </row>
    <row r="143" spans="1:2" ht="165">
      <c r="A143" s="48"/>
      <c r="B143" s="49" t="s">
        <v>2746</v>
      </c>
    </row>
    <row r="144" spans="1:2">
      <c r="A144" s="959" t="s">
        <v>2747</v>
      </c>
      <c r="B144" s="960"/>
    </row>
    <row r="145" spans="1:2" ht="49.5">
      <c r="A145" s="48"/>
      <c r="B145" s="49" t="s">
        <v>2748</v>
      </c>
    </row>
    <row r="146" spans="1:2">
      <c r="A146" s="959" t="s">
        <v>593</v>
      </c>
      <c r="B146" s="960"/>
    </row>
    <row r="147" spans="1:2">
      <c r="A147" s="48"/>
      <c r="B147" s="49" t="s">
        <v>1033</v>
      </c>
    </row>
    <row r="148" spans="1:2">
      <c r="A148" s="959" t="s">
        <v>1034</v>
      </c>
      <c r="B148" s="960"/>
    </row>
    <row r="149" spans="1:2" ht="198">
      <c r="A149" s="48"/>
      <c r="B149" s="49" t="s">
        <v>1035</v>
      </c>
    </row>
    <row r="150" spans="1:2">
      <c r="A150" s="959" t="s">
        <v>428</v>
      </c>
      <c r="B150" s="960"/>
    </row>
    <row r="151" spans="1:2" ht="33">
      <c r="A151" s="48"/>
      <c r="B151" s="49" t="s">
        <v>2749</v>
      </c>
    </row>
    <row r="152" spans="1:2">
      <c r="A152" s="959" t="s">
        <v>1036</v>
      </c>
      <c r="B152" s="960"/>
    </row>
    <row r="153" spans="1:2" ht="33">
      <c r="A153" s="48"/>
      <c r="B153" s="49" t="s">
        <v>1037</v>
      </c>
    </row>
    <row r="154" spans="1:2">
      <c r="A154" s="959" t="s">
        <v>1038</v>
      </c>
      <c r="B154" s="960"/>
    </row>
    <row r="155" spans="1:2">
      <c r="A155" s="48"/>
      <c r="B155" s="49" t="s">
        <v>2750</v>
      </c>
    </row>
    <row r="156" spans="1:2">
      <c r="A156" s="959" t="s">
        <v>1039</v>
      </c>
      <c r="B156" s="960"/>
    </row>
    <row r="157" spans="1:2">
      <c r="A157" s="959" t="s">
        <v>1040</v>
      </c>
      <c r="B157" s="960"/>
    </row>
    <row r="158" spans="1:2">
      <c r="A158" s="48"/>
      <c r="B158" s="49" t="s">
        <v>1041</v>
      </c>
    </row>
    <row r="159" spans="1:2">
      <c r="A159" s="959" t="s">
        <v>2751</v>
      </c>
      <c r="B159" s="960"/>
    </row>
    <row r="160" spans="1:2">
      <c r="A160" s="959" t="s">
        <v>2752</v>
      </c>
      <c r="B160" s="960"/>
    </row>
    <row r="161" spans="1:2" ht="165.75" thickBot="1">
      <c r="A161" s="776"/>
      <c r="B161" s="777" t="s">
        <v>2753</v>
      </c>
    </row>
    <row r="162" spans="1:2">
      <c r="A162" s="894"/>
      <c r="B162" s="894"/>
    </row>
    <row r="163" spans="1:2" ht="21">
      <c r="A163" s="954" t="s">
        <v>3740</v>
      </c>
      <c r="B163" s="954"/>
    </row>
    <row r="164" spans="1:2" ht="21">
      <c r="A164" s="954" t="s">
        <v>3741</v>
      </c>
      <c r="B164" s="954"/>
    </row>
    <row r="165" spans="1:2" ht="21">
      <c r="A165" s="955" t="s">
        <v>3742</v>
      </c>
      <c r="B165" s="955"/>
    </row>
    <row r="166" spans="1:2" ht="17.25" thickBot="1">
      <c r="A166" s="956" t="s">
        <v>3744</v>
      </c>
      <c r="B166" s="956"/>
    </row>
    <row r="167" spans="1:2" ht="17.25" thickBot="1">
      <c r="A167" s="961" t="s">
        <v>3743</v>
      </c>
      <c r="B167" s="962"/>
    </row>
    <row r="168" spans="1:2">
      <c r="A168" s="963" t="s">
        <v>1006</v>
      </c>
      <c r="B168" s="964"/>
    </row>
    <row r="169" spans="1:2">
      <c r="A169" s="957" t="s">
        <v>345</v>
      </c>
      <c r="B169" s="958"/>
    </row>
    <row r="170" spans="1:2">
      <c r="A170" s="959" t="s">
        <v>2754</v>
      </c>
      <c r="B170" s="960"/>
    </row>
    <row r="171" spans="1:2">
      <c r="A171" s="959" t="s">
        <v>2755</v>
      </c>
      <c r="B171" s="960"/>
    </row>
    <row r="172" spans="1:2">
      <c r="A172" s="959" t="s">
        <v>1042</v>
      </c>
      <c r="B172" s="960"/>
    </row>
    <row r="173" spans="1:2">
      <c r="A173" s="48"/>
      <c r="B173" s="49" t="s">
        <v>1043</v>
      </c>
    </row>
    <row r="174" spans="1:2">
      <c r="A174" s="959" t="s">
        <v>520</v>
      </c>
      <c r="B174" s="960"/>
    </row>
    <row r="175" spans="1:2">
      <c r="A175" s="48"/>
      <c r="B175" s="49" t="s">
        <v>1044</v>
      </c>
    </row>
    <row r="176" spans="1:2">
      <c r="A176" s="959" t="s">
        <v>1045</v>
      </c>
      <c r="B176" s="960"/>
    </row>
    <row r="177" spans="1:2">
      <c r="A177" s="48"/>
      <c r="B177" s="49" t="s">
        <v>1046</v>
      </c>
    </row>
    <row r="178" spans="1:2">
      <c r="A178" s="959" t="s">
        <v>2756</v>
      </c>
      <c r="B178" s="960"/>
    </row>
    <row r="179" spans="1:2" ht="247.5">
      <c r="A179" s="48"/>
      <c r="B179" s="49" t="s">
        <v>2757</v>
      </c>
    </row>
    <row r="180" spans="1:2">
      <c r="A180" s="959" t="s">
        <v>1047</v>
      </c>
      <c r="B180" s="960"/>
    </row>
    <row r="181" spans="1:2" ht="49.5">
      <c r="A181" s="48"/>
      <c r="B181" s="49" t="s">
        <v>2758</v>
      </c>
    </row>
    <row r="182" spans="1:2" ht="17.25" thickBot="1">
      <c r="A182" s="965" t="s">
        <v>1048</v>
      </c>
      <c r="B182" s="966"/>
    </row>
    <row r="183" spans="1:2">
      <c r="A183" s="894"/>
      <c r="B183" s="894"/>
    </row>
  </sheetData>
  <mergeCells count="132">
    <mergeCell ref="A174:B174"/>
    <mergeCell ref="A176:B176"/>
    <mergeCell ref="A178:B178"/>
    <mergeCell ref="A180:B180"/>
    <mergeCell ref="A182:B182"/>
    <mergeCell ref="A183:B183"/>
    <mergeCell ref="A167:B167"/>
    <mergeCell ref="A168:B168"/>
    <mergeCell ref="A169:B169"/>
    <mergeCell ref="A170:B170"/>
    <mergeCell ref="A171:B171"/>
    <mergeCell ref="A172:B172"/>
    <mergeCell ref="A160:B160"/>
    <mergeCell ref="A162:B162"/>
    <mergeCell ref="A163:B163"/>
    <mergeCell ref="A164:B164"/>
    <mergeCell ref="A165:B165"/>
    <mergeCell ref="A166:B166"/>
    <mergeCell ref="A150:B150"/>
    <mergeCell ref="A152:B152"/>
    <mergeCell ref="A154:B154"/>
    <mergeCell ref="A156:B156"/>
    <mergeCell ref="A157:B157"/>
    <mergeCell ref="A159:B159"/>
    <mergeCell ref="A140:B140"/>
    <mergeCell ref="A141:B141"/>
    <mergeCell ref="A142:B142"/>
    <mergeCell ref="A144:B144"/>
    <mergeCell ref="A146:B146"/>
    <mergeCell ref="A148:B148"/>
    <mergeCell ref="A134:B134"/>
    <mergeCell ref="A135:B135"/>
    <mergeCell ref="A136:B136"/>
    <mergeCell ref="A137:B137"/>
    <mergeCell ref="A138:B138"/>
    <mergeCell ref="A139:B139"/>
    <mergeCell ref="A127:B127"/>
    <mergeCell ref="A128:B128"/>
    <mergeCell ref="A129:B129"/>
    <mergeCell ref="A130:B130"/>
    <mergeCell ref="A132:B132"/>
    <mergeCell ref="A133:B133"/>
    <mergeCell ref="A121:B121"/>
    <mergeCell ref="A122:B122"/>
    <mergeCell ref="A123:B123"/>
    <mergeCell ref="A124:B124"/>
    <mergeCell ref="A125:B125"/>
    <mergeCell ref="A126:B126"/>
    <mergeCell ref="A114:B114"/>
    <mergeCell ref="A115:B115"/>
    <mergeCell ref="A116:B116"/>
    <mergeCell ref="A117:B117"/>
    <mergeCell ref="A118:B118"/>
    <mergeCell ref="A120:B120"/>
    <mergeCell ref="A108:B108"/>
    <mergeCell ref="A109:B109"/>
    <mergeCell ref="A110:B110"/>
    <mergeCell ref="A111:B111"/>
    <mergeCell ref="A112:B112"/>
    <mergeCell ref="A113:B113"/>
    <mergeCell ref="A99:B99"/>
    <mergeCell ref="A100:B100"/>
    <mergeCell ref="A102:B102"/>
    <mergeCell ref="A103:B103"/>
    <mergeCell ref="A105:B105"/>
    <mergeCell ref="A106:B106"/>
    <mergeCell ref="A92:B92"/>
    <mergeCell ref="A94:B94"/>
    <mergeCell ref="A95:B95"/>
    <mergeCell ref="A96:B96"/>
    <mergeCell ref="A97:B97"/>
    <mergeCell ref="A98:B98"/>
    <mergeCell ref="A82:B82"/>
    <mergeCell ref="A83:B83"/>
    <mergeCell ref="A85:B85"/>
    <mergeCell ref="A87:B87"/>
    <mergeCell ref="A88:B88"/>
    <mergeCell ref="A90:B90"/>
    <mergeCell ref="A70:B70"/>
    <mergeCell ref="A72:B72"/>
    <mergeCell ref="A74:B74"/>
    <mergeCell ref="A76:B76"/>
    <mergeCell ref="A78:B78"/>
    <mergeCell ref="A80:B80"/>
    <mergeCell ref="A59:B59"/>
    <mergeCell ref="A61:B61"/>
    <mergeCell ref="A63:B63"/>
    <mergeCell ref="A64:B64"/>
    <mergeCell ref="A66:B66"/>
    <mergeCell ref="A68:B68"/>
    <mergeCell ref="A50:B50"/>
    <mergeCell ref="A51:B51"/>
    <mergeCell ref="A52:B52"/>
    <mergeCell ref="A53:B53"/>
    <mergeCell ref="A55:B55"/>
    <mergeCell ref="A57:B57"/>
    <mergeCell ref="A44:B44"/>
    <mergeCell ref="A45:B45"/>
    <mergeCell ref="A46:B46"/>
    <mergeCell ref="A47:B47"/>
    <mergeCell ref="A48:B48"/>
    <mergeCell ref="A49:B49"/>
    <mergeCell ref="A37:B37"/>
    <mergeCell ref="A38:B38"/>
    <mergeCell ref="A39:B39"/>
    <mergeCell ref="A40:B40"/>
    <mergeCell ref="A41:B41"/>
    <mergeCell ref="A43:B43"/>
    <mergeCell ref="A28:B28"/>
    <mergeCell ref="A30:B30"/>
    <mergeCell ref="A31:B31"/>
    <mergeCell ref="A33:B33"/>
    <mergeCell ref="A35:B35"/>
    <mergeCell ref="A36:B36"/>
    <mergeCell ref="A17:B17"/>
    <mergeCell ref="A19:B19"/>
    <mergeCell ref="A21:B21"/>
    <mergeCell ref="A23:B23"/>
    <mergeCell ref="A25:B25"/>
    <mergeCell ref="A27:B27"/>
    <mergeCell ref="A7:B7"/>
    <mergeCell ref="A8:B8"/>
    <mergeCell ref="A10:B10"/>
    <mergeCell ref="A11:B11"/>
    <mergeCell ref="A13:B13"/>
    <mergeCell ref="A15:B15"/>
    <mergeCell ref="A1:B1"/>
    <mergeCell ref="A2:B2"/>
    <mergeCell ref="A3:B3"/>
    <mergeCell ref="A4:B4"/>
    <mergeCell ref="A5:B5"/>
    <mergeCell ref="A6:B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3" max="16383" man="1"/>
    <brk id="108" max="16383" man="1"/>
    <brk id="120" max="16383" man="1"/>
    <brk id="132" max="16383" man="1"/>
    <brk id="162" max="16383"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D118"/>
  <sheetViews>
    <sheetView workbookViewId="0">
      <selection activeCell="C138" sqref="C138"/>
    </sheetView>
  </sheetViews>
  <sheetFormatPr defaultRowHeight="16.5"/>
  <cols>
    <col min="1" max="2" width="15.625" style="2" customWidth="1"/>
    <col min="3" max="3" width="38.625" style="2" customWidth="1"/>
    <col min="4" max="4" width="17.25" style="2" customWidth="1"/>
    <col min="5" max="256" width="9" style="2"/>
    <col min="257" max="258" width="15.625" style="2" customWidth="1"/>
    <col min="259" max="259" width="38.625" style="2" customWidth="1"/>
    <col min="260" max="260" width="17.25" style="2" customWidth="1"/>
    <col min="261" max="512" width="9" style="2"/>
    <col min="513" max="514" width="15.625" style="2" customWidth="1"/>
    <col min="515" max="515" width="38.625" style="2" customWidth="1"/>
    <col min="516" max="516" width="17.25" style="2" customWidth="1"/>
    <col min="517" max="768" width="9" style="2"/>
    <col min="769" max="770" width="15.625" style="2" customWidth="1"/>
    <col min="771" max="771" width="38.625" style="2" customWidth="1"/>
    <col min="772" max="772" width="17.25" style="2" customWidth="1"/>
    <col min="773" max="1024" width="9" style="2"/>
    <col min="1025" max="1026" width="15.625" style="2" customWidth="1"/>
    <col min="1027" max="1027" width="38.625" style="2" customWidth="1"/>
    <col min="1028" max="1028" width="17.25" style="2" customWidth="1"/>
    <col min="1029" max="1280" width="9" style="2"/>
    <col min="1281" max="1282" width="15.625" style="2" customWidth="1"/>
    <col min="1283" max="1283" width="38.625" style="2" customWidth="1"/>
    <col min="1284" max="1284" width="17.25" style="2" customWidth="1"/>
    <col min="1285" max="1536" width="9" style="2"/>
    <col min="1537" max="1538" width="15.625" style="2" customWidth="1"/>
    <col min="1539" max="1539" width="38.625" style="2" customWidth="1"/>
    <col min="1540" max="1540" width="17.25" style="2" customWidth="1"/>
    <col min="1541" max="1792" width="9" style="2"/>
    <col min="1793" max="1794" width="15.625" style="2" customWidth="1"/>
    <col min="1795" max="1795" width="38.625" style="2" customWidth="1"/>
    <col min="1796" max="1796" width="17.25" style="2" customWidth="1"/>
    <col min="1797" max="2048" width="9" style="2"/>
    <col min="2049" max="2050" width="15.625" style="2" customWidth="1"/>
    <col min="2051" max="2051" width="38.625" style="2" customWidth="1"/>
    <col min="2052" max="2052" width="17.25" style="2" customWidth="1"/>
    <col min="2053" max="2304" width="9" style="2"/>
    <col min="2305" max="2306" width="15.625" style="2" customWidth="1"/>
    <col min="2307" max="2307" width="38.625" style="2" customWidth="1"/>
    <col min="2308" max="2308" width="17.25" style="2" customWidth="1"/>
    <col min="2309" max="2560" width="9" style="2"/>
    <col min="2561" max="2562" width="15.625" style="2" customWidth="1"/>
    <col min="2563" max="2563" width="38.625" style="2" customWidth="1"/>
    <col min="2564" max="2564" width="17.25" style="2" customWidth="1"/>
    <col min="2565" max="2816" width="9" style="2"/>
    <col min="2817" max="2818" width="15.625" style="2" customWidth="1"/>
    <col min="2819" max="2819" width="38.625" style="2" customWidth="1"/>
    <col min="2820" max="2820" width="17.25" style="2" customWidth="1"/>
    <col min="2821" max="3072" width="9" style="2"/>
    <col min="3073" max="3074" width="15.625" style="2" customWidth="1"/>
    <col min="3075" max="3075" width="38.625" style="2" customWidth="1"/>
    <col min="3076" max="3076" width="17.25" style="2" customWidth="1"/>
    <col min="3077" max="3328" width="9" style="2"/>
    <col min="3329" max="3330" width="15.625" style="2" customWidth="1"/>
    <col min="3331" max="3331" width="38.625" style="2" customWidth="1"/>
    <col min="3332" max="3332" width="17.25" style="2" customWidth="1"/>
    <col min="3333" max="3584" width="9" style="2"/>
    <col min="3585" max="3586" width="15.625" style="2" customWidth="1"/>
    <col min="3587" max="3587" width="38.625" style="2" customWidth="1"/>
    <col min="3588" max="3588" width="17.25" style="2" customWidth="1"/>
    <col min="3589" max="3840" width="9" style="2"/>
    <col min="3841" max="3842" width="15.625" style="2" customWidth="1"/>
    <col min="3843" max="3843" width="38.625" style="2" customWidth="1"/>
    <col min="3844" max="3844" width="17.25" style="2" customWidth="1"/>
    <col min="3845" max="4096" width="9" style="2"/>
    <col min="4097" max="4098" width="15.625" style="2" customWidth="1"/>
    <col min="4099" max="4099" width="38.625" style="2" customWidth="1"/>
    <col min="4100" max="4100" width="17.25" style="2" customWidth="1"/>
    <col min="4101" max="4352" width="9" style="2"/>
    <col min="4353" max="4354" width="15.625" style="2" customWidth="1"/>
    <col min="4355" max="4355" width="38.625" style="2" customWidth="1"/>
    <col min="4356" max="4356" width="17.25" style="2" customWidth="1"/>
    <col min="4357" max="4608" width="9" style="2"/>
    <col min="4609" max="4610" width="15.625" style="2" customWidth="1"/>
    <col min="4611" max="4611" width="38.625" style="2" customWidth="1"/>
    <col min="4612" max="4612" width="17.25" style="2" customWidth="1"/>
    <col min="4613" max="4864" width="9" style="2"/>
    <col min="4865" max="4866" width="15.625" style="2" customWidth="1"/>
    <col min="4867" max="4867" width="38.625" style="2" customWidth="1"/>
    <col min="4868" max="4868" width="17.25" style="2" customWidth="1"/>
    <col min="4869" max="5120" width="9" style="2"/>
    <col min="5121" max="5122" width="15.625" style="2" customWidth="1"/>
    <col min="5123" max="5123" width="38.625" style="2" customWidth="1"/>
    <col min="5124" max="5124" width="17.25" style="2" customWidth="1"/>
    <col min="5125" max="5376" width="9" style="2"/>
    <col min="5377" max="5378" width="15.625" style="2" customWidth="1"/>
    <col min="5379" max="5379" width="38.625" style="2" customWidth="1"/>
    <col min="5380" max="5380" width="17.25" style="2" customWidth="1"/>
    <col min="5381" max="5632" width="9" style="2"/>
    <col min="5633" max="5634" width="15.625" style="2" customWidth="1"/>
    <col min="5635" max="5635" width="38.625" style="2" customWidth="1"/>
    <col min="5636" max="5636" width="17.25" style="2" customWidth="1"/>
    <col min="5637" max="5888" width="9" style="2"/>
    <col min="5889" max="5890" width="15.625" style="2" customWidth="1"/>
    <col min="5891" max="5891" width="38.625" style="2" customWidth="1"/>
    <col min="5892" max="5892" width="17.25" style="2" customWidth="1"/>
    <col min="5893" max="6144" width="9" style="2"/>
    <col min="6145" max="6146" width="15.625" style="2" customWidth="1"/>
    <col min="6147" max="6147" width="38.625" style="2" customWidth="1"/>
    <col min="6148" max="6148" width="17.25" style="2" customWidth="1"/>
    <col min="6149" max="6400" width="9" style="2"/>
    <col min="6401" max="6402" width="15.625" style="2" customWidth="1"/>
    <col min="6403" max="6403" width="38.625" style="2" customWidth="1"/>
    <col min="6404" max="6404" width="17.25" style="2" customWidth="1"/>
    <col min="6405" max="6656" width="9" style="2"/>
    <col min="6657" max="6658" width="15.625" style="2" customWidth="1"/>
    <col min="6659" max="6659" width="38.625" style="2" customWidth="1"/>
    <col min="6660" max="6660" width="17.25" style="2" customWidth="1"/>
    <col min="6661" max="6912" width="9" style="2"/>
    <col min="6913" max="6914" width="15.625" style="2" customWidth="1"/>
    <col min="6915" max="6915" width="38.625" style="2" customWidth="1"/>
    <col min="6916" max="6916" width="17.25" style="2" customWidth="1"/>
    <col min="6917" max="7168" width="9" style="2"/>
    <col min="7169" max="7170" width="15.625" style="2" customWidth="1"/>
    <col min="7171" max="7171" width="38.625" style="2" customWidth="1"/>
    <col min="7172" max="7172" width="17.25" style="2" customWidth="1"/>
    <col min="7173" max="7424" width="9" style="2"/>
    <col min="7425" max="7426" width="15.625" style="2" customWidth="1"/>
    <col min="7427" max="7427" width="38.625" style="2" customWidth="1"/>
    <col min="7428" max="7428" width="17.25" style="2" customWidth="1"/>
    <col min="7429" max="7680" width="9" style="2"/>
    <col min="7681" max="7682" width="15.625" style="2" customWidth="1"/>
    <col min="7683" max="7683" width="38.625" style="2" customWidth="1"/>
    <col min="7684" max="7684" width="17.25" style="2" customWidth="1"/>
    <col min="7685" max="7936" width="9" style="2"/>
    <col min="7937" max="7938" width="15.625" style="2" customWidth="1"/>
    <col min="7939" max="7939" width="38.625" style="2" customWidth="1"/>
    <col min="7940" max="7940" width="17.25" style="2" customWidth="1"/>
    <col min="7941" max="8192" width="9" style="2"/>
    <col min="8193" max="8194" width="15.625" style="2" customWidth="1"/>
    <col min="8195" max="8195" width="38.625" style="2" customWidth="1"/>
    <col min="8196" max="8196" width="17.25" style="2" customWidth="1"/>
    <col min="8197" max="8448" width="9" style="2"/>
    <col min="8449" max="8450" width="15.625" style="2" customWidth="1"/>
    <col min="8451" max="8451" width="38.625" style="2" customWidth="1"/>
    <col min="8452" max="8452" width="17.25" style="2" customWidth="1"/>
    <col min="8453" max="8704" width="9" style="2"/>
    <col min="8705" max="8706" width="15.625" style="2" customWidth="1"/>
    <col min="8707" max="8707" width="38.625" style="2" customWidth="1"/>
    <col min="8708" max="8708" width="17.25" style="2" customWidth="1"/>
    <col min="8709" max="8960" width="9" style="2"/>
    <col min="8961" max="8962" width="15.625" style="2" customWidth="1"/>
    <col min="8963" max="8963" width="38.625" style="2" customWidth="1"/>
    <col min="8964" max="8964" width="17.25" style="2" customWidth="1"/>
    <col min="8965" max="9216" width="9" style="2"/>
    <col min="9217" max="9218" width="15.625" style="2" customWidth="1"/>
    <col min="9219" max="9219" width="38.625" style="2" customWidth="1"/>
    <col min="9220" max="9220" width="17.25" style="2" customWidth="1"/>
    <col min="9221" max="9472" width="9" style="2"/>
    <col min="9473" max="9474" width="15.625" style="2" customWidth="1"/>
    <col min="9475" max="9475" width="38.625" style="2" customWidth="1"/>
    <col min="9476" max="9476" width="17.25" style="2" customWidth="1"/>
    <col min="9477" max="9728" width="9" style="2"/>
    <col min="9729" max="9730" width="15.625" style="2" customWidth="1"/>
    <col min="9731" max="9731" width="38.625" style="2" customWidth="1"/>
    <col min="9732" max="9732" width="17.25" style="2" customWidth="1"/>
    <col min="9733" max="9984" width="9" style="2"/>
    <col min="9985" max="9986" width="15.625" style="2" customWidth="1"/>
    <col min="9987" max="9987" width="38.625" style="2" customWidth="1"/>
    <col min="9988" max="9988" width="17.25" style="2" customWidth="1"/>
    <col min="9989" max="10240" width="9" style="2"/>
    <col min="10241" max="10242" width="15.625" style="2" customWidth="1"/>
    <col min="10243" max="10243" width="38.625" style="2" customWidth="1"/>
    <col min="10244" max="10244" width="17.25" style="2" customWidth="1"/>
    <col min="10245" max="10496" width="9" style="2"/>
    <col min="10497" max="10498" width="15.625" style="2" customWidth="1"/>
    <col min="10499" max="10499" width="38.625" style="2" customWidth="1"/>
    <col min="10500" max="10500" width="17.25" style="2" customWidth="1"/>
    <col min="10501" max="10752" width="9" style="2"/>
    <col min="10753" max="10754" width="15.625" style="2" customWidth="1"/>
    <col min="10755" max="10755" width="38.625" style="2" customWidth="1"/>
    <col min="10756" max="10756" width="17.25" style="2" customWidth="1"/>
    <col min="10757" max="11008" width="9" style="2"/>
    <col min="11009" max="11010" width="15.625" style="2" customWidth="1"/>
    <col min="11011" max="11011" width="38.625" style="2" customWidth="1"/>
    <col min="11012" max="11012" width="17.25" style="2" customWidth="1"/>
    <col min="11013" max="11264" width="9" style="2"/>
    <col min="11265" max="11266" width="15.625" style="2" customWidth="1"/>
    <col min="11267" max="11267" width="38.625" style="2" customWidth="1"/>
    <col min="11268" max="11268" width="17.25" style="2" customWidth="1"/>
    <col min="11269" max="11520" width="9" style="2"/>
    <col min="11521" max="11522" width="15.625" style="2" customWidth="1"/>
    <col min="11523" max="11523" width="38.625" style="2" customWidth="1"/>
    <col min="11524" max="11524" width="17.25" style="2" customWidth="1"/>
    <col min="11525" max="11776" width="9" style="2"/>
    <col min="11777" max="11778" width="15.625" style="2" customWidth="1"/>
    <col min="11779" max="11779" width="38.625" style="2" customWidth="1"/>
    <col min="11780" max="11780" width="17.25" style="2" customWidth="1"/>
    <col min="11781" max="12032" width="9" style="2"/>
    <col min="12033" max="12034" width="15.625" style="2" customWidth="1"/>
    <col min="12035" max="12035" width="38.625" style="2" customWidth="1"/>
    <col min="12036" max="12036" width="17.25" style="2" customWidth="1"/>
    <col min="12037" max="12288" width="9" style="2"/>
    <col min="12289" max="12290" width="15.625" style="2" customWidth="1"/>
    <col min="12291" max="12291" width="38.625" style="2" customWidth="1"/>
    <col min="12292" max="12292" width="17.25" style="2" customWidth="1"/>
    <col min="12293" max="12544" width="9" style="2"/>
    <col min="12545" max="12546" width="15.625" style="2" customWidth="1"/>
    <col min="12547" max="12547" width="38.625" style="2" customWidth="1"/>
    <col min="12548" max="12548" width="17.25" style="2" customWidth="1"/>
    <col min="12549" max="12800" width="9" style="2"/>
    <col min="12801" max="12802" width="15.625" style="2" customWidth="1"/>
    <col min="12803" max="12803" width="38.625" style="2" customWidth="1"/>
    <col min="12804" max="12804" width="17.25" style="2" customWidth="1"/>
    <col min="12805" max="13056" width="9" style="2"/>
    <col min="13057" max="13058" width="15.625" style="2" customWidth="1"/>
    <col min="13059" max="13059" width="38.625" style="2" customWidth="1"/>
    <col min="13060" max="13060" width="17.25" style="2" customWidth="1"/>
    <col min="13061" max="13312" width="9" style="2"/>
    <col min="13313" max="13314" width="15.625" style="2" customWidth="1"/>
    <col min="13315" max="13315" width="38.625" style="2" customWidth="1"/>
    <col min="13316" max="13316" width="17.25" style="2" customWidth="1"/>
    <col min="13317" max="13568" width="9" style="2"/>
    <col min="13569" max="13570" width="15.625" style="2" customWidth="1"/>
    <col min="13571" max="13571" width="38.625" style="2" customWidth="1"/>
    <col min="13572" max="13572" width="17.25" style="2" customWidth="1"/>
    <col min="13573" max="13824" width="9" style="2"/>
    <col min="13825" max="13826" width="15.625" style="2" customWidth="1"/>
    <col min="13827" max="13827" width="38.625" style="2" customWidth="1"/>
    <col min="13828" max="13828" width="17.25" style="2" customWidth="1"/>
    <col min="13829" max="14080" width="9" style="2"/>
    <col min="14081" max="14082" width="15.625" style="2" customWidth="1"/>
    <col min="14083" max="14083" width="38.625" style="2" customWidth="1"/>
    <col min="14084" max="14084" width="17.25" style="2" customWidth="1"/>
    <col min="14085" max="14336" width="9" style="2"/>
    <col min="14337" max="14338" width="15.625" style="2" customWidth="1"/>
    <col min="14339" max="14339" width="38.625" style="2" customWidth="1"/>
    <col min="14340" max="14340" width="17.25" style="2" customWidth="1"/>
    <col min="14341" max="14592" width="9" style="2"/>
    <col min="14593" max="14594" width="15.625" style="2" customWidth="1"/>
    <col min="14595" max="14595" width="38.625" style="2" customWidth="1"/>
    <col min="14596" max="14596" width="17.25" style="2" customWidth="1"/>
    <col min="14597" max="14848" width="9" style="2"/>
    <col min="14849" max="14850" width="15.625" style="2" customWidth="1"/>
    <col min="14851" max="14851" width="38.625" style="2" customWidth="1"/>
    <col min="14852" max="14852" width="17.25" style="2" customWidth="1"/>
    <col min="14853" max="15104" width="9" style="2"/>
    <col min="15105" max="15106" width="15.625" style="2" customWidth="1"/>
    <col min="15107" max="15107" width="38.625" style="2" customWidth="1"/>
    <col min="15108" max="15108" width="17.25" style="2" customWidth="1"/>
    <col min="15109" max="15360" width="9" style="2"/>
    <col min="15361" max="15362" width="15.625" style="2" customWidth="1"/>
    <col min="15363" max="15363" width="38.625" style="2" customWidth="1"/>
    <col min="15364" max="15364" width="17.25" style="2" customWidth="1"/>
    <col min="15365" max="15616" width="9" style="2"/>
    <col min="15617" max="15618" width="15.625" style="2" customWidth="1"/>
    <col min="15619" max="15619" width="38.625" style="2" customWidth="1"/>
    <col min="15620" max="15620" width="17.25" style="2" customWidth="1"/>
    <col min="15621" max="15872" width="9" style="2"/>
    <col min="15873" max="15874" width="15.625" style="2" customWidth="1"/>
    <col min="15875" max="15875" width="38.625" style="2" customWidth="1"/>
    <col min="15876" max="15876" width="17.25" style="2" customWidth="1"/>
    <col min="15877" max="16128" width="9" style="2"/>
    <col min="16129" max="16130" width="15.625" style="2" customWidth="1"/>
    <col min="16131" max="16131" width="38.625" style="2" customWidth="1"/>
    <col min="16132" max="16132" width="17.25" style="2" customWidth="1"/>
    <col min="16133" max="16384" width="9" style="2"/>
  </cols>
  <sheetData>
    <row r="1" spans="1:4" ht="21">
      <c r="A1" s="407"/>
      <c r="B1" s="913" t="s">
        <v>1524</v>
      </c>
      <c r="C1" s="913"/>
      <c r="D1" s="571"/>
    </row>
    <row r="2" spans="1:4" ht="21">
      <c r="A2" s="407"/>
      <c r="B2" s="913" t="s">
        <v>1525</v>
      </c>
      <c r="C2" s="913"/>
      <c r="D2" s="571"/>
    </row>
    <row r="3" spans="1:4" ht="21">
      <c r="A3" s="407"/>
      <c r="B3" s="915" t="s">
        <v>1801</v>
      </c>
      <c r="C3" s="915"/>
      <c r="D3" s="486"/>
    </row>
    <row r="4" spans="1:4" ht="17.25" thickBot="1">
      <c r="A4" s="577"/>
      <c r="B4" s="910" t="s">
        <v>1416</v>
      </c>
      <c r="C4" s="910"/>
      <c r="D4" s="507" t="s">
        <v>1417</v>
      </c>
    </row>
    <row r="5" spans="1:4">
      <c r="A5" s="901" t="s">
        <v>1411</v>
      </c>
      <c r="B5" s="903" t="s">
        <v>1413</v>
      </c>
      <c r="C5" s="903" t="s">
        <v>1637</v>
      </c>
      <c r="D5" s="908" t="s">
        <v>1412</v>
      </c>
    </row>
    <row r="6" spans="1:4" ht="17.25" thickBot="1">
      <c r="A6" s="911"/>
      <c r="B6" s="912"/>
      <c r="C6" s="912"/>
      <c r="D6" s="914"/>
    </row>
    <row r="7" spans="1:4">
      <c r="A7" s="646">
        <v>0</v>
      </c>
      <c r="B7" s="511">
        <v>0</v>
      </c>
      <c r="C7" s="647" t="s">
        <v>987</v>
      </c>
      <c r="D7" s="648">
        <v>0</v>
      </c>
    </row>
    <row r="8" spans="1:4">
      <c r="A8" s="649">
        <v>1112635</v>
      </c>
      <c r="B8" s="513">
        <v>927008</v>
      </c>
      <c r="C8" s="650" t="s">
        <v>435</v>
      </c>
      <c r="D8" s="651">
        <v>1034117</v>
      </c>
    </row>
    <row r="9" spans="1:4">
      <c r="A9" s="649">
        <v>805743</v>
      </c>
      <c r="B9" s="513">
        <v>722540</v>
      </c>
      <c r="C9" s="650" t="s">
        <v>436</v>
      </c>
      <c r="D9" s="651">
        <v>798432</v>
      </c>
    </row>
    <row r="10" spans="1:4">
      <c r="A10" s="652">
        <v>805743</v>
      </c>
      <c r="B10" s="515">
        <v>722540</v>
      </c>
      <c r="C10" s="639" t="s">
        <v>825</v>
      </c>
      <c r="D10" s="547">
        <v>798432</v>
      </c>
    </row>
    <row r="11" spans="1:4">
      <c r="A11" s="652">
        <v>372</v>
      </c>
      <c r="B11" s="515">
        <v>1221</v>
      </c>
      <c r="C11" s="639" t="s">
        <v>254</v>
      </c>
      <c r="D11" s="547">
        <v>2221</v>
      </c>
    </row>
    <row r="12" spans="1:4">
      <c r="A12" s="652">
        <v>0</v>
      </c>
      <c r="B12" s="515">
        <v>9</v>
      </c>
      <c r="C12" s="639" t="s">
        <v>255</v>
      </c>
      <c r="D12" s="547">
        <v>9</v>
      </c>
    </row>
    <row r="13" spans="1:4">
      <c r="A13" s="652">
        <v>0</v>
      </c>
      <c r="B13" s="515">
        <v>10</v>
      </c>
      <c r="C13" s="639" t="s">
        <v>256</v>
      </c>
      <c r="D13" s="547">
        <v>10</v>
      </c>
    </row>
    <row r="14" spans="1:4">
      <c r="A14" s="652">
        <v>0</v>
      </c>
      <c r="B14" s="515">
        <v>3</v>
      </c>
      <c r="C14" s="639" t="s">
        <v>257</v>
      </c>
      <c r="D14" s="547">
        <v>3</v>
      </c>
    </row>
    <row r="15" spans="1:4">
      <c r="A15" s="652">
        <v>0</v>
      </c>
      <c r="B15" s="515">
        <v>1</v>
      </c>
      <c r="C15" s="639" t="s">
        <v>258</v>
      </c>
      <c r="D15" s="547">
        <v>1</v>
      </c>
    </row>
    <row r="16" spans="1:4">
      <c r="A16" s="652">
        <v>354</v>
      </c>
      <c r="B16" s="515">
        <v>1180</v>
      </c>
      <c r="C16" s="639" t="s">
        <v>261</v>
      </c>
      <c r="D16" s="547">
        <v>2180</v>
      </c>
    </row>
    <row r="17" spans="1:4">
      <c r="A17" s="652">
        <v>18</v>
      </c>
      <c r="B17" s="515">
        <v>18</v>
      </c>
      <c r="C17" s="639" t="s">
        <v>262</v>
      </c>
      <c r="D17" s="547">
        <v>18</v>
      </c>
    </row>
    <row r="18" spans="1:4">
      <c r="A18" s="652">
        <v>0</v>
      </c>
      <c r="B18" s="515">
        <v>2</v>
      </c>
      <c r="C18" s="639" t="s">
        <v>263</v>
      </c>
      <c r="D18" s="547">
        <v>2</v>
      </c>
    </row>
    <row r="19" spans="1:4">
      <c r="A19" s="652">
        <v>0</v>
      </c>
      <c r="B19" s="515">
        <v>2</v>
      </c>
      <c r="C19" s="639" t="s">
        <v>265</v>
      </c>
      <c r="D19" s="547">
        <v>2</v>
      </c>
    </row>
    <row r="20" spans="1:4">
      <c r="A20" s="652">
        <v>780928</v>
      </c>
      <c r="B20" s="515">
        <v>686699</v>
      </c>
      <c r="C20" s="639" t="s">
        <v>271</v>
      </c>
      <c r="D20" s="547">
        <v>763191</v>
      </c>
    </row>
    <row r="21" spans="1:4">
      <c r="A21" s="652">
        <v>187434</v>
      </c>
      <c r="B21" s="515">
        <v>131986</v>
      </c>
      <c r="C21" s="639" t="s">
        <v>272</v>
      </c>
      <c r="D21" s="547">
        <v>129339</v>
      </c>
    </row>
    <row r="22" spans="1:4">
      <c r="A22" s="652">
        <v>25453</v>
      </c>
      <c r="B22" s="515">
        <v>22744</v>
      </c>
      <c r="C22" s="639" t="s">
        <v>273</v>
      </c>
      <c r="D22" s="547">
        <v>20804</v>
      </c>
    </row>
    <row r="23" spans="1:4">
      <c r="A23" s="652">
        <v>493096</v>
      </c>
      <c r="B23" s="515">
        <v>469057</v>
      </c>
      <c r="C23" s="639" t="s">
        <v>274</v>
      </c>
      <c r="D23" s="547">
        <v>553220</v>
      </c>
    </row>
    <row r="24" spans="1:4">
      <c r="A24" s="652">
        <v>51514</v>
      </c>
      <c r="B24" s="515">
        <v>44385</v>
      </c>
      <c r="C24" s="639" t="s">
        <v>275</v>
      </c>
      <c r="D24" s="547">
        <v>44990</v>
      </c>
    </row>
    <row r="25" spans="1:4">
      <c r="A25" s="652">
        <v>23431</v>
      </c>
      <c r="B25" s="515">
        <v>18527</v>
      </c>
      <c r="C25" s="639" t="s">
        <v>276</v>
      </c>
      <c r="D25" s="547">
        <v>14838</v>
      </c>
    </row>
    <row r="26" spans="1:4">
      <c r="A26" s="652">
        <v>24443</v>
      </c>
      <c r="B26" s="515">
        <v>33018</v>
      </c>
      <c r="C26" s="639" t="s">
        <v>279</v>
      </c>
      <c r="D26" s="547">
        <v>33018</v>
      </c>
    </row>
    <row r="27" spans="1:4">
      <c r="A27" s="652">
        <v>24435</v>
      </c>
      <c r="B27" s="515">
        <v>33000</v>
      </c>
      <c r="C27" s="639" t="s">
        <v>290</v>
      </c>
      <c r="D27" s="547">
        <v>33000</v>
      </c>
    </row>
    <row r="28" spans="1:4">
      <c r="A28" s="652">
        <v>8</v>
      </c>
      <c r="B28" s="515">
        <v>18</v>
      </c>
      <c r="C28" s="639" t="s">
        <v>282</v>
      </c>
      <c r="D28" s="547">
        <v>18</v>
      </c>
    </row>
    <row r="29" spans="1:4">
      <c r="A29" s="652">
        <v>0</v>
      </c>
      <c r="B29" s="515">
        <v>1600</v>
      </c>
      <c r="C29" s="639" t="s">
        <v>305</v>
      </c>
      <c r="D29" s="547">
        <v>0</v>
      </c>
    </row>
    <row r="30" spans="1:4" ht="17.25" thickBot="1">
      <c r="A30" s="653">
        <v>0</v>
      </c>
      <c r="B30" s="549">
        <v>1600</v>
      </c>
      <c r="C30" s="641" t="s">
        <v>306</v>
      </c>
      <c r="D30" s="550">
        <v>0</v>
      </c>
    </row>
    <row r="31" spans="1:4" ht="21">
      <c r="A31" s="407"/>
      <c r="B31" s="913" t="s">
        <v>1524</v>
      </c>
      <c r="C31" s="913"/>
      <c r="D31" s="571"/>
    </row>
    <row r="32" spans="1:4" ht="21">
      <c r="A32" s="407"/>
      <c r="B32" s="913" t="s">
        <v>1525</v>
      </c>
      <c r="C32" s="913"/>
      <c r="D32" s="571"/>
    </row>
    <row r="33" spans="1:4" ht="21">
      <c r="A33" s="407"/>
      <c r="B33" s="915" t="s">
        <v>1801</v>
      </c>
      <c r="C33" s="915"/>
      <c r="D33" s="486"/>
    </row>
    <row r="34" spans="1:4" ht="17.25" thickBot="1">
      <c r="A34" s="577"/>
      <c r="B34" s="910" t="s">
        <v>1527</v>
      </c>
      <c r="C34" s="910"/>
      <c r="D34" s="507" t="s">
        <v>1435</v>
      </c>
    </row>
    <row r="35" spans="1:4">
      <c r="A35" s="901" t="s">
        <v>1411</v>
      </c>
      <c r="B35" s="903" t="s">
        <v>1413</v>
      </c>
      <c r="C35" s="903" t="s">
        <v>1637</v>
      </c>
      <c r="D35" s="908" t="s">
        <v>1412</v>
      </c>
    </row>
    <row r="36" spans="1:4" ht="17.25" thickBot="1">
      <c r="A36" s="911"/>
      <c r="B36" s="912"/>
      <c r="C36" s="912"/>
      <c r="D36" s="914"/>
    </row>
    <row r="37" spans="1:4">
      <c r="A37" s="646">
        <v>0</v>
      </c>
      <c r="B37" s="511">
        <v>0</v>
      </c>
      <c r="C37" s="647" t="s">
        <v>987</v>
      </c>
      <c r="D37" s="648">
        <v>0</v>
      </c>
    </row>
    <row r="38" spans="1:4">
      <c r="A38" s="649">
        <v>108647</v>
      </c>
      <c r="B38" s="513">
        <v>112294</v>
      </c>
      <c r="C38" s="650" t="s">
        <v>437</v>
      </c>
      <c r="D38" s="651">
        <v>109687</v>
      </c>
    </row>
    <row r="39" spans="1:4">
      <c r="A39" s="652">
        <v>108647</v>
      </c>
      <c r="B39" s="515">
        <v>112294</v>
      </c>
      <c r="C39" s="639" t="s">
        <v>825</v>
      </c>
      <c r="D39" s="547">
        <v>109687</v>
      </c>
    </row>
    <row r="40" spans="1:4">
      <c r="A40" s="652">
        <v>28104</v>
      </c>
      <c r="B40" s="515">
        <v>31834</v>
      </c>
      <c r="C40" s="639" t="s">
        <v>254</v>
      </c>
      <c r="D40" s="547">
        <v>29386</v>
      </c>
    </row>
    <row r="41" spans="1:4">
      <c r="A41" s="652">
        <v>225</v>
      </c>
      <c r="B41" s="515">
        <v>1750</v>
      </c>
      <c r="C41" s="639" t="s">
        <v>255</v>
      </c>
      <c r="D41" s="547">
        <v>816</v>
      </c>
    </row>
    <row r="42" spans="1:4">
      <c r="A42" s="652">
        <v>7</v>
      </c>
      <c r="B42" s="515">
        <v>21</v>
      </c>
      <c r="C42" s="639" t="s">
        <v>256</v>
      </c>
      <c r="D42" s="547">
        <v>17</v>
      </c>
    </row>
    <row r="43" spans="1:4">
      <c r="A43" s="652">
        <v>3</v>
      </c>
      <c r="B43" s="515">
        <v>15</v>
      </c>
      <c r="C43" s="639" t="s">
        <v>258</v>
      </c>
      <c r="D43" s="547">
        <v>5</v>
      </c>
    </row>
    <row r="44" spans="1:4">
      <c r="A44" s="652">
        <v>6761</v>
      </c>
      <c r="B44" s="515">
        <v>3800</v>
      </c>
      <c r="C44" s="639" t="s">
        <v>259</v>
      </c>
      <c r="D44" s="547">
        <v>3800</v>
      </c>
    </row>
    <row r="45" spans="1:4">
      <c r="A45" s="652">
        <v>1911</v>
      </c>
      <c r="B45" s="515">
        <v>3000</v>
      </c>
      <c r="C45" s="639" t="s">
        <v>260</v>
      </c>
      <c r="D45" s="547">
        <v>3000</v>
      </c>
    </row>
    <row r="46" spans="1:4">
      <c r="A46" s="652">
        <v>18676</v>
      </c>
      <c r="B46" s="515">
        <v>22648</v>
      </c>
      <c r="C46" s="639" t="s">
        <v>289</v>
      </c>
      <c r="D46" s="547">
        <v>21148</v>
      </c>
    </row>
    <row r="47" spans="1:4">
      <c r="A47" s="652">
        <v>520</v>
      </c>
      <c r="B47" s="515">
        <v>600</v>
      </c>
      <c r="C47" s="639" t="s">
        <v>261</v>
      </c>
      <c r="D47" s="547">
        <v>600</v>
      </c>
    </row>
    <row r="48" spans="1:4">
      <c r="A48" s="652">
        <v>171</v>
      </c>
      <c r="B48" s="515">
        <v>385</v>
      </c>
      <c r="C48" s="639" t="s">
        <v>263</v>
      </c>
      <c r="D48" s="547">
        <v>105</v>
      </c>
    </row>
    <row r="49" spans="1:4">
      <c r="A49" s="652">
        <v>0</v>
      </c>
      <c r="B49" s="515">
        <v>350</v>
      </c>
      <c r="C49" s="639" t="s">
        <v>264</v>
      </c>
      <c r="D49" s="547">
        <v>100</v>
      </c>
    </row>
    <row r="50" spans="1:4">
      <c r="A50" s="652">
        <v>171</v>
      </c>
      <c r="B50" s="515">
        <v>35</v>
      </c>
      <c r="C50" s="639" t="s">
        <v>265</v>
      </c>
      <c r="D50" s="547">
        <v>5</v>
      </c>
    </row>
    <row r="51" spans="1:4">
      <c r="A51" s="652">
        <v>74344</v>
      </c>
      <c r="B51" s="515">
        <v>72975</v>
      </c>
      <c r="C51" s="639" t="s">
        <v>271</v>
      </c>
      <c r="D51" s="547">
        <v>72596</v>
      </c>
    </row>
    <row r="52" spans="1:4">
      <c r="A52" s="652">
        <v>142</v>
      </c>
      <c r="B52" s="515">
        <v>142</v>
      </c>
      <c r="C52" s="639" t="s">
        <v>272</v>
      </c>
      <c r="D52" s="547">
        <v>142</v>
      </c>
    </row>
    <row r="53" spans="1:4">
      <c r="A53" s="652">
        <v>60950</v>
      </c>
      <c r="B53" s="515">
        <v>60931</v>
      </c>
      <c r="C53" s="639" t="s">
        <v>273</v>
      </c>
      <c r="D53" s="547">
        <v>60699</v>
      </c>
    </row>
    <row r="54" spans="1:4">
      <c r="A54" s="652">
        <v>12042</v>
      </c>
      <c r="B54" s="515">
        <v>11089</v>
      </c>
      <c r="C54" s="639" t="s">
        <v>274</v>
      </c>
      <c r="D54" s="547">
        <v>11124</v>
      </c>
    </row>
    <row r="55" spans="1:4">
      <c r="A55" s="652">
        <v>177</v>
      </c>
      <c r="B55" s="515">
        <v>174</v>
      </c>
      <c r="C55" s="639" t="s">
        <v>275</v>
      </c>
      <c r="D55" s="547">
        <v>171</v>
      </c>
    </row>
    <row r="56" spans="1:4">
      <c r="A56" s="652">
        <v>1034</v>
      </c>
      <c r="B56" s="515">
        <v>639</v>
      </c>
      <c r="C56" s="639" t="s">
        <v>276</v>
      </c>
      <c r="D56" s="547">
        <v>460</v>
      </c>
    </row>
    <row r="57" spans="1:4">
      <c r="A57" s="652">
        <v>6018</v>
      </c>
      <c r="B57" s="515">
        <v>7100</v>
      </c>
      <c r="C57" s="639" t="s">
        <v>279</v>
      </c>
      <c r="D57" s="547">
        <v>7600</v>
      </c>
    </row>
    <row r="58" spans="1:4">
      <c r="A58" s="652">
        <v>6016</v>
      </c>
      <c r="B58" s="515">
        <v>6500</v>
      </c>
      <c r="C58" s="639" t="s">
        <v>280</v>
      </c>
      <c r="D58" s="547">
        <v>7000</v>
      </c>
    </row>
    <row r="59" spans="1:4">
      <c r="A59" s="652">
        <v>2</v>
      </c>
      <c r="B59" s="515">
        <v>600</v>
      </c>
      <c r="C59" s="639" t="s">
        <v>282</v>
      </c>
      <c r="D59" s="547">
        <v>600</v>
      </c>
    </row>
    <row r="60" spans="1:4">
      <c r="A60" s="652">
        <v>10</v>
      </c>
      <c r="B60" s="515">
        <v>0</v>
      </c>
      <c r="C60" s="639" t="s">
        <v>698</v>
      </c>
      <c r="D60" s="547">
        <v>0</v>
      </c>
    </row>
    <row r="61" spans="1:4" ht="17.25" thickBot="1">
      <c r="A61" s="653">
        <v>10</v>
      </c>
      <c r="B61" s="549">
        <v>0</v>
      </c>
      <c r="C61" s="641" t="s">
        <v>699</v>
      </c>
      <c r="D61" s="550">
        <v>0</v>
      </c>
    </row>
    <row r="62" spans="1:4" ht="21">
      <c r="A62" s="407"/>
      <c r="B62" s="913" t="s">
        <v>1524</v>
      </c>
      <c r="C62" s="913"/>
      <c r="D62" s="571"/>
    </row>
    <row r="63" spans="1:4" ht="21">
      <c r="A63" s="407"/>
      <c r="B63" s="913" t="s">
        <v>1525</v>
      </c>
      <c r="C63" s="913"/>
      <c r="D63" s="571"/>
    </row>
    <row r="64" spans="1:4" ht="21">
      <c r="A64" s="407"/>
      <c r="B64" s="915" t="s">
        <v>1801</v>
      </c>
      <c r="C64" s="915"/>
      <c r="D64" s="486"/>
    </row>
    <row r="65" spans="1:4" ht="17.25" thickBot="1">
      <c r="A65" s="577"/>
      <c r="B65" s="910" t="s">
        <v>1527</v>
      </c>
      <c r="C65" s="910"/>
      <c r="D65" s="507" t="s">
        <v>1435</v>
      </c>
    </row>
    <row r="66" spans="1:4">
      <c r="A66" s="901" t="s">
        <v>1411</v>
      </c>
      <c r="B66" s="903" t="s">
        <v>1413</v>
      </c>
      <c r="C66" s="903" t="s">
        <v>1637</v>
      </c>
      <c r="D66" s="908" t="s">
        <v>1412</v>
      </c>
    </row>
    <row r="67" spans="1:4" ht="17.25" thickBot="1">
      <c r="A67" s="911"/>
      <c r="B67" s="912"/>
      <c r="C67" s="912"/>
      <c r="D67" s="914"/>
    </row>
    <row r="68" spans="1:4">
      <c r="A68" s="646">
        <v>0</v>
      </c>
      <c r="B68" s="511">
        <v>0</v>
      </c>
      <c r="C68" s="647" t="s">
        <v>987</v>
      </c>
      <c r="D68" s="648">
        <v>0</v>
      </c>
    </row>
    <row r="69" spans="1:4">
      <c r="A69" s="649">
        <v>24404</v>
      </c>
      <c r="B69" s="513">
        <v>23612</v>
      </c>
      <c r="C69" s="650" t="s">
        <v>438</v>
      </c>
      <c r="D69" s="651">
        <v>22529</v>
      </c>
    </row>
    <row r="70" spans="1:4">
      <c r="A70" s="652">
        <v>24404</v>
      </c>
      <c r="B70" s="515">
        <v>23612</v>
      </c>
      <c r="C70" s="639" t="s">
        <v>825</v>
      </c>
      <c r="D70" s="547">
        <v>22529</v>
      </c>
    </row>
    <row r="71" spans="1:4">
      <c r="A71" s="652">
        <v>7910</v>
      </c>
      <c r="B71" s="515">
        <v>11146</v>
      </c>
      <c r="C71" s="639" t="s">
        <v>254</v>
      </c>
      <c r="D71" s="547">
        <v>11082</v>
      </c>
    </row>
    <row r="72" spans="1:4">
      <c r="A72" s="652">
        <v>280</v>
      </c>
      <c r="B72" s="515">
        <v>526</v>
      </c>
      <c r="C72" s="639" t="s">
        <v>255</v>
      </c>
      <c r="D72" s="547">
        <v>526</v>
      </c>
    </row>
    <row r="73" spans="1:4">
      <c r="A73" s="652">
        <v>1376</v>
      </c>
      <c r="B73" s="515">
        <v>1450</v>
      </c>
      <c r="C73" s="639" t="s">
        <v>259</v>
      </c>
      <c r="D73" s="547">
        <v>1750</v>
      </c>
    </row>
    <row r="74" spans="1:4">
      <c r="A74" s="652">
        <v>272</v>
      </c>
      <c r="B74" s="515">
        <v>315</v>
      </c>
      <c r="C74" s="639" t="s">
        <v>260</v>
      </c>
      <c r="D74" s="547">
        <v>305</v>
      </c>
    </row>
    <row r="75" spans="1:4">
      <c r="A75" s="652">
        <v>5948</v>
      </c>
      <c r="B75" s="515">
        <v>8720</v>
      </c>
      <c r="C75" s="639" t="s">
        <v>289</v>
      </c>
      <c r="D75" s="547">
        <v>8359</v>
      </c>
    </row>
    <row r="76" spans="1:4">
      <c r="A76" s="652">
        <v>33</v>
      </c>
      <c r="B76" s="515">
        <v>135</v>
      </c>
      <c r="C76" s="639" t="s">
        <v>261</v>
      </c>
      <c r="D76" s="547">
        <v>142</v>
      </c>
    </row>
    <row r="77" spans="1:4">
      <c r="A77" s="652">
        <v>75</v>
      </c>
      <c r="B77" s="515">
        <v>50</v>
      </c>
      <c r="C77" s="639" t="s">
        <v>263</v>
      </c>
      <c r="D77" s="547">
        <v>50</v>
      </c>
    </row>
    <row r="78" spans="1:4">
      <c r="A78" s="652">
        <v>0</v>
      </c>
      <c r="B78" s="515">
        <v>25</v>
      </c>
      <c r="C78" s="639" t="s">
        <v>264</v>
      </c>
      <c r="D78" s="547">
        <v>25</v>
      </c>
    </row>
    <row r="79" spans="1:4">
      <c r="A79" s="652">
        <v>75</v>
      </c>
      <c r="B79" s="515">
        <v>25</v>
      </c>
      <c r="C79" s="639" t="s">
        <v>265</v>
      </c>
      <c r="D79" s="547">
        <v>25</v>
      </c>
    </row>
    <row r="80" spans="1:4">
      <c r="A80" s="652">
        <v>15011</v>
      </c>
      <c r="B80" s="515">
        <v>10772</v>
      </c>
      <c r="C80" s="639" t="s">
        <v>271</v>
      </c>
      <c r="D80" s="547">
        <v>9869</v>
      </c>
    </row>
    <row r="81" spans="1:4">
      <c r="A81" s="652">
        <v>53</v>
      </c>
      <c r="B81" s="515">
        <v>53</v>
      </c>
      <c r="C81" s="639" t="s">
        <v>272</v>
      </c>
      <c r="D81" s="547">
        <v>53</v>
      </c>
    </row>
    <row r="82" spans="1:4">
      <c r="A82" s="652">
        <v>3592</v>
      </c>
      <c r="B82" s="515">
        <v>3592</v>
      </c>
      <c r="C82" s="639" t="s">
        <v>273</v>
      </c>
      <c r="D82" s="547">
        <v>3592</v>
      </c>
    </row>
    <row r="83" spans="1:4">
      <c r="A83" s="652">
        <v>4344</v>
      </c>
      <c r="B83" s="515">
        <v>4117</v>
      </c>
      <c r="C83" s="639" t="s">
        <v>274</v>
      </c>
      <c r="D83" s="547">
        <v>3459</v>
      </c>
    </row>
    <row r="84" spans="1:4">
      <c r="A84" s="652">
        <v>319</v>
      </c>
      <c r="B84" s="515">
        <v>319</v>
      </c>
      <c r="C84" s="639" t="s">
        <v>275</v>
      </c>
      <c r="D84" s="547">
        <v>319</v>
      </c>
    </row>
    <row r="85" spans="1:4">
      <c r="A85" s="652">
        <v>6704</v>
      </c>
      <c r="B85" s="515">
        <v>2691</v>
      </c>
      <c r="C85" s="639" t="s">
        <v>276</v>
      </c>
      <c r="D85" s="547">
        <v>2446</v>
      </c>
    </row>
    <row r="86" spans="1:4">
      <c r="A86" s="652">
        <v>1407</v>
      </c>
      <c r="B86" s="515">
        <v>1644</v>
      </c>
      <c r="C86" s="639" t="s">
        <v>279</v>
      </c>
      <c r="D86" s="547">
        <v>1528</v>
      </c>
    </row>
    <row r="87" spans="1:4" ht="17.25" thickBot="1">
      <c r="A87" s="653">
        <v>1407</v>
      </c>
      <c r="B87" s="549">
        <v>1644</v>
      </c>
      <c r="C87" s="641" t="s">
        <v>280</v>
      </c>
      <c r="D87" s="550">
        <v>1528</v>
      </c>
    </row>
    <row r="88" spans="1:4" ht="21">
      <c r="A88" s="407"/>
      <c r="B88" s="913" t="s">
        <v>1524</v>
      </c>
      <c r="C88" s="913"/>
      <c r="D88" s="571"/>
    </row>
    <row r="89" spans="1:4" ht="21">
      <c r="A89" s="407"/>
      <c r="B89" s="913" t="s">
        <v>1525</v>
      </c>
      <c r="C89" s="913"/>
      <c r="D89" s="571"/>
    </row>
    <row r="90" spans="1:4" ht="21">
      <c r="A90" s="407"/>
      <c r="B90" s="915" t="s">
        <v>1801</v>
      </c>
      <c r="C90" s="915"/>
      <c r="D90" s="486"/>
    </row>
    <row r="91" spans="1:4" ht="17.25" thickBot="1">
      <c r="A91" s="577"/>
      <c r="B91" s="910" t="s">
        <v>1527</v>
      </c>
      <c r="C91" s="910"/>
      <c r="D91" s="507" t="s">
        <v>1435</v>
      </c>
    </row>
    <row r="92" spans="1:4">
      <c r="A92" s="901" t="s">
        <v>1411</v>
      </c>
      <c r="B92" s="903" t="s">
        <v>1413</v>
      </c>
      <c r="C92" s="903" t="s">
        <v>1637</v>
      </c>
      <c r="D92" s="908" t="s">
        <v>1412</v>
      </c>
    </row>
    <row r="93" spans="1:4" ht="17.25" thickBot="1">
      <c r="A93" s="911"/>
      <c r="B93" s="912"/>
      <c r="C93" s="912"/>
      <c r="D93" s="914"/>
    </row>
    <row r="94" spans="1:4">
      <c r="A94" s="646">
        <v>0</v>
      </c>
      <c r="B94" s="511">
        <v>0</v>
      </c>
      <c r="C94" s="647" t="s">
        <v>987</v>
      </c>
      <c r="D94" s="648">
        <v>0</v>
      </c>
    </row>
    <row r="95" spans="1:4">
      <c r="A95" s="649">
        <v>173841</v>
      </c>
      <c r="B95" s="513">
        <v>68562</v>
      </c>
      <c r="C95" s="650" t="s">
        <v>439</v>
      </c>
      <c r="D95" s="651">
        <v>103469</v>
      </c>
    </row>
    <row r="96" spans="1:4">
      <c r="A96" s="652">
        <v>173841</v>
      </c>
      <c r="B96" s="515">
        <v>68562</v>
      </c>
      <c r="C96" s="639" t="s">
        <v>825</v>
      </c>
      <c r="D96" s="547">
        <v>103469</v>
      </c>
    </row>
    <row r="97" spans="1:4">
      <c r="A97" s="652">
        <v>19016</v>
      </c>
      <c r="B97" s="515">
        <v>26791</v>
      </c>
      <c r="C97" s="639" t="s">
        <v>254</v>
      </c>
      <c r="D97" s="547">
        <v>27391</v>
      </c>
    </row>
    <row r="98" spans="1:4">
      <c r="A98" s="652">
        <v>668</v>
      </c>
      <c r="B98" s="515">
        <v>1120</v>
      </c>
      <c r="C98" s="639" t="s">
        <v>255</v>
      </c>
      <c r="D98" s="547">
        <v>1120</v>
      </c>
    </row>
    <row r="99" spans="1:4">
      <c r="A99" s="652">
        <v>27</v>
      </c>
      <c r="B99" s="515">
        <v>20</v>
      </c>
      <c r="C99" s="639" t="s">
        <v>256</v>
      </c>
      <c r="D99" s="547">
        <v>20</v>
      </c>
    </row>
    <row r="100" spans="1:4">
      <c r="A100" s="652">
        <v>0</v>
      </c>
      <c r="B100" s="515">
        <v>4</v>
      </c>
      <c r="C100" s="639" t="s">
        <v>257</v>
      </c>
      <c r="D100" s="547">
        <v>4</v>
      </c>
    </row>
    <row r="101" spans="1:4">
      <c r="A101" s="652">
        <v>6</v>
      </c>
      <c r="B101" s="515">
        <v>12</v>
      </c>
      <c r="C101" s="639" t="s">
        <v>258</v>
      </c>
      <c r="D101" s="547">
        <v>12</v>
      </c>
    </row>
    <row r="102" spans="1:4">
      <c r="A102" s="652">
        <v>3502</v>
      </c>
      <c r="B102" s="515">
        <v>3500</v>
      </c>
      <c r="C102" s="639" t="s">
        <v>259</v>
      </c>
      <c r="D102" s="547">
        <v>3500</v>
      </c>
    </row>
    <row r="103" spans="1:4">
      <c r="A103" s="652">
        <v>1003</v>
      </c>
      <c r="B103" s="515">
        <v>3000</v>
      </c>
      <c r="C103" s="639" t="s">
        <v>260</v>
      </c>
      <c r="D103" s="547">
        <v>3000</v>
      </c>
    </row>
    <row r="104" spans="1:4">
      <c r="A104" s="652">
        <v>13199</v>
      </c>
      <c r="B104" s="515">
        <v>17925</v>
      </c>
      <c r="C104" s="639" t="s">
        <v>289</v>
      </c>
      <c r="D104" s="547">
        <v>18525</v>
      </c>
    </row>
    <row r="105" spans="1:4">
      <c r="A105" s="652">
        <v>565</v>
      </c>
      <c r="B105" s="515">
        <v>1160</v>
      </c>
      <c r="C105" s="639" t="s">
        <v>261</v>
      </c>
      <c r="D105" s="547">
        <v>1160</v>
      </c>
    </row>
    <row r="106" spans="1:4">
      <c r="A106" s="652">
        <v>47</v>
      </c>
      <c r="B106" s="515">
        <v>50</v>
      </c>
      <c r="C106" s="639" t="s">
        <v>262</v>
      </c>
      <c r="D106" s="547">
        <v>50</v>
      </c>
    </row>
    <row r="107" spans="1:4">
      <c r="A107" s="652">
        <v>182</v>
      </c>
      <c r="B107" s="515">
        <v>1070</v>
      </c>
      <c r="C107" s="639" t="s">
        <v>263</v>
      </c>
      <c r="D107" s="547">
        <v>1070</v>
      </c>
    </row>
    <row r="108" spans="1:4">
      <c r="A108" s="652">
        <v>0</v>
      </c>
      <c r="B108" s="515">
        <v>1000</v>
      </c>
      <c r="C108" s="639" t="s">
        <v>264</v>
      </c>
      <c r="D108" s="547">
        <v>1000</v>
      </c>
    </row>
    <row r="109" spans="1:4">
      <c r="A109" s="652">
        <v>182</v>
      </c>
      <c r="B109" s="515">
        <v>70</v>
      </c>
      <c r="C109" s="639" t="s">
        <v>265</v>
      </c>
      <c r="D109" s="547">
        <v>70</v>
      </c>
    </row>
    <row r="110" spans="1:4">
      <c r="A110" s="652">
        <v>151901</v>
      </c>
      <c r="B110" s="515">
        <v>36981</v>
      </c>
      <c r="C110" s="639" t="s">
        <v>271</v>
      </c>
      <c r="D110" s="547">
        <v>71288</v>
      </c>
    </row>
    <row r="111" spans="1:4">
      <c r="A111" s="652">
        <v>1422</v>
      </c>
      <c r="B111" s="515">
        <v>6979</v>
      </c>
      <c r="C111" s="639" t="s">
        <v>272</v>
      </c>
      <c r="D111" s="547">
        <v>0</v>
      </c>
    </row>
    <row r="112" spans="1:4">
      <c r="A112" s="652">
        <v>32757</v>
      </c>
      <c r="B112" s="515">
        <v>16284</v>
      </c>
      <c r="C112" s="639" t="s">
        <v>273</v>
      </c>
      <c r="D112" s="547">
        <v>16043</v>
      </c>
    </row>
    <row r="113" spans="1:4">
      <c r="A113" s="652">
        <v>38560</v>
      </c>
      <c r="B113" s="515">
        <v>10469</v>
      </c>
      <c r="C113" s="639" t="s">
        <v>274</v>
      </c>
      <c r="D113" s="547">
        <v>17880</v>
      </c>
    </row>
    <row r="114" spans="1:4">
      <c r="A114" s="652">
        <v>25838</v>
      </c>
      <c r="B114" s="515">
        <v>2635</v>
      </c>
      <c r="C114" s="639" t="s">
        <v>275</v>
      </c>
      <c r="D114" s="547">
        <v>12013</v>
      </c>
    </row>
    <row r="115" spans="1:4">
      <c r="A115" s="652">
        <v>53325</v>
      </c>
      <c r="B115" s="515">
        <v>614</v>
      </c>
      <c r="C115" s="639" t="s">
        <v>276</v>
      </c>
      <c r="D115" s="547">
        <v>25352</v>
      </c>
    </row>
    <row r="116" spans="1:4">
      <c r="A116" s="652">
        <v>2742</v>
      </c>
      <c r="B116" s="515">
        <v>3720</v>
      </c>
      <c r="C116" s="639" t="s">
        <v>279</v>
      </c>
      <c r="D116" s="547">
        <v>3720</v>
      </c>
    </row>
    <row r="117" spans="1:4">
      <c r="A117" s="652">
        <v>2740</v>
      </c>
      <c r="B117" s="515">
        <v>3420</v>
      </c>
      <c r="C117" s="639" t="s">
        <v>280</v>
      </c>
      <c r="D117" s="547">
        <v>3420</v>
      </c>
    </row>
    <row r="118" spans="1:4" ht="17.25" thickBot="1">
      <c r="A118" s="653">
        <v>2</v>
      </c>
      <c r="B118" s="549">
        <v>300</v>
      </c>
      <c r="C118" s="641" t="s">
        <v>282</v>
      </c>
      <c r="D118" s="550">
        <v>300</v>
      </c>
    </row>
  </sheetData>
  <mergeCells count="32">
    <mergeCell ref="A92:A93"/>
    <mergeCell ref="B92:B93"/>
    <mergeCell ref="C92:C93"/>
    <mergeCell ref="D92:D93"/>
    <mergeCell ref="D66:D67"/>
    <mergeCell ref="B89:C89"/>
    <mergeCell ref="B90:C90"/>
    <mergeCell ref="B91:C91"/>
    <mergeCell ref="B88:C88"/>
    <mergeCell ref="A35:A36"/>
    <mergeCell ref="B35:B36"/>
    <mergeCell ref="C35:C36"/>
    <mergeCell ref="D35:D36"/>
    <mergeCell ref="B62:C62"/>
    <mergeCell ref="B63:C63"/>
    <mergeCell ref="B64:C64"/>
    <mergeCell ref="B65:C65"/>
    <mergeCell ref="A66:A67"/>
    <mergeCell ref="B66:B67"/>
    <mergeCell ref="C66:C67"/>
    <mergeCell ref="B1:C1"/>
    <mergeCell ref="B2:C2"/>
    <mergeCell ref="B3:C3"/>
    <mergeCell ref="B4:C4"/>
    <mergeCell ref="A5:A6"/>
    <mergeCell ref="B5:B6"/>
    <mergeCell ref="C5:C6"/>
    <mergeCell ref="D5:D6"/>
    <mergeCell ref="B31:C31"/>
    <mergeCell ref="B32:C32"/>
    <mergeCell ref="B33:C33"/>
    <mergeCell ref="B34:C3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30" max="16383" man="1"/>
    <brk id="61" max="16383" man="1"/>
    <brk id="88"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156"/>
  <sheetViews>
    <sheetView workbookViewId="0">
      <selection activeCell="B166" sqref="B166"/>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1524</v>
      </c>
      <c r="B1" s="913"/>
    </row>
    <row r="2" spans="1:2" ht="21">
      <c r="A2" s="913" t="s">
        <v>1525</v>
      </c>
      <c r="B2" s="913"/>
    </row>
    <row r="3" spans="1:2" ht="21">
      <c r="A3" s="915" t="s">
        <v>1802</v>
      </c>
      <c r="B3" s="915"/>
    </row>
    <row r="4" spans="1:2" ht="17.25" thickBot="1">
      <c r="A4" s="910" t="s">
        <v>1416</v>
      </c>
      <c r="B4" s="910"/>
    </row>
    <row r="5" spans="1:2" ht="17.25" thickBot="1">
      <c r="A5" s="920" t="s">
        <v>1639</v>
      </c>
      <c r="B5" s="921"/>
    </row>
    <row r="6" spans="1:2" ht="16.5" customHeight="1">
      <c r="A6" s="922" t="s">
        <v>1006</v>
      </c>
      <c r="B6" s="923"/>
    </row>
    <row r="7" spans="1:2" ht="16.5" customHeight="1">
      <c r="A7" s="916" t="s">
        <v>441</v>
      </c>
      <c r="B7" s="917"/>
    </row>
    <row r="8" spans="1:2" ht="16.5" customHeight="1">
      <c r="A8" s="918" t="s">
        <v>2759</v>
      </c>
      <c r="B8" s="919"/>
    </row>
    <row r="9" spans="1:2" ht="16.5" customHeight="1">
      <c r="A9" s="918" t="s">
        <v>2760</v>
      </c>
      <c r="B9" s="919"/>
    </row>
    <row r="10" spans="1:2" ht="16.5" customHeight="1">
      <c r="A10" s="918" t="s">
        <v>1049</v>
      </c>
      <c r="B10" s="919"/>
    </row>
    <row r="11" spans="1:2">
      <c r="A11" s="654"/>
      <c r="B11" s="359" t="s">
        <v>1050</v>
      </c>
    </row>
    <row r="12" spans="1:2" ht="16.5" customHeight="1">
      <c r="A12" s="918" t="s">
        <v>1051</v>
      </c>
      <c r="B12" s="919"/>
    </row>
    <row r="13" spans="1:2">
      <c r="A13" s="654"/>
      <c r="B13" s="359" t="s">
        <v>2761</v>
      </c>
    </row>
    <row r="14" spans="1:2" ht="16.5" customHeight="1">
      <c r="A14" s="918" t="s">
        <v>1052</v>
      </c>
      <c r="B14" s="919"/>
    </row>
    <row r="15" spans="1:2">
      <c r="A15" s="654"/>
      <c r="B15" s="359" t="s">
        <v>1053</v>
      </c>
    </row>
    <row r="16" spans="1:2" ht="16.5" customHeight="1">
      <c r="A16" s="918" t="s">
        <v>1054</v>
      </c>
      <c r="B16" s="919"/>
    </row>
    <row r="17" spans="1:2">
      <c r="A17" s="654"/>
      <c r="B17" s="359" t="s">
        <v>1055</v>
      </c>
    </row>
    <row r="18" spans="1:2" ht="16.5" customHeight="1">
      <c r="A18" s="918" t="s">
        <v>1213</v>
      </c>
      <c r="B18" s="919"/>
    </row>
    <row r="19" spans="1:2" ht="49.5">
      <c r="A19" s="654"/>
      <c r="B19" s="359" t="s">
        <v>2762</v>
      </c>
    </row>
    <row r="20" spans="1:2" ht="16.5" customHeight="1">
      <c r="A20" s="918" t="s">
        <v>1056</v>
      </c>
      <c r="B20" s="919"/>
    </row>
    <row r="21" spans="1:2">
      <c r="A21" s="654"/>
      <c r="B21" s="359" t="s">
        <v>1057</v>
      </c>
    </row>
    <row r="22" spans="1:2" ht="16.5" customHeight="1">
      <c r="A22" s="918" t="s">
        <v>917</v>
      </c>
      <c r="B22" s="919"/>
    </row>
    <row r="23" spans="1:2" ht="16.5" customHeight="1">
      <c r="A23" s="918" t="s">
        <v>918</v>
      </c>
      <c r="B23" s="919"/>
    </row>
    <row r="24" spans="1:2">
      <c r="A24" s="654"/>
      <c r="B24" s="359" t="s">
        <v>2763</v>
      </c>
    </row>
    <row r="25" spans="1:2" ht="16.5" customHeight="1">
      <c r="A25" s="918" t="s">
        <v>2764</v>
      </c>
      <c r="B25" s="919"/>
    </row>
    <row r="26" spans="1:2" ht="16.5" customHeight="1">
      <c r="A26" s="654"/>
      <c r="B26" s="359" t="s">
        <v>2765</v>
      </c>
    </row>
    <row r="27" spans="1:2">
      <c r="A27" s="918" t="s">
        <v>2766</v>
      </c>
      <c r="B27" s="919"/>
    </row>
    <row r="28" spans="1:2" ht="16.5" customHeight="1">
      <c r="A28" s="918" t="s">
        <v>2767</v>
      </c>
      <c r="B28" s="919"/>
    </row>
    <row r="29" spans="1:2">
      <c r="A29" s="918" t="s">
        <v>2768</v>
      </c>
      <c r="B29" s="919"/>
    </row>
    <row r="30" spans="1:2" ht="16.5" customHeight="1">
      <c r="A30" s="918" t="s">
        <v>2769</v>
      </c>
      <c r="B30" s="919"/>
    </row>
    <row r="31" spans="1:2">
      <c r="A31" s="918" t="s">
        <v>2770</v>
      </c>
      <c r="B31" s="919"/>
    </row>
    <row r="32" spans="1:2" ht="16.5" customHeight="1">
      <c r="A32" s="918" t="s">
        <v>1058</v>
      </c>
      <c r="B32" s="919"/>
    </row>
    <row r="33" spans="1:2">
      <c r="A33" s="918" t="s">
        <v>1059</v>
      </c>
      <c r="B33" s="919"/>
    </row>
    <row r="34" spans="1:2" ht="16.5" customHeight="1">
      <c r="A34" s="654"/>
      <c r="B34" s="359" t="s">
        <v>2771</v>
      </c>
    </row>
    <row r="35" spans="1:2">
      <c r="A35" s="918" t="s">
        <v>1060</v>
      </c>
      <c r="B35" s="919"/>
    </row>
    <row r="36" spans="1:2" ht="16.5" customHeight="1" thickBot="1">
      <c r="A36" s="655"/>
      <c r="B36" s="656" t="s">
        <v>1061</v>
      </c>
    </row>
    <row r="37" spans="1:2" ht="16.5" customHeight="1">
      <c r="A37" s="924"/>
      <c r="B37" s="924"/>
    </row>
    <row r="38" spans="1:2" ht="21">
      <c r="A38" s="913" t="s">
        <v>1524</v>
      </c>
      <c r="B38" s="913"/>
    </row>
    <row r="39" spans="1:2" ht="16.5" customHeight="1">
      <c r="A39" s="913" t="s">
        <v>1525</v>
      </c>
      <c r="B39" s="913"/>
    </row>
    <row r="40" spans="1:2" ht="21">
      <c r="A40" s="915" t="s">
        <v>1802</v>
      </c>
      <c r="B40" s="915"/>
    </row>
    <row r="41" spans="1:2" ht="16.5" customHeight="1" thickBot="1">
      <c r="A41" s="910" t="s">
        <v>1527</v>
      </c>
      <c r="B41" s="910"/>
    </row>
    <row r="42" spans="1:2" ht="16.5" customHeight="1" thickBot="1">
      <c r="A42" s="920" t="s">
        <v>1639</v>
      </c>
      <c r="B42" s="921"/>
    </row>
    <row r="43" spans="1:2">
      <c r="A43" s="922" t="s">
        <v>1006</v>
      </c>
      <c r="B43" s="923"/>
    </row>
    <row r="44" spans="1:2">
      <c r="A44" s="916" t="s">
        <v>446</v>
      </c>
      <c r="B44" s="917"/>
    </row>
    <row r="45" spans="1:2">
      <c r="A45" s="918" t="s">
        <v>2772</v>
      </c>
      <c r="B45" s="919"/>
    </row>
    <row r="46" spans="1:2">
      <c r="A46" s="918" t="s">
        <v>2773</v>
      </c>
      <c r="B46" s="919"/>
    </row>
    <row r="47" spans="1:2">
      <c r="A47" s="918" t="s">
        <v>2774</v>
      </c>
      <c r="B47" s="919"/>
    </row>
    <row r="48" spans="1:2">
      <c r="A48" s="654"/>
      <c r="B48" s="359" t="s">
        <v>2775</v>
      </c>
    </row>
    <row r="49" spans="1:2">
      <c r="A49" s="918" t="s">
        <v>2776</v>
      </c>
      <c r="B49" s="919"/>
    </row>
    <row r="50" spans="1:2" ht="16.5" customHeight="1">
      <c r="A50" s="654"/>
      <c r="B50" s="359" t="s">
        <v>2777</v>
      </c>
    </row>
    <row r="51" spans="1:2" ht="16.5" customHeight="1">
      <c r="A51" s="918" t="s">
        <v>2778</v>
      </c>
      <c r="B51" s="919"/>
    </row>
    <row r="52" spans="1:2" ht="16.5" customHeight="1">
      <c r="A52" s="654"/>
      <c r="B52" s="359" t="s">
        <v>2779</v>
      </c>
    </row>
    <row r="53" spans="1:2" ht="16.5" customHeight="1">
      <c r="A53" s="918" t="s">
        <v>1062</v>
      </c>
      <c r="B53" s="919"/>
    </row>
    <row r="54" spans="1:2" ht="16.5" customHeight="1">
      <c r="A54" s="654"/>
      <c r="B54" s="359" t="s">
        <v>1063</v>
      </c>
    </row>
    <row r="55" spans="1:2">
      <c r="A55" s="918" t="s">
        <v>1064</v>
      </c>
      <c r="B55" s="919"/>
    </row>
    <row r="56" spans="1:2" ht="16.5" customHeight="1">
      <c r="A56" s="654"/>
      <c r="B56" s="359" t="s">
        <v>1065</v>
      </c>
    </row>
    <row r="57" spans="1:2">
      <c r="A57" s="918" t="s">
        <v>2780</v>
      </c>
      <c r="B57" s="919"/>
    </row>
    <row r="58" spans="1:2" ht="16.5" customHeight="1">
      <c r="A58" s="654"/>
      <c r="B58" s="359" t="s">
        <v>2781</v>
      </c>
    </row>
    <row r="59" spans="1:2">
      <c r="A59" s="918" t="s">
        <v>1066</v>
      </c>
      <c r="B59" s="919"/>
    </row>
    <row r="60" spans="1:2" ht="16.5" customHeight="1">
      <c r="A60" s="654"/>
      <c r="B60" s="359" t="s">
        <v>2782</v>
      </c>
    </row>
    <row r="61" spans="1:2">
      <c r="A61" s="918" t="s">
        <v>2783</v>
      </c>
      <c r="B61" s="919"/>
    </row>
    <row r="62" spans="1:2" ht="16.5" customHeight="1">
      <c r="A62" s="918" t="s">
        <v>2784</v>
      </c>
      <c r="B62" s="919"/>
    </row>
    <row r="63" spans="1:2" ht="33">
      <c r="A63" s="654"/>
      <c r="B63" s="359" t="s">
        <v>2785</v>
      </c>
    </row>
    <row r="64" spans="1:2" ht="16.5" customHeight="1">
      <c r="A64" s="918" t="s">
        <v>2786</v>
      </c>
      <c r="B64" s="919"/>
    </row>
    <row r="65" spans="1:2">
      <c r="A65" s="654"/>
      <c r="B65" s="359" t="s">
        <v>2787</v>
      </c>
    </row>
    <row r="66" spans="1:2" ht="16.5" customHeight="1">
      <c r="A66" s="918" t="s">
        <v>2788</v>
      </c>
      <c r="B66" s="919"/>
    </row>
    <row r="67" spans="1:2" ht="33">
      <c r="A67" s="654"/>
      <c r="B67" s="359" t="s">
        <v>2789</v>
      </c>
    </row>
    <row r="68" spans="1:2" ht="16.5" customHeight="1">
      <c r="A68" s="918" t="s">
        <v>1067</v>
      </c>
      <c r="B68" s="919"/>
    </row>
    <row r="69" spans="1:2" ht="16.5" customHeight="1">
      <c r="A69" s="918" t="s">
        <v>2790</v>
      </c>
      <c r="B69" s="919"/>
    </row>
    <row r="70" spans="1:2">
      <c r="A70" s="918" t="s">
        <v>2791</v>
      </c>
      <c r="B70" s="919"/>
    </row>
    <row r="71" spans="1:2" ht="16.5" customHeight="1">
      <c r="A71" s="918" t="s">
        <v>2792</v>
      </c>
      <c r="B71" s="919"/>
    </row>
    <row r="72" spans="1:2">
      <c r="A72" s="918" t="s">
        <v>2793</v>
      </c>
      <c r="B72" s="919"/>
    </row>
    <row r="73" spans="1:2" ht="16.5" customHeight="1">
      <c r="A73" s="918" t="s">
        <v>2794</v>
      </c>
      <c r="B73" s="919"/>
    </row>
    <row r="74" spans="1:2" ht="16.5" customHeight="1">
      <c r="A74" s="918" t="s">
        <v>2795</v>
      </c>
      <c r="B74" s="919"/>
    </row>
    <row r="75" spans="1:2">
      <c r="A75" s="654"/>
      <c r="B75" s="359" t="s">
        <v>2796</v>
      </c>
    </row>
    <row r="76" spans="1:2" ht="16.5" customHeight="1">
      <c r="A76" s="918" t="s">
        <v>1068</v>
      </c>
      <c r="B76" s="919"/>
    </row>
    <row r="77" spans="1:2" ht="17.25" thickBot="1">
      <c r="A77" s="655"/>
      <c r="B77" s="656" t="s">
        <v>1069</v>
      </c>
    </row>
    <row r="78" spans="1:2" ht="16.5" customHeight="1">
      <c r="A78" s="924"/>
      <c r="B78" s="924"/>
    </row>
    <row r="79" spans="1:2" ht="21">
      <c r="A79" s="913" t="s">
        <v>1524</v>
      </c>
      <c r="B79" s="913"/>
    </row>
    <row r="80" spans="1:2" ht="16.5" customHeight="1">
      <c r="A80" s="913" t="s">
        <v>1525</v>
      </c>
      <c r="B80" s="913"/>
    </row>
    <row r="81" spans="1:2" ht="21">
      <c r="A81" s="915" t="s">
        <v>1802</v>
      </c>
      <c r="B81" s="915"/>
    </row>
    <row r="82" spans="1:2" ht="16.5" customHeight="1" thickBot="1">
      <c r="A82" s="910" t="s">
        <v>1527</v>
      </c>
      <c r="B82" s="910"/>
    </row>
    <row r="83" spans="1:2" ht="17.25" thickBot="1">
      <c r="A83" s="920" t="s">
        <v>1639</v>
      </c>
      <c r="B83" s="921"/>
    </row>
    <row r="84" spans="1:2" ht="16.5" customHeight="1">
      <c r="A84" s="922" t="s">
        <v>1006</v>
      </c>
      <c r="B84" s="923"/>
    </row>
    <row r="85" spans="1:2" ht="16.5" customHeight="1">
      <c r="A85" s="916" t="s">
        <v>460</v>
      </c>
      <c r="B85" s="917"/>
    </row>
    <row r="86" spans="1:2">
      <c r="A86" s="918" t="s">
        <v>2797</v>
      </c>
      <c r="B86" s="919"/>
    </row>
    <row r="87" spans="1:2" ht="16.5" customHeight="1">
      <c r="A87" s="918" t="s">
        <v>2798</v>
      </c>
      <c r="B87" s="919"/>
    </row>
    <row r="88" spans="1:2">
      <c r="A88" s="918" t="s">
        <v>1070</v>
      </c>
      <c r="B88" s="919"/>
    </row>
    <row r="89" spans="1:2">
      <c r="A89" s="654"/>
      <c r="B89" s="359" t="s">
        <v>1071</v>
      </c>
    </row>
    <row r="90" spans="1:2">
      <c r="A90" s="918" t="s">
        <v>2799</v>
      </c>
      <c r="B90" s="919"/>
    </row>
    <row r="91" spans="1:2" ht="49.5">
      <c r="A91" s="654"/>
      <c r="B91" s="359" t="s">
        <v>2800</v>
      </c>
    </row>
    <row r="92" spans="1:2">
      <c r="A92" s="918" t="s">
        <v>2801</v>
      </c>
      <c r="B92" s="919"/>
    </row>
    <row r="93" spans="1:2">
      <c r="A93" s="654"/>
      <c r="B93" s="359" t="s">
        <v>2802</v>
      </c>
    </row>
    <row r="94" spans="1:2">
      <c r="A94" s="918" t="s">
        <v>2803</v>
      </c>
      <c r="B94" s="919"/>
    </row>
    <row r="95" spans="1:2" ht="16.5" customHeight="1">
      <c r="A95" s="654"/>
      <c r="B95" s="359" t="s">
        <v>2804</v>
      </c>
    </row>
    <row r="96" spans="1:2" ht="16.5" customHeight="1">
      <c r="A96" s="918" t="s">
        <v>2805</v>
      </c>
      <c r="B96" s="919"/>
    </row>
    <row r="97" spans="1:2" ht="16.5" customHeight="1">
      <c r="A97" s="654"/>
      <c r="B97" s="359" t="s">
        <v>2806</v>
      </c>
    </row>
    <row r="98" spans="1:2" ht="16.5" customHeight="1">
      <c r="A98" s="918" t="s">
        <v>1072</v>
      </c>
      <c r="B98" s="919"/>
    </row>
    <row r="99" spans="1:2" ht="16.5" customHeight="1">
      <c r="A99" s="918" t="s">
        <v>1073</v>
      </c>
      <c r="B99" s="919"/>
    </row>
    <row r="100" spans="1:2">
      <c r="A100" s="654"/>
      <c r="B100" s="359" t="s">
        <v>1074</v>
      </c>
    </row>
    <row r="101" spans="1:2" ht="16.5" customHeight="1">
      <c r="A101" s="918" t="s">
        <v>1075</v>
      </c>
      <c r="B101" s="919"/>
    </row>
    <row r="102" spans="1:2">
      <c r="A102" s="654"/>
      <c r="B102" s="359" t="s">
        <v>1076</v>
      </c>
    </row>
    <row r="103" spans="1:2" ht="16.5" customHeight="1">
      <c r="A103" s="918" t="s">
        <v>2807</v>
      </c>
      <c r="B103" s="919"/>
    </row>
    <row r="104" spans="1:2" ht="33">
      <c r="A104" s="654"/>
      <c r="B104" s="359" t="s">
        <v>2808</v>
      </c>
    </row>
    <row r="105" spans="1:2" ht="16.5" customHeight="1">
      <c r="A105" s="918" t="s">
        <v>1077</v>
      </c>
      <c r="B105" s="919"/>
    </row>
    <row r="106" spans="1:2">
      <c r="A106" s="918" t="s">
        <v>1078</v>
      </c>
      <c r="B106" s="919"/>
    </row>
    <row r="107" spans="1:2" ht="16.5" customHeight="1">
      <c r="A107" s="918" t="s">
        <v>2809</v>
      </c>
      <c r="B107" s="919"/>
    </row>
    <row r="108" spans="1:2">
      <c r="A108" s="918" t="s">
        <v>1079</v>
      </c>
      <c r="B108" s="919"/>
    </row>
    <row r="109" spans="1:2" ht="16.5" customHeight="1">
      <c r="A109" s="918" t="s">
        <v>2810</v>
      </c>
      <c r="B109" s="919"/>
    </row>
    <row r="110" spans="1:2" ht="16.5" customHeight="1">
      <c r="A110" s="918" t="s">
        <v>2811</v>
      </c>
      <c r="B110" s="919"/>
    </row>
    <row r="111" spans="1:2">
      <c r="A111" s="918" t="s">
        <v>2812</v>
      </c>
      <c r="B111" s="919"/>
    </row>
    <row r="112" spans="1:2" ht="16.5" customHeight="1" thickBot="1">
      <c r="A112" s="655"/>
      <c r="B112" s="656" t="s">
        <v>2813</v>
      </c>
    </row>
    <row r="113" spans="1:2">
      <c r="A113" s="924"/>
      <c r="B113" s="924"/>
    </row>
    <row r="114" spans="1:2" ht="16.5" customHeight="1">
      <c r="A114" s="913" t="s">
        <v>1524</v>
      </c>
      <c r="B114" s="913"/>
    </row>
    <row r="115" spans="1:2" ht="16.5" customHeight="1">
      <c r="A115" s="913" t="s">
        <v>1525</v>
      </c>
      <c r="B115" s="913"/>
    </row>
    <row r="116" spans="1:2" ht="21">
      <c r="A116" s="915" t="s">
        <v>1802</v>
      </c>
      <c r="B116" s="915"/>
    </row>
    <row r="117" spans="1:2" ht="16.5" customHeight="1" thickBot="1">
      <c r="A117" s="910" t="s">
        <v>1527</v>
      </c>
      <c r="B117" s="910"/>
    </row>
    <row r="118" spans="1:2" ht="17.25" thickBot="1">
      <c r="A118" s="920" t="s">
        <v>1639</v>
      </c>
      <c r="B118" s="921"/>
    </row>
    <row r="119" spans="1:2" ht="16.5" customHeight="1">
      <c r="A119" s="922" t="s">
        <v>1006</v>
      </c>
      <c r="B119" s="923"/>
    </row>
    <row r="120" spans="1:2">
      <c r="A120" s="916" t="s">
        <v>461</v>
      </c>
      <c r="B120" s="917"/>
    </row>
    <row r="121" spans="1:2" ht="16.5" customHeight="1">
      <c r="A121" s="918" t="s">
        <v>2814</v>
      </c>
      <c r="B121" s="919"/>
    </row>
    <row r="122" spans="1:2">
      <c r="A122" s="918" t="s">
        <v>2815</v>
      </c>
      <c r="B122" s="919"/>
    </row>
    <row r="123" spans="1:2" ht="16.5" customHeight="1">
      <c r="A123" s="918" t="s">
        <v>1080</v>
      </c>
      <c r="B123" s="919"/>
    </row>
    <row r="124" spans="1:2">
      <c r="A124" s="654"/>
      <c r="B124" s="359" t="s">
        <v>1081</v>
      </c>
    </row>
    <row r="125" spans="1:2" ht="16.5" customHeight="1">
      <c r="A125" s="918" t="s">
        <v>462</v>
      </c>
      <c r="B125" s="919"/>
    </row>
    <row r="126" spans="1:2" ht="16.5" customHeight="1">
      <c r="A126" s="654"/>
      <c r="B126" s="359" t="s">
        <v>1082</v>
      </c>
    </row>
    <row r="127" spans="1:2">
      <c r="A127" s="918" t="s">
        <v>1083</v>
      </c>
      <c r="B127" s="919"/>
    </row>
    <row r="128" spans="1:2">
      <c r="A128" s="654"/>
      <c r="B128" s="359" t="s">
        <v>2816</v>
      </c>
    </row>
    <row r="129" spans="1:2">
      <c r="A129" s="918" t="s">
        <v>1084</v>
      </c>
      <c r="B129" s="919"/>
    </row>
    <row r="130" spans="1:2">
      <c r="A130" s="654"/>
      <c r="B130" s="359" t="s">
        <v>1085</v>
      </c>
    </row>
    <row r="131" spans="1:2">
      <c r="A131" s="918" t="s">
        <v>1086</v>
      </c>
      <c r="B131" s="919"/>
    </row>
    <row r="132" spans="1:2">
      <c r="A132" s="654"/>
      <c r="B132" s="359" t="s">
        <v>1087</v>
      </c>
    </row>
    <row r="133" spans="1:2">
      <c r="A133" s="918" t="s">
        <v>1088</v>
      </c>
      <c r="B133" s="919"/>
    </row>
    <row r="134" spans="1:2" ht="16.5" customHeight="1">
      <c r="A134" s="654"/>
      <c r="B134" s="359" t="s">
        <v>1089</v>
      </c>
    </row>
    <row r="135" spans="1:2" ht="16.5" customHeight="1">
      <c r="A135" s="918" t="s">
        <v>2817</v>
      </c>
      <c r="B135" s="919"/>
    </row>
    <row r="136" spans="1:2" ht="16.5" customHeight="1">
      <c r="A136" s="654"/>
      <c r="B136" s="359" t="s">
        <v>2818</v>
      </c>
    </row>
    <row r="137" spans="1:2" ht="16.5" customHeight="1">
      <c r="A137" s="918" t="s">
        <v>1090</v>
      </c>
      <c r="B137" s="919"/>
    </row>
    <row r="138" spans="1:2" ht="16.5" customHeight="1">
      <c r="A138" s="654"/>
      <c r="B138" s="359" t="s">
        <v>2819</v>
      </c>
    </row>
    <row r="139" spans="1:2">
      <c r="A139" s="918" t="s">
        <v>1091</v>
      </c>
      <c r="B139" s="919"/>
    </row>
    <row r="140" spans="1:2" ht="16.5" customHeight="1">
      <c r="A140" s="654"/>
      <c r="B140" s="359" t="s">
        <v>1092</v>
      </c>
    </row>
    <row r="141" spans="1:2">
      <c r="A141" s="918" t="s">
        <v>1093</v>
      </c>
      <c r="B141" s="919"/>
    </row>
    <row r="142" spans="1:2" ht="16.5" customHeight="1">
      <c r="A142" s="918" t="s">
        <v>1094</v>
      </c>
      <c r="B142" s="919"/>
    </row>
    <row r="143" spans="1:2">
      <c r="A143" s="654"/>
      <c r="B143" s="359" t="s">
        <v>1095</v>
      </c>
    </row>
    <row r="144" spans="1:2" ht="16.5" customHeight="1">
      <c r="A144" s="918" t="s">
        <v>1096</v>
      </c>
      <c r="B144" s="919"/>
    </row>
    <row r="145" spans="1:2">
      <c r="A145" s="654"/>
      <c r="B145" s="359" t="s">
        <v>1097</v>
      </c>
    </row>
    <row r="146" spans="1:2" ht="16.5" customHeight="1">
      <c r="A146" s="918" t="s">
        <v>2820</v>
      </c>
      <c r="B146" s="919"/>
    </row>
    <row r="147" spans="1:2" ht="33">
      <c r="A147" s="654"/>
      <c r="B147" s="359" t="s">
        <v>2821</v>
      </c>
    </row>
    <row r="148" spans="1:2" ht="16.5" customHeight="1">
      <c r="A148" s="918" t="s">
        <v>2822</v>
      </c>
      <c r="B148" s="919"/>
    </row>
    <row r="149" spans="1:2">
      <c r="A149" s="918" t="s">
        <v>2823</v>
      </c>
      <c r="B149" s="919"/>
    </row>
    <row r="150" spans="1:2" ht="16.5" customHeight="1">
      <c r="A150" s="918" t="s">
        <v>2824</v>
      </c>
      <c r="B150" s="919"/>
    </row>
    <row r="151" spans="1:2">
      <c r="A151" s="918" t="s">
        <v>2825</v>
      </c>
      <c r="B151" s="919"/>
    </row>
    <row r="152" spans="1:2" ht="16.5" customHeight="1">
      <c r="A152" s="918" t="s">
        <v>1098</v>
      </c>
      <c r="B152" s="919"/>
    </row>
    <row r="153" spans="1:2">
      <c r="A153" s="918" t="s">
        <v>1099</v>
      </c>
      <c r="B153" s="919"/>
    </row>
    <row r="154" spans="1:2" ht="16.5" customHeight="1">
      <c r="A154" s="654"/>
      <c r="B154" s="359" t="s">
        <v>1100</v>
      </c>
    </row>
    <row r="155" spans="1:2">
      <c r="A155" s="918" t="s">
        <v>1101</v>
      </c>
      <c r="B155" s="919"/>
    </row>
    <row r="156" spans="1:2" ht="16.5" customHeight="1" thickBot="1">
      <c r="A156" s="655"/>
      <c r="B156" s="656" t="s">
        <v>1102</v>
      </c>
    </row>
  </sheetData>
  <mergeCells count="111">
    <mergeCell ref="A155:B155"/>
    <mergeCell ref="A118:B118"/>
    <mergeCell ref="A120:B120"/>
    <mergeCell ref="A122:B122"/>
    <mergeCell ref="A127:B127"/>
    <mergeCell ref="A139:B139"/>
    <mergeCell ref="A141:B141"/>
    <mergeCell ref="A149:B149"/>
    <mergeCell ref="A151:B151"/>
    <mergeCell ref="A153:B153"/>
    <mergeCell ref="A144:B144"/>
    <mergeCell ref="A146:B146"/>
    <mergeCell ref="A148:B148"/>
    <mergeCell ref="A150:B150"/>
    <mergeCell ref="A152:B152"/>
    <mergeCell ref="A135:B135"/>
    <mergeCell ref="A137:B137"/>
    <mergeCell ref="A142:B142"/>
    <mergeCell ref="A129:B129"/>
    <mergeCell ref="A131:B131"/>
    <mergeCell ref="A133:B133"/>
    <mergeCell ref="A119:B119"/>
    <mergeCell ref="A121:B121"/>
    <mergeCell ref="A123:B123"/>
    <mergeCell ref="A72:B72"/>
    <mergeCell ref="A79:B79"/>
    <mergeCell ref="A81:B81"/>
    <mergeCell ref="A83:B83"/>
    <mergeCell ref="A86:B86"/>
    <mergeCell ref="A88:B88"/>
    <mergeCell ref="A106:B106"/>
    <mergeCell ref="A92:B92"/>
    <mergeCell ref="A94:B94"/>
    <mergeCell ref="A96:B96"/>
    <mergeCell ref="A84:B84"/>
    <mergeCell ref="A85:B85"/>
    <mergeCell ref="A87:B87"/>
    <mergeCell ref="A90:B90"/>
    <mergeCell ref="A73:B73"/>
    <mergeCell ref="A74:B74"/>
    <mergeCell ref="A76:B76"/>
    <mergeCell ref="A78:B78"/>
    <mergeCell ref="A80:B80"/>
    <mergeCell ref="A82:B82"/>
    <mergeCell ref="A125:B125"/>
    <mergeCell ref="A109:B109"/>
    <mergeCell ref="A110:B110"/>
    <mergeCell ref="A114:B114"/>
    <mergeCell ref="A115:B115"/>
    <mergeCell ref="A117:B117"/>
    <mergeCell ref="A98:B98"/>
    <mergeCell ref="A99:B99"/>
    <mergeCell ref="A101:B101"/>
    <mergeCell ref="A103:B103"/>
    <mergeCell ref="A105:B105"/>
    <mergeCell ref="A107:B107"/>
    <mergeCell ref="A108:B108"/>
    <mergeCell ref="A111:B111"/>
    <mergeCell ref="A113:B113"/>
    <mergeCell ref="A116:B116"/>
    <mergeCell ref="A44:B44"/>
    <mergeCell ref="A45:B45"/>
    <mergeCell ref="A28:B28"/>
    <mergeCell ref="A30:B30"/>
    <mergeCell ref="A32:B32"/>
    <mergeCell ref="A66:B66"/>
    <mergeCell ref="A68:B68"/>
    <mergeCell ref="A69:B69"/>
    <mergeCell ref="A71:B71"/>
    <mergeCell ref="A53:B53"/>
    <mergeCell ref="A46:B46"/>
    <mergeCell ref="A47:B47"/>
    <mergeCell ref="A49:B49"/>
    <mergeCell ref="A51:B51"/>
    <mergeCell ref="A55:B55"/>
    <mergeCell ref="A57:B57"/>
    <mergeCell ref="A59:B59"/>
    <mergeCell ref="A61:B61"/>
    <mergeCell ref="A70:B70"/>
    <mergeCell ref="A62:B62"/>
    <mergeCell ref="A64:B64"/>
    <mergeCell ref="A33:B33"/>
    <mergeCell ref="A35:B35"/>
    <mergeCell ref="A38:B38"/>
    <mergeCell ref="A40:B40"/>
    <mergeCell ref="A43:B43"/>
    <mergeCell ref="A22:B22"/>
    <mergeCell ref="A23:B23"/>
    <mergeCell ref="A25:B25"/>
    <mergeCell ref="A37:B37"/>
    <mergeCell ref="A39:B39"/>
    <mergeCell ref="A41:B41"/>
    <mergeCell ref="A42:B42"/>
    <mergeCell ref="A1:B1"/>
    <mergeCell ref="A2:B2"/>
    <mergeCell ref="A3:B3"/>
    <mergeCell ref="A4:B4"/>
    <mergeCell ref="A5:B5"/>
    <mergeCell ref="A6:B6"/>
    <mergeCell ref="A27:B27"/>
    <mergeCell ref="A29:B29"/>
    <mergeCell ref="A31:B31"/>
    <mergeCell ref="A16:B16"/>
    <mergeCell ref="A18:B18"/>
    <mergeCell ref="A20:B20"/>
    <mergeCell ref="A7:B7"/>
    <mergeCell ref="A8:B8"/>
    <mergeCell ref="A9:B9"/>
    <mergeCell ref="A10:B10"/>
    <mergeCell ref="A12:B12"/>
    <mergeCell ref="A14:B1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44" max="16383" man="1"/>
    <brk id="89" max="16383" man="1"/>
    <brk id="128"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G21" sqref="G21"/>
    </sheetView>
  </sheetViews>
  <sheetFormatPr defaultRowHeight="16.5"/>
  <cols>
    <col min="1" max="2" width="15.625" style="2" customWidth="1"/>
    <col min="3" max="3" width="38.625" style="2" customWidth="1"/>
    <col min="4" max="4" width="17.625" style="2" customWidth="1"/>
    <col min="5" max="256" width="9" style="2"/>
    <col min="257" max="258" width="15.625" style="2" customWidth="1"/>
    <col min="259" max="259" width="38.625" style="2" customWidth="1"/>
    <col min="260" max="260" width="17.625" style="2" customWidth="1"/>
    <col min="261" max="512" width="9" style="2"/>
    <col min="513" max="514" width="15.625" style="2" customWidth="1"/>
    <col min="515" max="515" width="38.625" style="2" customWidth="1"/>
    <col min="516" max="516" width="17.625" style="2" customWidth="1"/>
    <col min="517" max="768" width="9" style="2"/>
    <col min="769" max="770" width="15.625" style="2" customWidth="1"/>
    <col min="771" max="771" width="38.625" style="2" customWidth="1"/>
    <col min="772" max="772" width="17.625" style="2" customWidth="1"/>
    <col min="773" max="1024" width="9" style="2"/>
    <col min="1025" max="1026" width="15.625" style="2" customWidth="1"/>
    <col min="1027" max="1027" width="38.625" style="2" customWidth="1"/>
    <col min="1028" max="1028" width="17.625" style="2" customWidth="1"/>
    <col min="1029" max="1280" width="9" style="2"/>
    <col min="1281" max="1282" width="15.625" style="2" customWidth="1"/>
    <col min="1283" max="1283" width="38.625" style="2" customWidth="1"/>
    <col min="1284" max="1284" width="17.625" style="2" customWidth="1"/>
    <col min="1285" max="1536" width="9" style="2"/>
    <col min="1537" max="1538" width="15.625" style="2" customWidth="1"/>
    <col min="1539" max="1539" width="38.625" style="2" customWidth="1"/>
    <col min="1540" max="1540" width="17.625" style="2" customWidth="1"/>
    <col min="1541" max="1792" width="9" style="2"/>
    <col min="1793" max="1794" width="15.625" style="2" customWidth="1"/>
    <col min="1795" max="1795" width="38.625" style="2" customWidth="1"/>
    <col min="1796" max="1796" width="17.625" style="2" customWidth="1"/>
    <col min="1797" max="2048" width="9" style="2"/>
    <col min="2049" max="2050" width="15.625" style="2" customWidth="1"/>
    <col min="2051" max="2051" width="38.625" style="2" customWidth="1"/>
    <col min="2052" max="2052" width="17.625" style="2" customWidth="1"/>
    <col min="2053" max="2304" width="9" style="2"/>
    <col min="2305" max="2306" width="15.625" style="2" customWidth="1"/>
    <col min="2307" max="2307" width="38.625" style="2" customWidth="1"/>
    <col min="2308" max="2308" width="17.625" style="2" customWidth="1"/>
    <col min="2309" max="2560" width="9" style="2"/>
    <col min="2561" max="2562" width="15.625" style="2" customWidth="1"/>
    <col min="2563" max="2563" width="38.625" style="2" customWidth="1"/>
    <col min="2564" max="2564" width="17.625" style="2" customWidth="1"/>
    <col min="2565" max="2816" width="9" style="2"/>
    <col min="2817" max="2818" width="15.625" style="2" customWidth="1"/>
    <col min="2819" max="2819" width="38.625" style="2" customWidth="1"/>
    <col min="2820" max="2820" width="17.625" style="2" customWidth="1"/>
    <col min="2821" max="3072" width="9" style="2"/>
    <col min="3073" max="3074" width="15.625" style="2" customWidth="1"/>
    <col min="3075" max="3075" width="38.625" style="2" customWidth="1"/>
    <col min="3076" max="3076" width="17.625" style="2" customWidth="1"/>
    <col min="3077" max="3328" width="9" style="2"/>
    <col min="3329" max="3330" width="15.625" style="2" customWidth="1"/>
    <col min="3331" max="3331" width="38.625" style="2" customWidth="1"/>
    <col min="3332" max="3332" width="17.625" style="2" customWidth="1"/>
    <col min="3333" max="3584" width="9" style="2"/>
    <col min="3585" max="3586" width="15.625" style="2" customWidth="1"/>
    <col min="3587" max="3587" width="38.625" style="2" customWidth="1"/>
    <col min="3588" max="3588" width="17.625" style="2" customWidth="1"/>
    <col min="3589" max="3840" width="9" style="2"/>
    <col min="3841" max="3842" width="15.625" style="2" customWidth="1"/>
    <col min="3843" max="3843" width="38.625" style="2" customWidth="1"/>
    <col min="3844" max="3844" width="17.625" style="2" customWidth="1"/>
    <col min="3845" max="4096" width="9" style="2"/>
    <col min="4097" max="4098" width="15.625" style="2" customWidth="1"/>
    <col min="4099" max="4099" width="38.625" style="2" customWidth="1"/>
    <col min="4100" max="4100" width="17.625" style="2" customWidth="1"/>
    <col min="4101" max="4352" width="9" style="2"/>
    <col min="4353" max="4354" width="15.625" style="2" customWidth="1"/>
    <col min="4355" max="4355" width="38.625" style="2" customWidth="1"/>
    <col min="4356" max="4356" width="17.625" style="2" customWidth="1"/>
    <col min="4357" max="4608" width="9" style="2"/>
    <col min="4609" max="4610" width="15.625" style="2" customWidth="1"/>
    <col min="4611" max="4611" width="38.625" style="2" customWidth="1"/>
    <col min="4612" max="4612" width="17.625" style="2" customWidth="1"/>
    <col min="4613" max="4864" width="9" style="2"/>
    <col min="4865" max="4866" width="15.625" style="2" customWidth="1"/>
    <col min="4867" max="4867" width="38.625" style="2" customWidth="1"/>
    <col min="4868" max="4868" width="17.625" style="2" customWidth="1"/>
    <col min="4869" max="5120" width="9" style="2"/>
    <col min="5121" max="5122" width="15.625" style="2" customWidth="1"/>
    <col min="5123" max="5123" width="38.625" style="2" customWidth="1"/>
    <col min="5124" max="5124" width="17.625" style="2" customWidth="1"/>
    <col min="5125" max="5376" width="9" style="2"/>
    <col min="5377" max="5378" width="15.625" style="2" customWidth="1"/>
    <col min="5379" max="5379" width="38.625" style="2" customWidth="1"/>
    <col min="5380" max="5380" width="17.625" style="2" customWidth="1"/>
    <col min="5381" max="5632" width="9" style="2"/>
    <col min="5633" max="5634" width="15.625" style="2" customWidth="1"/>
    <col min="5635" max="5635" width="38.625" style="2" customWidth="1"/>
    <col min="5636" max="5636" width="17.625" style="2" customWidth="1"/>
    <col min="5637" max="5888" width="9" style="2"/>
    <col min="5889" max="5890" width="15.625" style="2" customWidth="1"/>
    <col min="5891" max="5891" width="38.625" style="2" customWidth="1"/>
    <col min="5892" max="5892" width="17.625" style="2" customWidth="1"/>
    <col min="5893" max="6144" width="9" style="2"/>
    <col min="6145" max="6146" width="15.625" style="2" customWidth="1"/>
    <col min="6147" max="6147" width="38.625" style="2" customWidth="1"/>
    <col min="6148" max="6148" width="17.625" style="2" customWidth="1"/>
    <col min="6149" max="6400" width="9" style="2"/>
    <col min="6401" max="6402" width="15.625" style="2" customWidth="1"/>
    <col min="6403" max="6403" width="38.625" style="2" customWidth="1"/>
    <col min="6404" max="6404" width="17.625" style="2" customWidth="1"/>
    <col min="6405" max="6656" width="9" style="2"/>
    <col min="6657" max="6658" width="15.625" style="2" customWidth="1"/>
    <col min="6659" max="6659" width="38.625" style="2" customWidth="1"/>
    <col min="6660" max="6660" width="17.625" style="2" customWidth="1"/>
    <col min="6661" max="6912" width="9" style="2"/>
    <col min="6913" max="6914" width="15.625" style="2" customWidth="1"/>
    <col min="6915" max="6915" width="38.625" style="2" customWidth="1"/>
    <col min="6916" max="6916" width="17.625" style="2" customWidth="1"/>
    <col min="6917" max="7168" width="9" style="2"/>
    <col min="7169" max="7170" width="15.625" style="2" customWidth="1"/>
    <col min="7171" max="7171" width="38.625" style="2" customWidth="1"/>
    <col min="7172" max="7172" width="17.625" style="2" customWidth="1"/>
    <col min="7173" max="7424" width="9" style="2"/>
    <col min="7425" max="7426" width="15.625" style="2" customWidth="1"/>
    <col min="7427" max="7427" width="38.625" style="2" customWidth="1"/>
    <col min="7428" max="7428" width="17.625" style="2" customWidth="1"/>
    <col min="7429" max="7680" width="9" style="2"/>
    <col min="7681" max="7682" width="15.625" style="2" customWidth="1"/>
    <col min="7683" max="7683" width="38.625" style="2" customWidth="1"/>
    <col min="7684" max="7684" width="17.625" style="2" customWidth="1"/>
    <col min="7685" max="7936" width="9" style="2"/>
    <col min="7937" max="7938" width="15.625" style="2" customWidth="1"/>
    <col min="7939" max="7939" width="38.625" style="2" customWidth="1"/>
    <col min="7940" max="7940" width="17.625" style="2" customWidth="1"/>
    <col min="7941" max="8192" width="9" style="2"/>
    <col min="8193" max="8194" width="15.625" style="2" customWidth="1"/>
    <col min="8195" max="8195" width="38.625" style="2" customWidth="1"/>
    <col min="8196" max="8196" width="17.625" style="2" customWidth="1"/>
    <col min="8197" max="8448" width="9" style="2"/>
    <col min="8449" max="8450" width="15.625" style="2" customWidth="1"/>
    <col min="8451" max="8451" width="38.625" style="2" customWidth="1"/>
    <col min="8452" max="8452" width="17.625" style="2" customWidth="1"/>
    <col min="8453" max="8704" width="9" style="2"/>
    <col min="8705" max="8706" width="15.625" style="2" customWidth="1"/>
    <col min="8707" max="8707" width="38.625" style="2" customWidth="1"/>
    <col min="8708" max="8708" width="17.625" style="2" customWidth="1"/>
    <col min="8709" max="8960" width="9" style="2"/>
    <col min="8961" max="8962" width="15.625" style="2" customWidth="1"/>
    <col min="8963" max="8963" width="38.625" style="2" customWidth="1"/>
    <col min="8964" max="8964" width="17.625" style="2" customWidth="1"/>
    <col min="8965" max="9216" width="9" style="2"/>
    <col min="9217" max="9218" width="15.625" style="2" customWidth="1"/>
    <col min="9219" max="9219" width="38.625" style="2" customWidth="1"/>
    <col min="9220" max="9220" width="17.625" style="2" customWidth="1"/>
    <col min="9221" max="9472" width="9" style="2"/>
    <col min="9473" max="9474" width="15.625" style="2" customWidth="1"/>
    <col min="9475" max="9475" width="38.625" style="2" customWidth="1"/>
    <col min="9476" max="9476" width="17.625" style="2" customWidth="1"/>
    <col min="9477" max="9728" width="9" style="2"/>
    <col min="9729" max="9730" width="15.625" style="2" customWidth="1"/>
    <col min="9731" max="9731" width="38.625" style="2" customWidth="1"/>
    <col min="9732" max="9732" width="17.625" style="2" customWidth="1"/>
    <col min="9733" max="9984" width="9" style="2"/>
    <col min="9985" max="9986" width="15.625" style="2" customWidth="1"/>
    <col min="9987" max="9987" width="38.625" style="2" customWidth="1"/>
    <col min="9988" max="9988" width="17.625" style="2" customWidth="1"/>
    <col min="9989" max="10240" width="9" style="2"/>
    <col min="10241" max="10242" width="15.625" style="2" customWidth="1"/>
    <col min="10243" max="10243" width="38.625" style="2" customWidth="1"/>
    <col min="10244" max="10244" width="17.625" style="2" customWidth="1"/>
    <col min="10245" max="10496" width="9" style="2"/>
    <col min="10497" max="10498" width="15.625" style="2" customWidth="1"/>
    <col min="10499" max="10499" width="38.625" style="2" customWidth="1"/>
    <col min="10500" max="10500" width="17.625" style="2" customWidth="1"/>
    <col min="10501" max="10752" width="9" style="2"/>
    <col min="10753" max="10754" width="15.625" style="2" customWidth="1"/>
    <col min="10755" max="10755" width="38.625" style="2" customWidth="1"/>
    <col min="10756" max="10756" width="17.625" style="2" customWidth="1"/>
    <col min="10757" max="11008" width="9" style="2"/>
    <col min="11009" max="11010" width="15.625" style="2" customWidth="1"/>
    <col min="11011" max="11011" width="38.625" style="2" customWidth="1"/>
    <col min="11012" max="11012" width="17.625" style="2" customWidth="1"/>
    <col min="11013" max="11264" width="9" style="2"/>
    <col min="11265" max="11266" width="15.625" style="2" customWidth="1"/>
    <col min="11267" max="11267" width="38.625" style="2" customWidth="1"/>
    <col min="11268" max="11268" width="17.625" style="2" customWidth="1"/>
    <col min="11269" max="11520" width="9" style="2"/>
    <col min="11521" max="11522" width="15.625" style="2" customWidth="1"/>
    <col min="11523" max="11523" width="38.625" style="2" customWidth="1"/>
    <col min="11524" max="11524" width="17.625" style="2" customWidth="1"/>
    <col min="11525" max="11776" width="9" style="2"/>
    <col min="11777" max="11778" width="15.625" style="2" customWidth="1"/>
    <col min="11779" max="11779" width="38.625" style="2" customWidth="1"/>
    <col min="11780" max="11780" width="17.625" style="2" customWidth="1"/>
    <col min="11781" max="12032" width="9" style="2"/>
    <col min="12033" max="12034" width="15.625" style="2" customWidth="1"/>
    <col min="12035" max="12035" width="38.625" style="2" customWidth="1"/>
    <col min="12036" max="12036" width="17.625" style="2" customWidth="1"/>
    <col min="12037" max="12288" width="9" style="2"/>
    <col min="12289" max="12290" width="15.625" style="2" customWidth="1"/>
    <col min="12291" max="12291" width="38.625" style="2" customWidth="1"/>
    <col min="12292" max="12292" width="17.625" style="2" customWidth="1"/>
    <col min="12293" max="12544" width="9" style="2"/>
    <col min="12545" max="12546" width="15.625" style="2" customWidth="1"/>
    <col min="12547" max="12547" width="38.625" style="2" customWidth="1"/>
    <col min="12548" max="12548" width="17.625" style="2" customWidth="1"/>
    <col min="12549" max="12800" width="9" style="2"/>
    <col min="12801" max="12802" width="15.625" style="2" customWidth="1"/>
    <col min="12803" max="12803" width="38.625" style="2" customWidth="1"/>
    <col min="12804" max="12804" width="17.625" style="2" customWidth="1"/>
    <col min="12805" max="13056" width="9" style="2"/>
    <col min="13057" max="13058" width="15.625" style="2" customWidth="1"/>
    <col min="13059" max="13059" width="38.625" style="2" customWidth="1"/>
    <col min="13060" max="13060" width="17.625" style="2" customWidth="1"/>
    <col min="13061" max="13312" width="9" style="2"/>
    <col min="13313" max="13314" width="15.625" style="2" customWidth="1"/>
    <col min="13315" max="13315" width="38.625" style="2" customWidth="1"/>
    <col min="13316" max="13316" width="17.625" style="2" customWidth="1"/>
    <col min="13317" max="13568" width="9" style="2"/>
    <col min="13569" max="13570" width="15.625" style="2" customWidth="1"/>
    <col min="13571" max="13571" width="38.625" style="2" customWidth="1"/>
    <col min="13572" max="13572" width="17.625" style="2" customWidth="1"/>
    <col min="13573" max="13824" width="9" style="2"/>
    <col min="13825" max="13826" width="15.625" style="2" customWidth="1"/>
    <col min="13827" max="13827" width="38.625" style="2" customWidth="1"/>
    <col min="13828" max="13828" width="17.625" style="2" customWidth="1"/>
    <col min="13829" max="14080" width="9" style="2"/>
    <col min="14081" max="14082" width="15.625" style="2" customWidth="1"/>
    <col min="14083" max="14083" width="38.625" style="2" customWidth="1"/>
    <col min="14084" max="14084" width="17.625" style="2" customWidth="1"/>
    <col min="14085" max="14336" width="9" style="2"/>
    <col min="14337" max="14338" width="15.625" style="2" customWidth="1"/>
    <col min="14339" max="14339" width="38.625" style="2" customWidth="1"/>
    <col min="14340" max="14340" width="17.625" style="2" customWidth="1"/>
    <col min="14341" max="14592" width="9" style="2"/>
    <col min="14593" max="14594" width="15.625" style="2" customWidth="1"/>
    <col min="14595" max="14595" width="38.625" style="2" customWidth="1"/>
    <col min="14596" max="14596" width="17.625" style="2" customWidth="1"/>
    <col min="14597" max="14848" width="9" style="2"/>
    <col min="14849" max="14850" width="15.625" style="2" customWidth="1"/>
    <col min="14851" max="14851" width="38.625" style="2" customWidth="1"/>
    <col min="14852" max="14852" width="17.625" style="2" customWidth="1"/>
    <col min="14853" max="15104" width="9" style="2"/>
    <col min="15105" max="15106" width="15.625" style="2" customWidth="1"/>
    <col min="15107" max="15107" width="38.625" style="2" customWidth="1"/>
    <col min="15108" max="15108" width="17.625" style="2" customWidth="1"/>
    <col min="15109" max="15360" width="9" style="2"/>
    <col min="15361" max="15362" width="15.625" style="2" customWidth="1"/>
    <col min="15363" max="15363" width="38.625" style="2" customWidth="1"/>
    <col min="15364" max="15364" width="17.625" style="2" customWidth="1"/>
    <col min="15365" max="15616" width="9" style="2"/>
    <col min="15617" max="15618" width="15.625" style="2" customWidth="1"/>
    <col min="15619" max="15619" width="38.625" style="2" customWidth="1"/>
    <col min="15620" max="15620" width="17.625" style="2" customWidth="1"/>
    <col min="15621" max="15872" width="9" style="2"/>
    <col min="15873" max="15874" width="15.625" style="2" customWidth="1"/>
    <col min="15875" max="15875" width="38.625" style="2" customWidth="1"/>
    <col min="15876" max="15876" width="17.625" style="2" customWidth="1"/>
    <col min="15877" max="16128" width="9" style="2"/>
    <col min="16129" max="16130" width="15.625" style="2" customWidth="1"/>
    <col min="16131" max="16131" width="38.625" style="2" customWidth="1"/>
    <col min="16132" max="16132" width="17.625" style="2" customWidth="1"/>
    <col min="16133" max="16384" width="9" style="2"/>
  </cols>
  <sheetData>
    <row r="1" spans="1:4" ht="21">
      <c r="A1" s="4"/>
      <c r="B1" s="954" t="s">
        <v>25</v>
      </c>
      <c r="C1" s="954"/>
      <c r="D1" s="11"/>
    </row>
    <row r="2" spans="1:4" ht="21">
      <c r="A2" s="4"/>
      <c r="B2" s="954" t="s">
        <v>24</v>
      </c>
      <c r="C2" s="954"/>
      <c r="D2" s="11"/>
    </row>
    <row r="3" spans="1:4" ht="21">
      <c r="A3" s="4"/>
      <c r="B3" s="955" t="s">
        <v>469</v>
      </c>
      <c r="C3" s="955"/>
      <c r="D3" s="403"/>
    </row>
    <row r="4" spans="1:4" ht="17.25" thickBot="1">
      <c r="A4" s="10"/>
      <c r="B4" s="956" t="s">
        <v>1416</v>
      </c>
      <c r="C4" s="956"/>
      <c r="D4" s="20" t="s">
        <v>1417</v>
      </c>
    </row>
    <row r="5" spans="1:4">
      <c r="A5" s="948" t="s">
        <v>160</v>
      </c>
      <c r="B5" s="950" t="s">
        <v>13</v>
      </c>
      <c r="C5" s="950" t="s">
        <v>248</v>
      </c>
      <c r="D5" s="952" t="s">
        <v>12</v>
      </c>
    </row>
    <row r="6" spans="1:4" ht="17.25" thickBot="1">
      <c r="A6" s="949"/>
      <c r="B6" s="951"/>
      <c r="C6" s="951"/>
      <c r="D6" s="953"/>
    </row>
    <row r="7" spans="1:4">
      <c r="A7" s="38">
        <v>0</v>
      </c>
      <c r="B7" s="23">
        <v>0</v>
      </c>
      <c r="C7" s="39" t="s">
        <v>987</v>
      </c>
      <c r="D7" s="40">
        <v>0</v>
      </c>
    </row>
    <row r="8" spans="1:4">
      <c r="A8" s="41">
        <v>46548</v>
      </c>
      <c r="B8" s="27">
        <v>34083</v>
      </c>
      <c r="C8" s="42" t="s">
        <v>470</v>
      </c>
      <c r="D8" s="43">
        <v>34265</v>
      </c>
    </row>
    <row r="9" spans="1:4">
      <c r="A9" s="41">
        <v>46548</v>
      </c>
      <c r="B9" s="27">
        <v>34083</v>
      </c>
      <c r="C9" s="42" t="s">
        <v>471</v>
      </c>
      <c r="D9" s="43">
        <v>34265</v>
      </c>
    </row>
    <row r="10" spans="1:4">
      <c r="A10" s="44">
        <v>46548</v>
      </c>
      <c r="B10" s="31">
        <v>34083</v>
      </c>
      <c r="C10" s="30" t="s">
        <v>1103</v>
      </c>
      <c r="D10" s="45">
        <v>34265</v>
      </c>
    </row>
    <row r="11" spans="1:4">
      <c r="A11" s="44">
        <v>7793</v>
      </c>
      <c r="B11" s="31">
        <v>8655</v>
      </c>
      <c r="C11" s="30" t="s">
        <v>254</v>
      </c>
      <c r="D11" s="45">
        <v>10922</v>
      </c>
    </row>
    <row r="12" spans="1:4">
      <c r="A12" s="44">
        <v>434</v>
      </c>
      <c r="B12" s="31">
        <v>616</v>
      </c>
      <c r="C12" s="30" t="s">
        <v>257</v>
      </c>
      <c r="D12" s="45">
        <v>616</v>
      </c>
    </row>
    <row r="13" spans="1:4">
      <c r="A13" s="44">
        <v>56</v>
      </c>
      <c r="B13" s="31">
        <v>50</v>
      </c>
      <c r="C13" s="30" t="s">
        <v>258</v>
      </c>
      <c r="D13" s="45">
        <v>50</v>
      </c>
    </row>
    <row r="14" spans="1:4">
      <c r="A14" s="44">
        <v>7303</v>
      </c>
      <c r="B14" s="31">
        <v>7989</v>
      </c>
      <c r="C14" s="30" t="s">
        <v>261</v>
      </c>
      <c r="D14" s="45">
        <v>10256</v>
      </c>
    </row>
    <row r="15" spans="1:4">
      <c r="A15" s="44">
        <v>510</v>
      </c>
      <c r="B15" s="31">
        <v>600</v>
      </c>
      <c r="C15" s="30" t="s">
        <v>267</v>
      </c>
      <c r="D15" s="45">
        <v>600</v>
      </c>
    </row>
    <row r="16" spans="1:4">
      <c r="A16" s="44">
        <v>510</v>
      </c>
      <c r="B16" s="31">
        <v>600</v>
      </c>
      <c r="C16" s="30" t="s">
        <v>294</v>
      </c>
      <c r="D16" s="45">
        <v>600</v>
      </c>
    </row>
    <row r="17" spans="1:4">
      <c r="A17" s="44">
        <v>38245</v>
      </c>
      <c r="B17" s="31">
        <v>24828</v>
      </c>
      <c r="C17" s="30" t="s">
        <v>271</v>
      </c>
      <c r="D17" s="45">
        <v>22743</v>
      </c>
    </row>
    <row r="18" spans="1:4">
      <c r="A18" s="44">
        <v>1231</v>
      </c>
      <c r="B18" s="31">
        <v>1232</v>
      </c>
      <c r="C18" s="30" t="s">
        <v>272</v>
      </c>
      <c r="D18" s="45">
        <v>1231</v>
      </c>
    </row>
    <row r="19" spans="1:4">
      <c r="A19" s="44">
        <v>6974</v>
      </c>
      <c r="B19" s="31">
        <v>6974</v>
      </c>
      <c r="C19" s="30" t="s">
        <v>273</v>
      </c>
      <c r="D19" s="45">
        <v>6974</v>
      </c>
    </row>
    <row r="20" spans="1:4">
      <c r="A20" s="44">
        <v>9448</v>
      </c>
      <c r="B20" s="31">
        <v>7745</v>
      </c>
      <c r="C20" s="30" t="s">
        <v>274</v>
      </c>
      <c r="D20" s="45">
        <v>5871</v>
      </c>
    </row>
    <row r="21" spans="1:4">
      <c r="A21" s="44">
        <v>2932</v>
      </c>
      <c r="B21" s="31">
        <v>2707</v>
      </c>
      <c r="C21" s="30" t="s">
        <v>275</v>
      </c>
      <c r="D21" s="45">
        <v>2726</v>
      </c>
    </row>
    <row r="22" spans="1:4">
      <c r="A22" s="44">
        <v>16736</v>
      </c>
      <c r="B22" s="31">
        <v>4672</v>
      </c>
      <c r="C22" s="30" t="s">
        <v>276</v>
      </c>
      <c r="D22" s="45">
        <v>4253</v>
      </c>
    </row>
    <row r="23" spans="1:4" ht="17.25" thickBot="1">
      <c r="A23" s="46">
        <v>924</v>
      </c>
      <c r="B23" s="35">
        <v>1498</v>
      </c>
      <c r="C23" s="34" t="s">
        <v>278</v>
      </c>
      <c r="D23" s="47">
        <v>1688</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E15" sqref="E1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2826</v>
      </c>
      <c r="B1" s="954"/>
    </row>
    <row r="2" spans="1:2" ht="21">
      <c r="A2" s="954" t="s">
        <v>2827</v>
      </c>
      <c r="B2" s="954"/>
    </row>
    <row r="3" spans="1:2" ht="21">
      <c r="A3" s="955" t="s">
        <v>2828</v>
      </c>
      <c r="B3" s="955"/>
    </row>
    <row r="4" spans="1:2" ht="17.25" thickBot="1">
      <c r="A4" s="956" t="s">
        <v>1416</v>
      </c>
      <c r="B4" s="956"/>
    </row>
    <row r="5" spans="1:2" ht="17.25" thickBot="1">
      <c r="A5" s="961" t="s">
        <v>2829</v>
      </c>
      <c r="B5" s="962"/>
    </row>
    <row r="6" spans="1:2">
      <c r="A6" s="963" t="s">
        <v>1006</v>
      </c>
      <c r="B6" s="964"/>
    </row>
    <row r="7" spans="1:2">
      <c r="A7" s="957" t="s">
        <v>472</v>
      </c>
      <c r="B7" s="958"/>
    </row>
    <row r="8" spans="1:2">
      <c r="A8" s="959" t="s">
        <v>2830</v>
      </c>
      <c r="B8" s="960"/>
    </row>
    <row r="9" spans="1:2">
      <c r="A9" s="959" t="s">
        <v>2831</v>
      </c>
      <c r="B9" s="960"/>
    </row>
    <row r="10" spans="1:2">
      <c r="A10" s="959" t="s">
        <v>1104</v>
      </c>
      <c r="B10" s="960"/>
    </row>
    <row r="11" spans="1:2" ht="66">
      <c r="A11" s="48"/>
      <c r="B11" s="49" t="s">
        <v>2832</v>
      </c>
    </row>
    <row r="12" spans="1:2">
      <c r="A12" s="959" t="s">
        <v>1105</v>
      </c>
      <c r="B12" s="960"/>
    </row>
    <row r="13" spans="1:2">
      <c r="A13" s="48"/>
      <c r="B13" s="49" t="s">
        <v>1106</v>
      </c>
    </row>
    <row r="14" spans="1:2">
      <c r="A14" s="959" t="s">
        <v>2833</v>
      </c>
      <c r="B14" s="960"/>
    </row>
    <row r="15" spans="1:2" ht="148.5">
      <c r="A15" s="48"/>
      <c r="B15" s="49" t="s">
        <v>2834</v>
      </c>
    </row>
    <row r="16" spans="1:2">
      <c r="A16" s="959" t="s">
        <v>1107</v>
      </c>
      <c r="B16" s="960"/>
    </row>
    <row r="17" spans="1:2">
      <c r="A17" s="959" t="s">
        <v>1108</v>
      </c>
      <c r="B17" s="960"/>
    </row>
    <row r="18" spans="1:2">
      <c r="A18" s="48"/>
      <c r="B18" s="49" t="s">
        <v>2835</v>
      </c>
    </row>
    <row r="19" spans="1:2">
      <c r="A19" s="959" t="s">
        <v>2836</v>
      </c>
      <c r="B19" s="960"/>
    </row>
    <row r="20" spans="1:2" ht="49.5">
      <c r="A20" s="48"/>
      <c r="B20" s="49" t="s">
        <v>2837</v>
      </c>
    </row>
    <row r="21" spans="1:2">
      <c r="A21" s="959" t="s">
        <v>2838</v>
      </c>
      <c r="B21" s="960"/>
    </row>
    <row r="22" spans="1:2">
      <c r="A22" s="959" t="s">
        <v>1109</v>
      </c>
      <c r="B22" s="960"/>
    </row>
    <row r="23" spans="1:2">
      <c r="A23" s="959" t="s">
        <v>2839</v>
      </c>
      <c r="B23" s="960"/>
    </row>
    <row r="24" spans="1:2">
      <c r="A24" s="959" t="s">
        <v>2840</v>
      </c>
      <c r="B24" s="960"/>
    </row>
    <row r="25" spans="1:2">
      <c r="A25" s="959" t="s">
        <v>2841</v>
      </c>
      <c r="B25" s="960"/>
    </row>
    <row r="26" spans="1:2" ht="17.25" thickBot="1">
      <c r="A26" s="965" t="s">
        <v>2842</v>
      </c>
      <c r="B26" s="966"/>
    </row>
    <row r="27" spans="1:2">
      <c r="A27" s="894"/>
      <c r="B27" s="894"/>
    </row>
  </sheetData>
  <mergeCells count="22">
    <mergeCell ref="A24:B24"/>
    <mergeCell ref="A25:B25"/>
    <mergeCell ref="A26:B26"/>
    <mergeCell ref="A27:B27"/>
    <mergeCell ref="A16:B16"/>
    <mergeCell ref="A17:B17"/>
    <mergeCell ref="A19:B19"/>
    <mergeCell ref="A21:B21"/>
    <mergeCell ref="A22:B22"/>
    <mergeCell ref="A23:B23"/>
    <mergeCell ref="A14:B14"/>
    <mergeCell ref="A1:B1"/>
    <mergeCell ref="A2:B2"/>
    <mergeCell ref="A3:B3"/>
    <mergeCell ref="A4:B4"/>
    <mergeCell ref="A5:B5"/>
    <mergeCell ref="A6:B6"/>
    <mergeCell ref="A7:B7"/>
    <mergeCell ref="A8:B8"/>
    <mergeCell ref="A9:B9"/>
    <mergeCell ref="A10:B10"/>
    <mergeCell ref="A12:B1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D132"/>
  <sheetViews>
    <sheetView topLeftCell="A121" workbookViewId="0">
      <selection activeCell="H16" sqref="H16"/>
    </sheetView>
  </sheetViews>
  <sheetFormatPr defaultRowHeight="16.5"/>
  <cols>
    <col min="1" max="2" width="15.625" style="2" customWidth="1"/>
    <col min="3" max="3" width="38.625" style="2" customWidth="1"/>
    <col min="4" max="4" width="16.875" style="2" customWidth="1"/>
    <col min="5" max="256" width="9" style="2"/>
    <col min="257" max="258" width="15.625" style="2" customWidth="1"/>
    <col min="259" max="259" width="38.625" style="2" customWidth="1"/>
    <col min="260" max="260" width="16.875" style="2" customWidth="1"/>
    <col min="261" max="512" width="9" style="2"/>
    <col min="513" max="514" width="15.625" style="2" customWidth="1"/>
    <col min="515" max="515" width="38.625" style="2" customWidth="1"/>
    <col min="516" max="516" width="16.875" style="2" customWidth="1"/>
    <col min="517" max="768" width="9" style="2"/>
    <col min="769" max="770" width="15.625" style="2" customWidth="1"/>
    <col min="771" max="771" width="38.625" style="2" customWidth="1"/>
    <col min="772" max="772" width="16.875" style="2" customWidth="1"/>
    <col min="773" max="1024" width="9" style="2"/>
    <col min="1025" max="1026" width="15.625" style="2" customWidth="1"/>
    <col min="1027" max="1027" width="38.625" style="2" customWidth="1"/>
    <col min="1028" max="1028" width="16.875" style="2" customWidth="1"/>
    <col min="1029" max="1280" width="9" style="2"/>
    <col min="1281" max="1282" width="15.625" style="2" customWidth="1"/>
    <col min="1283" max="1283" width="38.625" style="2" customWidth="1"/>
    <col min="1284" max="1284" width="16.875" style="2" customWidth="1"/>
    <col min="1285" max="1536" width="9" style="2"/>
    <col min="1537" max="1538" width="15.625" style="2" customWidth="1"/>
    <col min="1539" max="1539" width="38.625" style="2" customWidth="1"/>
    <col min="1540" max="1540" width="16.875" style="2" customWidth="1"/>
    <col min="1541" max="1792" width="9" style="2"/>
    <col min="1793" max="1794" width="15.625" style="2" customWidth="1"/>
    <col min="1795" max="1795" width="38.625" style="2" customWidth="1"/>
    <col min="1796" max="1796" width="16.875" style="2" customWidth="1"/>
    <col min="1797" max="2048" width="9" style="2"/>
    <col min="2049" max="2050" width="15.625" style="2" customWidth="1"/>
    <col min="2051" max="2051" width="38.625" style="2" customWidth="1"/>
    <col min="2052" max="2052" width="16.875" style="2" customWidth="1"/>
    <col min="2053" max="2304" width="9" style="2"/>
    <col min="2305" max="2306" width="15.625" style="2" customWidth="1"/>
    <col min="2307" max="2307" width="38.625" style="2" customWidth="1"/>
    <col min="2308" max="2308" width="16.875" style="2" customWidth="1"/>
    <col min="2309" max="2560" width="9" style="2"/>
    <col min="2561" max="2562" width="15.625" style="2" customWidth="1"/>
    <col min="2563" max="2563" width="38.625" style="2" customWidth="1"/>
    <col min="2564" max="2564" width="16.875" style="2" customWidth="1"/>
    <col min="2565" max="2816" width="9" style="2"/>
    <col min="2817" max="2818" width="15.625" style="2" customWidth="1"/>
    <col min="2819" max="2819" width="38.625" style="2" customWidth="1"/>
    <col min="2820" max="2820" width="16.875" style="2" customWidth="1"/>
    <col min="2821" max="3072" width="9" style="2"/>
    <col min="3073" max="3074" width="15.625" style="2" customWidth="1"/>
    <col min="3075" max="3075" width="38.625" style="2" customWidth="1"/>
    <col min="3076" max="3076" width="16.875" style="2" customWidth="1"/>
    <col min="3077" max="3328" width="9" style="2"/>
    <col min="3329" max="3330" width="15.625" style="2" customWidth="1"/>
    <col min="3331" max="3331" width="38.625" style="2" customWidth="1"/>
    <col min="3332" max="3332" width="16.875" style="2" customWidth="1"/>
    <col min="3333" max="3584" width="9" style="2"/>
    <col min="3585" max="3586" width="15.625" style="2" customWidth="1"/>
    <col min="3587" max="3587" width="38.625" style="2" customWidth="1"/>
    <col min="3588" max="3588" width="16.875" style="2" customWidth="1"/>
    <col min="3589" max="3840" width="9" style="2"/>
    <col min="3841" max="3842" width="15.625" style="2" customWidth="1"/>
    <col min="3843" max="3843" width="38.625" style="2" customWidth="1"/>
    <col min="3844" max="3844" width="16.875" style="2" customWidth="1"/>
    <col min="3845" max="4096" width="9" style="2"/>
    <col min="4097" max="4098" width="15.625" style="2" customWidth="1"/>
    <col min="4099" max="4099" width="38.625" style="2" customWidth="1"/>
    <col min="4100" max="4100" width="16.875" style="2" customWidth="1"/>
    <col min="4101" max="4352" width="9" style="2"/>
    <col min="4353" max="4354" width="15.625" style="2" customWidth="1"/>
    <col min="4355" max="4355" width="38.625" style="2" customWidth="1"/>
    <col min="4356" max="4356" width="16.875" style="2" customWidth="1"/>
    <col min="4357" max="4608" width="9" style="2"/>
    <col min="4609" max="4610" width="15.625" style="2" customWidth="1"/>
    <col min="4611" max="4611" width="38.625" style="2" customWidth="1"/>
    <col min="4612" max="4612" width="16.875" style="2" customWidth="1"/>
    <col min="4613" max="4864" width="9" style="2"/>
    <col min="4865" max="4866" width="15.625" style="2" customWidth="1"/>
    <col min="4867" max="4867" width="38.625" style="2" customWidth="1"/>
    <col min="4868" max="4868" width="16.875" style="2" customWidth="1"/>
    <col min="4869" max="5120" width="9" style="2"/>
    <col min="5121" max="5122" width="15.625" style="2" customWidth="1"/>
    <col min="5123" max="5123" width="38.625" style="2" customWidth="1"/>
    <col min="5124" max="5124" width="16.875" style="2" customWidth="1"/>
    <col min="5125" max="5376" width="9" style="2"/>
    <col min="5377" max="5378" width="15.625" style="2" customWidth="1"/>
    <col min="5379" max="5379" width="38.625" style="2" customWidth="1"/>
    <col min="5380" max="5380" width="16.875" style="2" customWidth="1"/>
    <col min="5381" max="5632" width="9" style="2"/>
    <col min="5633" max="5634" width="15.625" style="2" customWidth="1"/>
    <col min="5635" max="5635" width="38.625" style="2" customWidth="1"/>
    <col min="5636" max="5636" width="16.875" style="2" customWidth="1"/>
    <col min="5637" max="5888" width="9" style="2"/>
    <col min="5889" max="5890" width="15.625" style="2" customWidth="1"/>
    <col min="5891" max="5891" width="38.625" style="2" customWidth="1"/>
    <col min="5892" max="5892" width="16.875" style="2" customWidth="1"/>
    <col min="5893" max="6144" width="9" style="2"/>
    <col min="6145" max="6146" width="15.625" style="2" customWidth="1"/>
    <col min="6147" max="6147" width="38.625" style="2" customWidth="1"/>
    <col min="6148" max="6148" width="16.875" style="2" customWidth="1"/>
    <col min="6149" max="6400" width="9" style="2"/>
    <col min="6401" max="6402" width="15.625" style="2" customWidth="1"/>
    <col min="6403" max="6403" width="38.625" style="2" customWidth="1"/>
    <col min="6404" max="6404" width="16.875" style="2" customWidth="1"/>
    <col min="6405" max="6656" width="9" style="2"/>
    <col min="6657" max="6658" width="15.625" style="2" customWidth="1"/>
    <col min="6659" max="6659" width="38.625" style="2" customWidth="1"/>
    <col min="6660" max="6660" width="16.875" style="2" customWidth="1"/>
    <col min="6661" max="6912" width="9" style="2"/>
    <col min="6913" max="6914" width="15.625" style="2" customWidth="1"/>
    <col min="6915" max="6915" width="38.625" style="2" customWidth="1"/>
    <col min="6916" max="6916" width="16.875" style="2" customWidth="1"/>
    <col min="6917" max="7168" width="9" style="2"/>
    <col min="7169" max="7170" width="15.625" style="2" customWidth="1"/>
    <col min="7171" max="7171" width="38.625" style="2" customWidth="1"/>
    <col min="7172" max="7172" width="16.875" style="2" customWidth="1"/>
    <col min="7173" max="7424" width="9" style="2"/>
    <col min="7425" max="7426" width="15.625" style="2" customWidth="1"/>
    <col min="7427" max="7427" width="38.625" style="2" customWidth="1"/>
    <col min="7428" max="7428" width="16.875" style="2" customWidth="1"/>
    <col min="7429" max="7680" width="9" style="2"/>
    <col min="7681" max="7682" width="15.625" style="2" customWidth="1"/>
    <col min="7683" max="7683" width="38.625" style="2" customWidth="1"/>
    <col min="7684" max="7684" width="16.875" style="2" customWidth="1"/>
    <col min="7685" max="7936" width="9" style="2"/>
    <col min="7937" max="7938" width="15.625" style="2" customWidth="1"/>
    <col min="7939" max="7939" width="38.625" style="2" customWidth="1"/>
    <col min="7940" max="7940" width="16.875" style="2" customWidth="1"/>
    <col min="7941" max="8192" width="9" style="2"/>
    <col min="8193" max="8194" width="15.625" style="2" customWidth="1"/>
    <col min="8195" max="8195" width="38.625" style="2" customWidth="1"/>
    <col min="8196" max="8196" width="16.875" style="2" customWidth="1"/>
    <col min="8197" max="8448" width="9" style="2"/>
    <col min="8449" max="8450" width="15.625" style="2" customWidth="1"/>
    <col min="8451" max="8451" width="38.625" style="2" customWidth="1"/>
    <col min="8452" max="8452" width="16.875" style="2" customWidth="1"/>
    <col min="8453" max="8704" width="9" style="2"/>
    <col min="8705" max="8706" width="15.625" style="2" customWidth="1"/>
    <col min="8707" max="8707" width="38.625" style="2" customWidth="1"/>
    <col min="8708" max="8708" width="16.875" style="2" customWidth="1"/>
    <col min="8709" max="8960" width="9" style="2"/>
    <col min="8961" max="8962" width="15.625" style="2" customWidth="1"/>
    <col min="8963" max="8963" width="38.625" style="2" customWidth="1"/>
    <col min="8964" max="8964" width="16.875" style="2" customWidth="1"/>
    <col min="8965" max="9216" width="9" style="2"/>
    <col min="9217" max="9218" width="15.625" style="2" customWidth="1"/>
    <col min="9219" max="9219" width="38.625" style="2" customWidth="1"/>
    <col min="9220" max="9220" width="16.875" style="2" customWidth="1"/>
    <col min="9221" max="9472" width="9" style="2"/>
    <col min="9473" max="9474" width="15.625" style="2" customWidth="1"/>
    <col min="9475" max="9475" width="38.625" style="2" customWidth="1"/>
    <col min="9476" max="9476" width="16.875" style="2" customWidth="1"/>
    <col min="9477" max="9728" width="9" style="2"/>
    <col min="9729" max="9730" width="15.625" style="2" customWidth="1"/>
    <col min="9731" max="9731" width="38.625" style="2" customWidth="1"/>
    <col min="9732" max="9732" width="16.875" style="2" customWidth="1"/>
    <col min="9733" max="9984" width="9" style="2"/>
    <col min="9985" max="9986" width="15.625" style="2" customWidth="1"/>
    <col min="9987" max="9987" width="38.625" style="2" customWidth="1"/>
    <col min="9988" max="9988" width="16.875" style="2" customWidth="1"/>
    <col min="9989" max="10240" width="9" style="2"/>
    <col min="10241" max="10242" width="15.625" style="2" customWidth="1"/>
    <col min="10243" max="10243" width="38.625" style="2" customWidth="1"/>
    <col min="10244" max="10244" width="16.875" style="2" customWidth="1"/>
    <col min="10245" max="10496" width="9" style="2"/>
    <col min="10497" max="10498" width="15.625" style="2" customWidth="1"/>
    <col min="10499" max="10499" width="38.625" style="2" customWidth="1"/>
    <col min="10500" max="10500" width="16.875" style="2" customWidth="1"/>
    <col min="10501" max="10752" width="9" style="2"/>
    <col min="10753" max="10754" width="15.625" style="2" customWidth="1"/>
    <col min="10755" max="10755" width="38.625" style="2" customWidth="1"/>
    <col min="10756" max="10756" width="16.875" style="2" customWidth="1"/>
    <col min="10757" max="11008" width="9" style="2"/>
    <col min="11009" max="11010" width="15.625" style="2" customWidth="1"/>
    <col min="11011" max="11011" width="38.625" style="2" customWidth="1"/>
    <col min="11012" max="11012" width="16.875" style="2" customWidth="1"/>
    <col min="11013" max="11264" width="9" style="2"/>
    <col min="11265" max="11266" width="15.625" style="2" customWidth="1"/>
    <col min="11267" max="11267" width="38.625" style="2" customWidth="1"/>
    <col min="11268" max="11268" width="16.875" style="2" customWidth="1"/>
    <col min="11269" max="11520" width="9" style="2"/>
    <col min="11521" max="11522" width="15.625" style="2" customWidth="1"/>
    <col min="11523" max="11523" width="38.625" style="2" customWidth="1"/>
    <col min="11524" max="11524" width="16.875" style="2" customWidth="1"/>
    <col min="11525" max="11776" width="9" style="2"/>
    <col min="11777" max="11778" width="15.625" style="2" customWidth="1"/>
    <col min="11779" max="11779" width="38.625" style="2" customWidth="1"/>
    <col min="11780" max="11780" width="16.875" style="2" customWidth="1"/>
    <col min="11781" max="12032" width="9" style="2"/>
    <col min="12033" max="12034" width="15.625" style="2" customWidth="1"/>
    <col min="12035" max="12035" width="38.625" style="2" customWidth="1"/>
    <col min="12036" max="12036" width="16.875" style="2" customWidth="1"/>
    <col min="12037" max="12288" width="9" style="2"/>
    <col min="12289" max="12290" width="15.625" style="2" customWidth="1"/>
    <col min="12291" max="12291" width="38.625" style="2" customWidth="1"/>
    <col min="12292" max="12292" width="16.875" style="2" customWidth="1"/>
    <col min="12293" max="12544" width="9" style="2"/>
    <col min="12545" max="12546" width="15.625" style="2" customWidth="1"/>
    <col min="12547" max="12547" width="38.625" style="2" customWidth="1"/>
    <col min="12548" max="12548" width="16.875" style="2" customWidth="1"/>
    <col min="12549" max="12800" width="9" style="2"/>
    <col min="12801" max="12802" width="15.625" style="2" customWidth="1"/>
    <col min="12803" max="12803" width="38.625" style="2" customWidth="1"/>
    <col min="12804" max="12804" width="16.875" style="2" customWidth="1"/>
    <col min="12805" max="13056" width="9" style="2"/>
    <col min="13057" max="13058" width="15.625" style="2" customWidth="1"/>
    <col min="13059" max="13059" width="38.625" style="2" customWidth="1"/>
    <col min="13060" max="13060" width="16.875" style="2" customWidth="1"/>
    <col min="13061" max="13312" width="9" style="2"/>
    <col min="13313" max="13314" width="15.625" style="2" customWidth="1"/>
    <col min="13315" max="13315" width="38.625" style="2" customWidth="1"/>
    <col min="13316" max="13316" width="16.875" style="2" customWidth="1"/>
    <col min="13317" max="13568" width="9" style="2"/>
    <col min="13569" max="13570" width="15.625" style="2" customWidth="1"/>
    <col min="13571" max="13571" width="38.625" style="2" customWidth="1"/>
    <col min="13572" max="13572" width="16.875" style="2" customWidth="1"/>
    <col min="13573" max="13824" width="9" style="2"/>
    <col min="13825" max="13826" width="15.625" style="2" customWidth="1"/>
    <col min="13827" max="13827" width="38.625" style="2" customWidth="1"/>
    <col min="13828" max="13828" width="16.875" style="2" customWidth="1"/>
    <col min="13829" max="14080" width="9" style="2"/>
    <col min="14081" max="14082" width="15.625" style="2" customWidth="1"/>
    <col min="14083" max="14083" width="38.625" style="2" customWidth="1"/>
    <col min="14084" max="14084" width="16.875" style="2" customWidth="1"/>
    <col min="14085" max="14336" width="9" style="2"/>
    <col min="14337" max="14338" width="15.625" style="2" customWidth="1"/>
    <col min="14339" max="14339" width="38.625" style="2" customWidth="1"/>
    <col min="14340" max="14340" width="16.875" style="2" customWidth="1"/>
    <col min="14341" max="14592" width="9" style="2"/>
    <col min="14593" max="14594" width="15.625" style="2" customWidth="1"/>
    <col min="14595" max="14595" width="38.625" style="2" customWidth="1"/>
    <col min="14596" max="14596" width="16.875" style="2" customWidth="1"/>
    <col min="14597" max="14848" width="9" style="2"/>
    <col min="14849" max="14850" width="15.625" style="2" customWidth="1"/>
    <col min="14851" max="14851" width="38.625" style="2" customWidth="1"/>
    <col min="14852" max="14852" width="16.875" style="2" customWidth="1"/>
    <col min="14853" max="15104" width="9" style="2"/>
    <col min="15105" max="15106" width="15.625" style="2" customWidth="1"/>
    <col min="15107" max="15107" width="38.625" style="2" customWidth="1"/>
    <col min="15108" max="15108" width="16.875" style="2" customWidth="1"/>
    <col min="15109" max="15360" width="9" style="2"/>
    <col min="15361" max="15362" width="15.625" style="2" customWidth="1"/>
    <col min="15363" max="15363" width="38.625" style="2" customWidth="1"/>
    <col min="15364" max="15364" width="16.875" style="2" customWidth="1"/>
    <col min="15365" max="15616" width="9" style="2"/>
    <col min="15617" max="15618" width="15.625" style="2" customWidth="1"/>
    <col min="15619" max="15619" width="38.625" style="2" customWidth="1"/>
    <col min="15620" max="15620" width="16.875" style="2" customWidth="1"/>
    <col min="15621" max="15872" width="9" style="2"/>
    <col min="15873" max="15874" width="15.625" style="2" customWidth="1"/>
    <col min="15875" max="15875" width="38.625" style="2" customWidth="1"/>
    <col min="15876" max="15876" width="16.875" style="2" customWidth="1"/>
    <col min="15877" max="16128" width="9" style="2"/>
    <col min="16129" max="16130" width="15.625" style="2" customWidth="1"/>
    <col min="16131" max="16131" width="38.625" style="2" customWidth="1"/>
    <col min="16132" max="16132" width="16.875" style="2" customWidth="1"/>
    <col min="16133" max="16384" width="9" style="2"/>
  </cols>
  <sheetData>
    <row r="1" spans="1:4" ht="21">
      <c r="A1" s="407"/>
      <c r="B1" s="913" t="s">
        <v>2843</v>
      </c>
      <c r="C1" s="913"/>
      <c r="D1" s="571"/>
    </row>
    <row r="2" spans="1:4" ht="21">
      <c r="A2" s="407"/>
      <c r="B2" s="913" t="s">
        <v>2844</v>
      </c>
      <c r="C2" s="913"/>
      <c r="D2" s="571"/>
    </row>
    <row r="3" spans="1:4" ht="21">
      <c r="A3" s="407"/>
      <c r="B3" s="915" t="s">
        <v>2845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991</v>
      </c>
      <c r="D7" s="648">
        <v>0</v>
      </c>
    </row>
    <row r="8" spans="1:4">
      <c r="A8" s="649">
        <v>98052</v>
      </c>
      <c r="B8" s="513">
        <v>105719</v>
      </c>
      <c r="C8" s="650" t="s">
        <v>249</v>
      </c>
      <c r="D8" s="651">
        <v>111234</v>
      </c>
    </row>
    <row r="9" spans="1:4">
      <c r="A9" s="649">
        <v>54098</v>
      </c>
      <c r="B9" s="513">
        <v>50766</v>
      </c>
      <c r="C9" s="650" t="s">
        <v>250</v>
      </c>
      <c r="D9" s="651">
        <v>50395</v>
      </c>
    </row>
    <row r="10" spans="1:4">
      <c r="A10" s="652">
        <v>54098</v>
      </c>
      <c r="B10" s="515">
        <v>50766</v>
      </c>
      <c r="C10" s="639" t="s">
        <v>1005</v>
      </c>
      <c r="D10" s="547">
        <v>50395</v>
      </c>
    </row>
    <row r="11" spans="1:4">
      <c r="A11" s="652">
        <v>22543</v>
      </c>
      <c r="B11" s="515">
        <v>28285</v>
      </c>
      <c r="C11" s="639" t="s">
        <v>254</v>
      </c>
      <c r="D11" s="547">
        <v>28285</v>
      </c>
    </row>
    <row r="12" spans="1:4">
      <c r="A12" s="652">
        <v>3048</v>
      </c>
      <c r="B12" s="515">
        <v>3654</v>
      </c>
      <c r="C12" s="639" t="s">
        <v>255</v>
      </c>
      <c r="D12" s="547">
        <v>3654</v>
      </c>
    </row>
    <row r="13" spans="1:4">
      <c r="A13" s="652">
        <v>15</v>
      </c>
      <c r="B13" s="515">
        <v>31</v>
      </c>
      <c r="C13" s="639" t="s">
        <v>256</v>
      </c>
      <c r="D13" s="547">
        <v>31</v>
      </c>
    </row>
    <row r="14" spans="1:4">
      <c r="A14" s="652">
        <v>0</v>
      </c>
      <c r="B14" s="515">
        <v>1</v>
      </c>
      <c r="C14" s="639" t="s">
        <v>257</v>
      </c>
      <c r="D14" s="547">
        <v>1</v>
      </c>
    </row>
    <row r="15" spans="1:4">
      <c r="A15" s="652">
        <v>0</v>
      </c>
      <c r="B15" s="515">
        <v>1</v>
      </c>
      <c r="C15" s="639" t="s">
        <v>258</v>
      </c>
      <c r="D15" s="547">
        <v>1</v>
      </c>
    </row>
    <row r="16" spans="1:4">
      <c r="A16" s="652">
        <v>20</v>
      </c>
      <c r="B16" s="515">
        <v>211</v>
      </c>
      <c r="C16" s="639" t="s">
        <v>259</v>
      </c>
      <c r="D16" s="547">
        <v>211</v>
      </c>
    </row>
    <row r="17" spans="1:4">
      <c r="A17" s="652">
        <v>291</v>
      </c>
      <c r="B17" s="515">
        <v>603</v>
      </c>
      <c r="C17" s="639" t="s">
        <v>260</v>
      </c>
      <c r="D17" s="547">
        <v>603</v>
      </c>
    </row>
    <row r="18" spans="1:4">
      <c r="A18" s="652">
        <v>19168</v>
      </c>
      <c r="B18" s="515">
        <v>23784</v>
      </c>
      <c r="C18" s="639" t="s">
        <v>261</v>
      </c>
      <c r="D18" s="547">
        <v>23784</v>
      </c>
    </row>
    <row r="19" spans="1:4">
      <c r="A19" s="652">
        <v>1</v>
      </c>
      <c r="B19" s="515">
        <v>115</v>
      </c>
      <c r="C19" s="639" t="s">
        <v>263</v>
      </c>
      <c r="D19" s="547">
        <v>95</v>
      </c>
    </row>
    <row r="20" spans="1:4">
      <c r="A20" s="652">
        <v>1</v>
      </c>
      <c r="B20" s="515">
        <v>115</v>
      </c>
      <c r="C20" s="639" t="s">
        <v>265</v>
      </c>
      <c r="D20" s="547">
        <v>95</v>
      </c>
    </row>
    <row r="21" spans="1:4">
      <c r="A21" s="652">
        <v>0</v>
      </c>
      <c r="B21" s="515">
        <v>260</v>
      </c>
      <c r="C21" s="639" t="s">
        <v>267</v>
      </c>
      <c r="D21" s="547">
        <v>260</v>
      </c>
    </row>
    <row r="22" spans="1:4">
      <c r="A22" s="652">
        <v>0</v>
      </c>
      <c r="B22" s="515">
        <v>130</v>
      </c>
      <c r="C22" s="639" t="s">
        <v>294</v>
      </c>
      <c r="D22" s="547">
        <v>130</v>
      </c>
    </row>
    <row r="23" spans="1:4">
      <c r="A23" s="652">
        <v>0</v>
      </c>
      <c r="B23" s="515">
        <v>130</v>
      </c>
      <c r="C23" s="639" t="s">
        <v>270</v>
      </c>
      <c r="D23" s="547">
        <v>130</v>
      </c>
    </row>
    <row r="24" spans="1:4">
      <c r="A24" s="652">
        <v>31523</v>
      </c>
      <c r="B24" s="515">
        <v>21624</v>
      </c>
      <c r="C24" s="639" t="s">
        <v>271</v>
      </c>
      <c r="D24" s="547">
        <v>21655</v>
      </c>
    </row>
    <row r="25" spans="1:4">
      <c r="A25" s="652">
        <v>1637</v>
      </c>
      <c r="B25" s="515">
        <v>1638</v>
      </c>
      <c r="C25" s="639" t="s">
        <v>272</v>
      </c>
      <c r="D25" s="547">
        <v>1638</v>
      </c>
    </row>
    <row r="26" spans="1:4">
      <c r="A26" s="652">
        <v>4234</v>
      </c>
      <c r="B26" s="515">
        <v>4234</v>
      </c>
      <c r="C26" s="639" t="s">
        <v>273</v>
      </c>
      <c r="D26" s="547">
        <v>4234</v>
      </c>
    </row>
    <row r="27" spans="1:4">
      <c r="A27" s="652">
        <v>21596</v>
      </c>
      <c r="B27" s="515">
        <v>15505</v>
      </c>
      <c r="C27" s="639" t="s">
        <v>274</v>
      </c>
      <c r="D27" s="547">
        <v>15505</v>
      </c>
    </row>
    <row r="28" spans="1:4">
      <c r="A28" s="652">
        <v>3884</v>
      </c>
      <c r="B28" s="515">
        <v>151</v>
      </c>
      <c r="C28" s="639" t="s">
        <v>275</v>
      </c>
      <c r="D28" s="547">
        <v>151</v>
      </c>
    </row>
    <row r="29" spans="1:4">
      <c r="A29" s="652">
        <v>173</v>
      </c>
      <c r="B29" s="515">
        <v>96</v>
      </c>
      <c r="C29" s="639" t="s">
        <v>276</v>
      </c>
      <c r="D29" s="547">
        <v>127</v>
      </c>
    </row>
    <row r="30" spans="1:4">
      <c r="A30" s="652">
        <v>32</v>
      </c>
      <c r="B30" s="515">
        <v>482</v>
      </c>
      <c r="C30" s="639" t="s">
        <v>279</v>
      </c>
      <c r="D30" s="547">
        <v>100</v>
      </c>
    </row>
    <row r="31" spans="1:4" ht="17.25" thickBot="1">
      <c r="A31" s="653">
        <v>32</v>
      </c>
      <c r="B31" s="549">
        <v>482</v>
      </c>
      <c r="C31" s="641" t="s">
        <v>282</v>
      </c>
      <c r="D31" s="550">
        <v>100</v>
      </c>
    </row>
    <row r="32" spans="1:4" ht="21">
      <c r="A32" s="407"/>
      <c r="B32" s="913" t="s">
        <v>2843</v>
      </c>
      <c r="C32" s="913"/>
      <c r="D32" s="571"/>
    </row>
    <row r="33" spans="1:4" ht="21">
      <c r="A33" s="407"/>
      <c r="B33" s="913" t="s">
        <v>2844</v>
      </c>
      <c r="C33" s="913"/>
      <c r="D33" s="571"/>
    </row>
    <row r="34" spans="1:4" ht="21">
      <c r="A34" s="407"/>
      <c r="B34" s="915" t="s">
        <v>2845</v>
      </c>
      <c r="C34" s="915"/>
      <c r="D34" s="645"/>
    </row>
    <row r="35" spans="1:4" ht="17.25" thickBot="1">
      <c r="A35" s="577"/>
      <c r="B35" s="910" t="s">
        <v>2850</v>
      </c>
      <c r="C35" s="910"/>
      <c r="D35" s="507" t="s">
        <v>2851</v>
      </c>
    </row>
    <row r="36" spans="1:4">
      <c r="A36" s="901" t="s">
        <v>2846</v>
      </c>
      <c r="B36" s="903" t="s">
        <v>2847</v>
      </c>
      <c r="C36" s="903" t="s">
        <v>2848</v>
      </c>
      <c r="D36" s="908" t="s">
        <v>2849</v>
      </c>
    </row>
    <row r="37" spans="1:4" ht="17.25" thickBot="1">
      <c r="A37" s="911"/>
      <c r="B37" s="912"/>
      <c r="C37" s="912"/>
      <c r="D37" s="914"/>
    </row>
    <row r="38" spans="1:4">
      <c r="A38" s="646">
        <v>0</v>
      </c>
      <c r="B38" s="511">
        <v>0</v>
      </c>
      <c r="C38" s="647" t="s">
        <v>991</v>
      </c>
      <c r="D38" s="648">
        <v>0</v>
      </c>
    </row>
    <row r="39" spans="1:4">
      <c r="A39" s="649">
        <v>43954</v>
      </c>
      <c r="B39" s="513">
        <v>54953</v>
      </c>
      <c r="C39" s="650" t="s">
        <v>291</v>
      </c>
      <c r="D39" s="651">
        <v>60839</v>
      </c>
    </row>
    <row r="40" spans="1:4">
      <c r="A40" s="652">
        <v>22955</v>
      </c>
      <c r="B40" s="515">
        <v>27229</v>
      </c>
      <c r="C40" s="639" t="s">
        <v>716</v>
      </c>
      <c r="D40" s="547">
        <v>28483</v>
      </c>
    </row>
    <row r="41" spans="1:4">
      <c r="A41" s="652">
        <v>12532</v>
      </c>
      <c r="B41" s="515">
        <v>15379</v>
      </c>
      <c r="C41" s="639" t="s">
        <v>252</v>
      </c>
      <c r="D41" s="547">
        <v>16488</v>
      </c>
    </row>
    <row r="42" spans="1:4">
      <c r="A42" s="652">
        <v>7125</v>
      </c>
      <c r="B42" s="515">
        <v>8672</v>
      </c>
      <c r="C42" s="639" t="s">
        <v>293</v>
      </c>
      <c r="D42" s="547">
        <v>8672</v>
      </c>
    </row>
    <row r="43" spans="1:4">
      <c r="A43" s="652">
        <v>1661</v>
      </c>
      <c r="B43" s="515">
        <v>1790</v>
      </c>
      <c r="C43" s="639" t="s">
        <v>253</v>
      </c>
      <c r="D43" s="547">
        <v>1790</v>
      </c>
    </row>
    <row r="44" spans="1:4">
      <c r="A44" s="652">
        <v>1711</v>
      </c>
      <c r="B44" s="515">
        <v>2095</v>
      </c>
      <c r="C44" s="639" t="s">
        <v>286</v>
      </c>
      <c r="D44" s="547">
        <v>2095</v>
      </c>
    </row>
    <row r="45" spans="1:4">
      <c r="A45" s="652">
        <v>967</v>
      </c>
      <c r="B45" s="515">
        <v>1148</v>
      </c>
      <c r="C45" s="639" t="s">
        <v>287</v>
      </c>
      <c r="D45" s="547">
        <v>2228</v>
      </c>
    </row>
    <row r="46" spans="1:4">
      <c r="A46" s="652">
        <v>1067</v>
      </c>
      <c r="B46" s="515">
        <v>1674</v>
      </c>
      <c r="C46" s="639" t="s">
        <v>288</v>
      </c>
      <c r="D46" s="547">
        <v>1703</v>
      </c>
    </row>
    <row r="47" spans="1:4">
      <c r="A47" s="652">
        <v>921</v>
      </c>
      <c r="B47" s="515">
        <v>1347</v>
      </c>
      <c r="C47" s="639" t="s">
        <v>254</v>
      </c>
      <c r="D47" s="547">
        <v>1490</v>
      </c>
    </row>
    <row r="48" spans="1:4">
      <c r="A48" s="652">
        <v>312</v>
      </c>
      <c r="B48" s="515">
        <v>495</v>
      </c>
      <c r="C48" s="639" t="s">
        <v>255</v>
      </c>
      <c r="D48" s="547">
        <v>495</v>
      </c>
    </row>
    <row r="49" spans="1:4">
      <c r="A49" s="652">
        <v>34</v>
      </c>
      <c r="B49" s="515">
        <v>181</v>
      </c>
      <c r="C49" s="639" t="s">
        <v>256</v>
      </c>
      <c r="D49" s="547">
        <v>181</v>
      </c>
    </row>
    <row r="50" spans="1:4">
      <c r="A50" s="652">
        <v>0</v>
      </c>
      <c r="B50" s="515">
        <v>1</v>
      </c>
      <c r="C50" s="639" t="s">
        <v>257</v>
      </c>
      <c r="D50" s="547">
        <v>1</v>
      </c>
    </row>
    <row r="51" spans="1:4">
      <c r="A51" s="652">
        <v>0</v>
      </c>
      <c r="B51" s="515">
        <v>5</v>
      </c>
      <c r="C51" s="639" t="s">
        <v>258</v>
      </c>
      <c r="D51" s="547">
        <v>5</v>
      </c>
    </row>
    <row r="52" spans="1:4">
      <c r="A52" s="652">
        <v>219</v>
      </c>
      <c r="B52" s="515">
        <v>165</v>
      </c>
      <c r="C52" s="639" t="s">
        <v>259</v>
      </c>
      <c r="D52" s="547">
        <v>220</v>
      </c>
    </row>
    <row r="53" spans="1:4">
      <c r="A53" s="652">
        <v>33</v>
      </c>
      <c r="B53" s="515">
        <v>40</v>
      </c>
      <c r="C53" s="639" t="s">
        <v>260</v>
      </c>
      <c r="D53" s="547">
        <v>90</v>
      </c>
    </row>
    <row r="54" spans="1:4">
      <c r="A54" s="652">
        <v>304</v>
      </c>
      <c r="B54" s="515">
        <v>420</v>
      </c>
      <c r="C54" s="639" t="s">
        <v>289</v>
      </c>
      <c r="D54" s="547">
        <v>420</v>
      </c>
    </row>
    <row r="55" spans="1:4">
      <c r="A55" s="652">
        <v>19</v>
      </c>
      <c r="B55" s="515">
        <v>39</v>
      </c>
      <c r="C55" s="639" t="s">
        <v>261</v>
      </c>
      <c r="D55" s="547">
        <v>77</v>
      </c>
    </row>
    <row r="56" spans="1:4">
      <c r="A56" s="652">
        <v>0</v>
      </c>
      <c r="B56" s="515">
        <v>1</v>
      </c>
      <c r="C56" s="639" t="s">
        <v>262</v>
      </c>
      <c r="D56" s="547">
        <v>1</v>
      </c>
    </row>
    <row r="57" spans="1:4">
      <c r="A57" s="652">
        <v>246</v>
      </c>
      <c r="B57" s="515">
        <v>621</v>
      </c>
      <c r="C57" s="639" t="s">
        <v>263</v>
      </c>
      <c r="D57" s="547">
        <v>621</v>
      </c>
    </row>
    <row r="58" spans="1:4">
      <c r="A58" s="652">
        <v>126</v>
      </c>
      <c r="B58" s="515">
        <v>294</v>
      </c>
      <c r="C58" s="639" t="s">
        <v>264</v>
      </c>
      <c r="D58" s="547">
        <v>294</v>
      </c>
    </row>
    <row r="59" spans="1:4">
      <c r="A59" s="652">
        <v>119</v>
      </c>
      <c r="B59" s="515">
        <v>327</v>
      </c>
      <c r="C59" s="639" t="s">
        <v>265</v>
      </c>
      <c r="D59" s="547">
        <v>327</v>
      </c>
    </row>
    <row r="60" spans="1:4">
      <c r="A60" s="652">
        <v>6610</v>
      </c>
      <c r="B60" s="515">
        <v>7332</v>
      </c>
      <c r="C60" s="639" t="s">
        <v>267</v>
      </c>
      <c r="D60" s="547">
        <v>7332</v>
      </c>
    </row>
    <row r="61" spans="1:4">
      <c r="A61" s="652">
        <v>5</v>
      </c>
      <c r="B61" s="515">
        <v>0</v>
      </c>
      <c r="C61" s="639" t="s">
        <v>294</v>
      </c>
      <c r="D61" s="547">
        <v>0</v>
      </c>
    </row>
    <row r="62" spans="1:4">
      <c r="A62" s="652">
        <v>6585</v>
      </c>
      <c r="B62" s="515">
        <v>7200</v>
      </c>
      <c r="C62" s="639" t="s">
        <v>269</v>
      </c>
      <c r="D62" s="547">
        <v>7200</v>
      </c>
    </row>
    <row r="63" spans="1:4">
      <c r="A63" s="652">
        <v>20</v>
      </c>
      <c r="B63" s="515">
        <v>132</v>
      </c>
      <c r="C63" s="639" t="s">
        <v>270</v>
      </c>
      <c r="D63" s="547">
        <v>132</v>
      </c>
    </row>
    <row r="64" spans="1:4">
      <c r="A64" s="652">
        <v>769</v>
      </c>
      <c r="B64" s="515">
        <v>705</v>
      </c>
      <c r="C64" s="639" t="s">
        <v>271</v>
      </c>
      <c r="D64" s="547">
        <v>700</v>
      </c>
    </row>
    <row r="65" spans="1:4">
      <c r="A65" s="652">
        <v>394</v>
      </c>
      <c r="B65" s="515">
        <v>410</v>
      </c>
      <c r="C65" s="639" t="s">
        <v>274</v>
      </c>
      <c r="D65" s="547">
        <v>400</v>
      </c>
    </row>
    <row r="66" spans="1:4">
      <c r="A66" s="652">
        <v>275</v>
      </c>
      <c r="B66" s="515">
        <v>140</v>
      </c>
      <c r="C66" s="639" t="s">
        <v>275</v>
      </c>
      <c r="D66" s="547">
        <v>210</v>
      </c>
    </row>
    <row r="67" spans="1:4">
      <c r="A67" s="652">
        <v>100</v>
      </c>
      <c r="B67" s="515">
        <v>155</v>
      </c>
      <c r="C67" s="639" t="s">
        <v>276</v>
      </c>
      <c r="D67" s="547">
        <v>90</v>
      </c>
    </row>
    <row r="68" spans="1:4">
      <c r="A68" s="652">
        <v>28</v>
      </c>
      <c r="B68" s="515">
        <v>15</v>
      </c>
      <c r="C68" s="639" t="s">
        <v>279</v>
      </c>
      <c r="D68" s="547">
        <v>20</v>
      </c>
    </row>
    <row r="69" spans="1:4">
      <c r="A69" s="652">
        <v>28</v>
      </c>
      <c r="B69" s="515">
        <v>15</v>
      </c>
      <c r="C69" s="639" t="s">
        <v>282</v>
      </c>
      <c r="D69" s="547">
        <v>20</v>
      </c>
    </row>
    <row r="70" spans="1:4" ht="33">
      <c r="A70" s="652">
        <v>1845</v>
      </c>
      <c r="B70" s="515">
        <v>1830</v>
      </c>
      <c r="C70" s="639" t="s">
        <v>283</v>
      </c>
      <c r="D70" s="547">
        <v>1825</v>
      </c>
    </row>
    <row r="71" spans="1:4">
      <c r="A71" s="652">
        <v>1845</v>
      </c>
      <c r="B71" s="515">
        <v>1830</v>
      </c>
      <c r="C71" s="639" t="s">
        <v>295</v>
      </c>
      <c r="D71" s="547">
        <v>1825</v>
      </c>
    </row>
    <row r="72" spans="1:4">
      <c r="A72" s="652">
        <v>5</v>
      </c>
      <c r="B72" s="515">
        <v>0</v>
      </c>
      <c r="C72" s="639" t="s">
        <v>698</v>
      </c>
      <c r="D72" s="547">
        <v>7</v>
      </c>
    </row>
    <row r="73" spans="1:4" ht="17.25" thickBot="1">
      <c r="A73" s="653">
        <v>5</v>
      </c>
      <c r="B73" s="549">
        <v>0</v>
      </c>
      <c r="C73" s="641" t="s">
        <v>699</v>
      </c>
      <c r="D73" s="550">
        <v>7</v>
      </c>
    </row>
    <row r="74" spans="1:4" ht="21">
      <c r="A74" s="407"/>
      <c r="B74" s="913" t="s">
        <v>2843</v>
      </c>
      <c r="C74" s="913"/>
      <c r="D74" s="571"/>
    </row>
    <row r="75" spans="1:4" ht="21">
      <c r="A75" s="407"/>
      <c r="B75" s="913" t="s">
        <v>2844</v>
      </c>
      <c r="C75" s="913"/>
      <c r="D75" s="571"/>
    </row>
    <row r="76" spans="1:4" ht="21">
      <c r="A76" s="407"/>
      <c r="B76" s="915" t="s">
        <v>2845</v>
      </c>
      <c r="C76" s="915"/>
      <c r="D76" s="645"/>
    </row>
    <row r="77" spans="1:4" ht="17.25" thickBot="1">
      <c r="A77" s="577"/>
      <c r="B77" s="910" t="s">
        <v>2850</v>
      </c>
      <c r="C77" s="910"/>
      <c r="D77" s="507" t="s">
        <v>2851</v>
      </c>
    </row>
    <row r="78" spans="1:4">
      <c r="A78" s="901" t="s">
        <v>2846</v>
      </c>
      <c r="B78" s="903" t="s">
        <v>2847</v>
      </c>
      <c r="C78" s="903" t="s">
        <v>2848</v>
      </c>
      <c r="D78" s="908" t="s">
        <v>2849</v>
      </c>
    </row>
    <row r="79" spans="1:4" ht="17.25" thickBot="1">
      <c r="A79" s="911"/>
      <c r="B79" s="912"/>
      <c r="C79" s="912"/>
      <c r="D79" s="914"/>
    </row>
    <row r="80" spans="1:4">
      <c r="A80" s="646">
        <v>0</v>
      </c>
      <c r="B80" s="511">
        <v>0</v>
      </c>
      <c r="C80" s="647" t="s">
        <v>991</v>
      </c>
      <c r="D80" s="648">
        <v>0</v>
      </c>
    </row>
    <row r="81" spans="1:4">
      <c r="A81" s="649">
        <v>0</v>
      </c>
      <c r="B81" s="513">
        <v>0</v>
      </c>
      <c r="C81" s="650" t="s">
        <v>291</v>
      </c>
      <c r="D81" s="651">
        <v>0</v>
      </c>
    </row>
    <row r="82" spans="1:4">
      <c r="A82" s="652">
        <v>2490</v>
      </c>
      <c r="B82" s="515">
        <v>3000</v>
      </c>
      <c r="C82" s="639" t="s">
        <v>718</v>
      </c>
      <c r="D82" s="547">
        <v>2866</v>
      </c>
    </row>
    <row r="83" spans="1:4">
      <c r="A83" s="652">
        <v>2490</v>
      </c>
      <c r="B83" s="515">
        <v>3000</v>
      </c>
      <c r="C83" s="639" t="s">
        <v>254</v>
      </c>
      <c r="D83" s="547">
        <v>2866</v>
      </c>
    </row>
    <row r="84" spans="1:4" ht="17.25" thickBot="1">
      <c r="A84" s="653">
        <v>2490</v>
      </c>
      <c r="B84" s="549">
        <v>3000</v>
      </c>
      <c r="C84" s="641" t="s">
        <v>289</v>
      </c>
      <c r="D84" s="550">
        <v>2866</v>
      </c>
    </row>
    <row r="85" spans="1:4" ht="21">
      <c r="A85" s="407"/>
      <c r="B85" s="913" t="s">
        <v>2843</v>
      </c>
      <c r="C85" s="913"/>
      <c r="D85" s="571"/>
    </row>
    <row r="86" spans="1:4" ht="21">
      <c r="A86" s="407"/>
      <c r="B86" s="913" t="s">
        <v>2844</v>
      </c>
      <c r="C86" s="913"/>
      <c r="D86" s="571"/>
    </row>
    <row r="87" spans="1:4" ht="21">
      <c r="A87" s="407"/>
      <c r="B87" s="915" t="s">
        <v>2845</v>
      </c>
      <c r="C87" s="915"/>
      <c r="D87" s="645"/>
    </row>
    <row r="88" spans="1:4" ht="17.25" thickBot="1">
      <c r="A88" s="577"/>
      <c r="B88" s="910" t="s">
        <v>2850</v>
      </c>
      <c r="C88" s="910"/>
      <c r="D88" s="507" t="s">
        <v>2851</v>
      </c>
    </row>
    <row r="89" spans="1:4">
      <c r="A89" s="901" t="s">
        <v>2846</v>
      </c>
      <c r="B89" s="903" t="s">
        <v>2847</v>
      </c>
      <c r="C89" s="903" t="s">
        <v>2848</v>
      </c>
      <c r="D89" s="908" t="s">
        <v>2849</v>
      </c>
    </row>
    <row r="90" spans="1:4" ht="17.25" thickBot="1">
      <c r="A90" s="911"/>
      <c r="B90" s="912"/>
      <c r="C90" s="912"/>
      <c r="D90" s="914"/>
    </row>
    <row r="91" spans="1:4">
      <c r="A91" s="646">
        <v>0</v>
      </c>
      <c r="B91" s="511">
        <v>0</v>
      </c>
      <c r="C91" s="647" t="s">
        <v>991</v>
      </c>
      <c r="D91" s="648">
        <v>0</v>
      </c>
    </row>
    <row r="92" spans="1:4">
      <c r="A92" s="649">
        <v>0</v>
      </c>
      <c r="B92" s="513">
        <v>0</v>
      </c>
      <c r="C92" s="650" t="s">
        <v>291</v>
      </c>
      <c r="D92" s="651">
        <v>0</v>
      </c>
    </row>
    <row r="93" spans="1:4">
      <c r="A93" s="652">
        <v>5121</v>
      </c>
      <c r="B93" s="515">
        <v>5140</v>
      </c>
      <c r="C93" s="639" t="s">
        <v>301</v>
      </c>
      <c r="D93" s="547">
        <v>5314</v>
      </c>
    </row>
    <row r="94" spans="1:4">
      <c r="A94" s="652">
        <v>5121</v>
      </c>
      <c r="B94" s="515">
        <v>5140</v>
      </c>
      <c r="C94" s="639" t="s">
        <v>254</v>
      </c>
      <c r="D94" s="547">
        <v>5314</v>
      </c>
    </row>
    <row r="95" spans="1:4">
      <c r="A95" s="652">
        <v>0</v>
      </c>
      <c r="B95" s="515">
        <v>10</v>
      </c>
      <c r="C95" s="639" t="s">
        <v>257</v>
      </c>
      <c r="D95" s="547">
        <v>10</v>
      </c>
    </row>
    <row r="96" spans="1:4" ht="17.25" thickBot="1">
      <c r="A96" s="653">
        <v>5121</v>
      </c>
      <c r="B96" s="549">
        <v>5130</v>
      </c>
      <c r="C96" s="641" t="s">
        <v>289</v>
      </c>
      <c r="D96" s="550">
        <v>5304</v>
      </c>
    </row>
    <row r="97" spans="1:4" ht="21">
      <c r="A97" s="407"/>
      <c r="B97" s="913" t="s">
        <v>2843</v>
      </c>
      <c r="C97" s="913"/>
      <c r="D97" s="571"/>
    </row>
    <row r="98" spans="1:4" ht="21">
      <c r="A98" s="407"/>
      <c r="B98" s="913" t="s">
        <v>2844</v>
      </c>
      <c r="C98" s="913"/>
      <c r="D98" s="571"/>
    </row>
    <row r="99" spans="1:4" ht="21">
      <c r="A99" s="407"/>
      <c r="B99" s="915" t="s">
        <v>2845</v>
      </c>
      <c r="C99" s="915"/>
      <c r="D99" s="645"/>
    </row>
    <row r="100" spans="1:4" ht="17.25" thickBot="1">
      <c r="A100" s="577"/>
      <c r="B100" s="910" t="s">
        <v>2850</v>
      </c>
      <c r="C100" s="910"/>
      <c r="D100" s="507" t="s">
        <v>2851</v>
      </c>
    </row>
    <row r="101" spans="1:4">
      <c r="A101" s="901" t="s">
        <v>2846</v>
      </c>
      <c r="B101" s="903" t="s">
        <v>2847</v>
      </c>
      <c r="C101" s="903" t="s">
        <v>2848</v>
      </c>
      <c r="D101" s="908" t="s">
        <v>2849</v>
      </c>
    </row>
    <row r="102" spans="1:4" ht="17.25" thickBot="1">
      <c r="A102" s="911"/>
      <c r="B102" s="912"/>
      <c r="C102" s="912"/>
      <c r="D102" s="914"/>
    </row>
    <row r="103" spans="1:4">
      <c r="A103" s="646">
        <v>0</v>
      </c>
      <c r="B103" s="511">
        <v>0</v>
      </c>
      <c r="C103" s="647" t="s">
        <v>991</v>
      </c>
      <c r="D103" s="648">
        <v>0</v>
      </c>
    </row>
    <row r="104" spans="1:4">
      <c r="A104" s="649">
        <v>0</v>
      </c>
      <c r="B104" s="513">
        <v>0</v>
      </c>
      <c r="C104" s="650" t="s">
        <v>291</v>
      </c>
      <c r="D104" s="651">
        <v>0</v>
      </c>
    </row>
    <row r="105" spans="1:4">
      <c r="A105" s="652">
        <v>6798</v>
      </c>
      <c r="B105" s="515">
        <v>11975</v>
      </c>
      <c r="C105" s="639" t="s">
        <v>302</v>
      </c>
      <c r="D105" s="547">
        <v>11067</v>
      </c>
    </row>
    <row r="106" spans="1:4">
      <c r="A106" s="652">
        <v>6745</v>
      </c>
      <c r="B106" s="515">
        <v>10725</v>
      </c>
      <c r="C106" s="639" t="s">
        <v>254</v>
      </c>
      <c r="D106" s="547">
        <v>9817</v>
      </c>
    </row>
    <row r="107" spans="1:4">
      <c r="A107" s="652">
        <v>2169</v>
      </c>
      <c r="B107" s="515">
        <v>2135</v>
      </c>
      <c r="C107" s="639" t="s">
        <v>255</v>
      </c>
      <c r="D107" s="547">
        <v>1435</v>
      </c>
    </row>
    <row r="108" spans="1:4">
      <c r="A108" s="652">
        <v>102</v>
      </c>
      <c r="B108" s="515">
        <v>120</v>
      </c>
      <c r="C108" s="639" t="s">
        <v>256</v>
      </c>
      <c r="D108" s="547">
        <v>122</v>
      </c>
    </row>
    <row r="109" spans="1:4">
      <c r="A109" s="652">
        <v>3589</v>
      </c>
      <c r="B109" s="515">
        <v>5710</v>
      </c>
      <c r="C109" s="639" t="s">
        <v>259</v>
      </c>
      <c r="D109" s="547">
        <v>5710</v>
      </c>
    </row>
    <row r="110" spans="1:4">
      <c r="A110" s="652">
        <v>46</v>
      </c>
      <c r="B110" s="515">
        <v>260</v>
      </c>
      <c r="C110" s="639" t="s">
        <v>260</v>
      </c>
      <c r="D110" s="547">
        <v>50</v>
      </c>
    </row>
    <row r="111" spans="1:4">
      <c r="A111" s="652">
        <v>27</v>
      </c>
      <c r="B111" s="515">
        <v>2500</v>
      </c>
      <c r="C111" s="639" t="s">
        <v>289</v>
      </c>
      <c r="D111" s="547">
        <v>2500</v>
      </c>
    </row>
    <row r="112" spans="1:4">
      <c r="A112" s="652">
        <v>811</v>
      </c>
      <c r="B112" s="515">
        <v>0</v>
      </c>
      <c r="C112" s="639" t="s">
        <v>261</v>
      </c>
      <c r="D112" s="547">
        <v>0</v>
      </c>
    </row>
    <row r="113" spans="1:4">
      <c r="A113" s="652">
        <v>47</v>
      </c>
      <c r="B113" s="515">
        <v>0</v>
      </c>
      <c r="C113" s="639" t="s">
        <v>263</v>
      </c>
      <c r="D113" s="547">
        <v>0</v>
      </c>
    </row>
    <row r="114" spans="1:4">
      <c r="A114" s="652">
        <v>47</v>
      </c>
      <c r="B114" s="515">
        <v>0</v>
      </c>
      <c r="C114" s="639" t="s">
        <v>265</v>
      </c>
      <c r="D114" s="547">
        <v>0</v>
      </c>
    </row>
    <row r="115" spans="1:4">
      <c r="A115" s="652">
        <v>6</v>
      </c>
      <c r="B115" s="515">
        <v>0</v>
      </c>
      <c r="C115" s="639" t="s">
        <v>279</v>
      </c>
      <c r="D115" s="547">
        <v>0</v>
      </c>
    </row>
    <row r="116" spans="1:4">
      <c r="A116" s="652">
        <v>6</v>
      </c>
      <c r="B116" s="515">
        <v>0</v>
      </c>
      <c r="C116" s="639" t="s">
        <v>282</v>
      </c>
      <c r="D116" s="547">
        <v>0</v>
      </c>
    </row>
    <row r="117" spans="1:4" ht="33">
      <c r="A117" s="652">
        <v>0</v>
      </c>
      <c r="B117" s="515">
        <v>1250</v>
      </c>
      <c r="C117" s="639" t="s">
        <v>283</v>
      </c>
      <c r="D117" s="547">
        <v>1250</v>
      </c>
    </row>
    <row r="118" spans="1:4" ht="17.25" thickBot="1">
      <c r="A118" s="653">
        <v>0</v>
      </c>
      <c r="B118" s="549">
        <v>1250</v>
      </c>
      <c r="C118" s="641" t="s">
        <v>303</v>
      </c>
      <c r="D118" s="550">
        <v>1250</v>
      </c>
    </row>
    <row r="119" spans="1:4" ht="21">
      <c r="A119" s="407"/>
      <c r="B119" s="913" t="s">
        <v>2843</v>
      </c>
      <c r="C119" s="913"/>
      <c r="D119" s="571"/>
    </row>
    <row r="120" spans="1:4" ht="21">
      <c r="A120" s="407"/>
      <c r="B120" s="913" t="s">
        <v>2844</v>
      </c>
      <c r="C120" s="913"/>
      <c r="D120" s="571"/>
    </row>
    <row r="121" spans="1:4" ht="21">
      <c r="A121" s="407"/>
      <c r="B121" s="915" t="s">
        <v>2845</v>
      </c>
      <c r="C121" s="915"/>
      <c r="D121" s="645"/>
    </row>
    <row r="122" spans="1:4" ht="17.25" thickBot="1">
      <c r="A122" s="577"/>
      <c r="B122" s="910" t="s">
        <v>2850</v>
      </c>
      <c r="C122" s="910"/>
      <c r="D122" s="507" t="s">
        <v>2851</v>
      </c>
    </row>
    <row r="123" spans="1:4">
      <c r="A123" s="901" t="s">
        <v>2846</v>
      </c>
      <c r="B123" s="903" t="s">
        <v>2847</v>
      </c>
      <c r="C123" s="903" t="s">
        <v>2848</v>
      </c>
      <c r="D123" s="908" t="s">
        <v>2849</v>
      </c>
    </row>
    <row r="124" spans="1:4" ht="17.25" thickBot="1">
      <c r="A124" s="911"/>
      <c r="B124" s="912"/>
      <c r="C124" s="912"/>
      <c r="D124" s="914"/>
    </row>
    <row r="125" spans="1:4">
      <c r="A125" s="646">
        <v>0</v>
      </c>
      <c r="B125" s="511">
        <v>0</v>
      </c>
      <c r="C125" s="647" t="s">
        <v>991</v>
      </c>
      <c r="D125" s="648">
        <v>0</v>
      </c>
    </row>
    <row r="126" spans="1:4">
      <c r="A126" s="649">
        <v>0</v>
      </c>
      <c r="B126" s="513">
        <v>0</v>
      </c>
      <c r="C126" s="650" t="s">
        <v>291</v>
      </c>
      <c r="D126" s="651">
        <v>0</v>
      </c>
    </row>
    <row r="127" spans="1:4">
      <c r="A127" s="652">
        <v>6589</v>
      </c>
      <c r="B127" s="515">
        <v>7609</v>
      </c>
      <c r="C127" s="639" t="s">
        <v>307</v>
      </c>
      <c r="D127" s="547">
        <v>13109</v>
      </c>
    </row>
    <row r="128" spans="1:4">
      <c r="A128" s="652">
        <v>6589</v>
      </c>
      <c r="B128" s="515">
        <v>7609</v>
      </c>
      <c r="C128" s="639" t="s">
        <v>254</v>
      </c>
      <c r="D128" s="547">
        <v>13109</v>
      </c>
    </row>
    <row r="129" spans="1:4">
      <c r="A129" s="652">
        <v>0</v>
      </c>
      <c r="B129" s="515">
        <v>2</v>
      </c>
      <c r="C129" s="639" t="s">
        <v>256</v>
      </c>
      <c r="D129" s="547">
        <v>2</v>
      </c>
    </row>
    <row r="130" spans="1:4">
      <c r="A130" s="652">
        <v>0</v>
      </c>
      <c r="B130" s="515">
        <v>1</v>
      </c>
      <c r="C130" s="639" t="s">
        <v>257</v>
      </c>
      <c r="D130" s="547">
        <v>1</v>
      </c>
    </row>
    <row r="131" spans="1:4">
      <c r="A131" s="652">
        <v>0</v>
      </c>
      <c r="B131" s="515">
        <v>2</v>
      </c>
      <c r="C131" s="639" t="s">
        <v>258</v>
      </c>
      <c r="D131" s="547">
        <v>2</v>
      </c>
    </row>
    <row r="132" spans="1:4" ht="17.25" thickBot="1">
      <c r="A132" s="653">
        <v>6589</v>
      </c>
      <c r="B132" s="549">
        <v>7604</v>
      </c>
      <c r="C132" s="641" t="s">
        <v>261</v>
      </c>
      <c r="D132" s="550">
        <v>13104</v>
      </c>
    </row>
  </sheetData>
  <mergeCells count="48">
    <mergeCell ref="A89:A90"/>
    <mergeCell ref="B89:B90"/>
    <mergeCell ref="C89:C90"/>
    <mergeCell ref="D89:D90"/>
    <mergeCell ref="B74:C74"/>
    <mergeCell ref="B75:C75"/>
    <mergeCell ref="B76:C76"/>
    <mergeCell ref="B77:C77"/>
    <mergeCell ref="A78:A79"/>
    <mergeCell ref="B78:B79"/>
    <mergeCell ref="C78:C79"/>
    <mergeCell ref="D78:D79"/>
    <mergeCell ref="B85:C85"/>
    <mergeCell ref="B86:C86"/>
    <mergeCell ref="B87:C87"/>
    <mergeCell ref="B88:C88"/>
    <mergeCell ref="A36:A37"/>
    <mergeCell ref="B36:B37"/>
    <mergeCell ref="C36:C37"/>
    <mergeCell ref="D36:D37"/>
    <mergeCell ref="B1:C1"/>
    <mergeCell ref="B2:C2"/>
    <mergeCell ref="B3:C3"/>
    <mergeCell ref="B4:C4"/>
    <mergeCell ref="A5:A6"/>
    <mergeCell ref="B5:B6"/>
    <mergeCell ref="C5:C6"/>
    <mergeCell ref="D5:D6"/>
    <mergeCell ref="B32:C32"/>
    <mergeCell ref="B33:C33"/>
    <mergeCell ref="B34:C34"/>
    <mergeCell ref="B35:C35"/>
    <mergeCell ref="B97:C97"/>
    <mergeCell ref="A101:A102"/>
    <mergeCell ref="B101:B102"/>
    <mergeCell ref="C101:C102"/>
    <mergeCell ref="D101:D102"/>
    <mergeCell ref="B98:C98"/>
    <mergeCell ref="B99:C99"/>
    <mergeCell ref="B100:C100"/>
    <mergeCell ref="B119:C119"/>
    <mergeCell ref="A123:A124"/>
    <mergeCell ref="B123:B124"/>
    <mergeCell ref="C123:C124"/>
    <mergeCell ref="D123:D124"/>
    <mergeCell ref="B120:C120"/>
    <mergeCell ref="B121:C121"/>
    <mergeCell ref="B122:C12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1" max="16383" man="1"/>
    <brk id="73" max="16383" man="1"/>
    <brk id="84" max="16383" man="1"/>
    <brk id="97" max="16383" man="1"/>
    <brk id="119"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rgb="FF92D050"/>
  </sheetPr>
  <dimension ref="A1:B172"/>
  <sheetViews>
    <sheetView workbookViewId="0">
      <selection activeCell="D22" sqref="D2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2852</v>
      </c>
      <c r="B3" s="915"/>
    </row>
    <row r="4" spans="1:2" ht="17.25" thickBot="1">
      <c r="A4" s="910" t="s">
        <v>1416</v>
      </c>
      <c r="B4" s="910"/>
    </row>
    <row r="5" spans="1:2" ht="17.25" thickBot="1">
      <c r="A5" s="920" t="s">
        <v>2853</v>
      </c>
      <c r="B5" s="921"/>
    </row>
    <row r="6" spans="1:2" ht="16.5" customHeight="1">
      <c r="A6" s="922" t="s">
        <v>1110</v>
      </c>
      <c r="B6" s="923"/>
    </row>
    <row r="7" spans="1:2" ht="16.5" customHeight="1">
      <c r="A7" s="916" t="s">
        <v>311</v>
      </c>
      <c r="B7" s="917"/>
    </row>
    <row r="8" spans="1:2" ht="16.5" customHeight="1">
      <c r="A8" s="918" t="s">
        <v>2854</v>
      </c>
      <c r="B8" s="919"/>
    </row>
    <row r="9" spans="1:2" ht="33">
      <c r="A9" s="654"/>
      <c r="B9" s="359" t="s">
        <v>3882</v>
      </c>
    </row>
    <row r="10" spans="1:2" ht="16.5" customHeight="1">
      <c r="A10" s="918" t="s">
        <v>1111</v>
      </c>
      <c r="B10" s="919"/>
    </row>
    <row r="11" spans="1:2" ht="16.5" customHeight="1">
      <c r="A11" s="918" t="s">
        <v>1112</v>
      </c>
      <c r="B11" s="919"/>
    </row>
    <row r="12" spans="1:2" ht="33">
      <c r="A12" s="654"/>
      <c r="B12" s="359" t="s">
        <v>2855</v>
      </c>
    </row>
    <row r="13" spans="1:2" ht="16.5" customHeight="1">
      <c r="A13" s="918" t="s">
        <v>1113</v>
      </c>
      <c r="B13" s="919"/>
    </row>
    <row r="14" spans="1:2">
      <c r="A14" s="654"/>
      <c r="B14" s="359" t="s">
        <v>2856</v>
      </c>
    </row>
    <row r="15" spans="1:2" ht="16.5" customHeight="1">
      <c r="A15" s="918" t="s">
        <v>1114</v>
      </c>
      <c r="B15" s="919"/>
    </row>
    <row r="16" spans="1:2">
      <c r="A16" s="654"/>
      <c r="B16" s="359" t="s">
        <v>1044</v>
      </c>
    </row>
    <row r="17" spans="1:2" ht="16.5" customHeight="1">
      <c r="A17" s="918" t="s">
        <v>1115</v>
      </c>
      <c r="B17" s="919"/>
    </row>
    <row r="18" spans="1:2">
      <c r="A18" s="654"/>
      <c r="B18" s="359" t="s">
        <v>2857</v>
      </c>
    </row>
    <row r="19" spans="1:2" ht="16.5" customHeight="1">
      <c r="A19" s="918" t="s">
        <v>1116</v>
      </c>
      <c r="B19" s="919"/>
    </row>
    <row r="20" spans="1:2" ht="49.5">
      <c r="A20" s="654"/>
      <c r="B20" s="359" t="s">
        <v>2858</v>
      </c>
    </row>
    <row r="21" spans="1:2" ht="16.5" customHeight="1">
      <c r="A21" s="918" t="s">
        <v>1117</v>
      </c>
      <c r="B21" s="919"/>
    </row>
    <row r="22" spans="1:2" ht="33">
      <c r="A22" s="654"/>
      <c r="B22" s="359" t="s">
        <v>1118</v>
      </c>
    </row>
    <row r="23" spans="1:2" ht="16.5" customHeight="1">
      <c r="A23" s="918" t="s">
        <v>1119</v>
      </c>
      <c r="B23" s="919"/>
    </row>
    <row r="24" spans="1:2" ht="99">
      <c r="A24" s="654"/>
      <c r="B24" s="359" t="s">
        <v>1120</v>
      </c>
    </row>
    <row r="25" spans="1:2" ht="16.5" customHeight="1">
      <c r="A25" s="918" t="s">
        <v>2859</v>
      </c>
      <c r="B25" s="919"/>
    </row>
    <row r="26" spans="1:2" ht="16.5" customHeight="1">
      <c r="A26" s="918" t="s">
        <v>2860</v>
      </c>
      <c r="B26" s="919"/>
    </row>
    <row r="27" spans="1:2" ht="33">
      <c r="A27" s="654"/>
      <c r="B27" s="359" t="s">
        <v>2861</v>
      </c>
    </row>
    <row r="28" spans="1:2" ht="16.5" customHeight="1">
      <c r="A28" s="918" t="s">
        <v>1121</v>
      </c>
      <c r="B28" s="919"/>
    </row>
    <row r="29" spans="1:2" ht="16.5" customHeight="1">
      <c r="A29" s="918" t="s">
        <v>1122</v>
      </c>
      <c r="B29" s="919"/>
    </row>
    <row r="30" spans="1:2">
      <c r="A30" s="654"/>
      <c r="B30" s="359" t="s">
        <v>1123</v>
      </c>
    </row>
    <row r="31" spans="1:2" ht="16.5" customHeight="1">
      <c r="A31" s="918" t="s">
        <v>1124</v>
      </c>
      <c r="B31" s="919"/>
    </row>
    <row r="32" spans="1:2">
      <c r="A32" s="654"/>
      <c r="B32" s="359" t="s">
        <v>1125</v>
      </c>
    </row>
    <row r="33" spans="1:2" ht="16.5" customHeight="1">
      <c r="A33" s="918" t="s">
        <v>2862</v>
      </c>
      <c r="B33" s="919"/>
    </row>
    <row r="34" spans="1:2" ht="16.5" customHeight="1">
      <c r="A34" s="654"/>
      <c r="B34" s="359" t="s">
        <v>2863</v>
      </c>
    </row>
    <row r="35" spans="1:2">
      <c r="A35" s="918" t="s">
        <v>1126</v>
      </c>
      <c r="B35" s="919"/>
    </row>
    <row r="36" spans="1:2" ht="16.5" customHeight="1">
      <c r="A36" s="918" t="s">
        <v>1127</v>
      </c>
      <c r="B36" s="919"/>
    </row>
    <row r="37" spans="1:2">
      <c r="A37" s="918" t="s">
        <v>1128</v>
      </c>
      <c r="B37" s="919"/>
    </row>
    <row r="38" spans="1:2" ht="16.5" customHeight="1">
      <c r="A38" s="918" t="s">
        <v>1129</v>
      </c>
      <c r="B38" s="919"/>
    </row>
    <row r="39" spans="1:2">
      <c r="A39" s="918" t="s">
        <v>2864</v>
      </c>
      <c r="B39" s="919"/>
    </row>
    <row r="40" spans="1:2" ht="16.5" customHeight="1">
      <c r="A40" s="918" t="s">
        <v>2865</v>
      </c>
      <c r="B40" s="919"/>
    </row>
    <row r="41" spans="1:2">
      <c r="A41" s="918" t="s">
        <v>2866</v>
      </c>
      <c r="B41" s="919"/>
    </row>
    <row r="42" spans="1:2" ht="16.5" customHeight="1" thickBot="1">
      <c r="A42" s="655"/>
      <c r="B42" s="656" t="s">
        <v>2867</v>
      </c>
    </row>
    <row r="43" spans="1:2">
      <c r="A43" s="924"/>
      <c r="B43" s="924"/>
    </row>
    <row r="44" spans="1:2" ht="16.5" customHeight="1">
      <c r="A44" s="913" t="s">
        <v>2843</v>
      </c>
      <c r="B44" s="913"/>
    </row>
    <row r="45" spans="1:2" ht="16.5" customHeight="1">
      <c r="A45" s="913" t="s">
        <v>2844</v>
      </c>
      <c r="B45" s="913"/>
    </row>
    <row r="46" spans="1:2" ht="21">
      <c r="A46" s="915" t="s">
        <v>2852</v>
      </c>
      <c r="B46" s="915"/>
    </row>
    <row r="47" spans="1:2" ht="17.25" thickBot="1">
      <c r="A47" s="910" t="s">
        <v>2850</v>
      </c>
      <c r="B47" s="910"/>
    </row>
    <row r="48" spans="1:2" ht="17.25" thickBot="1">
      <c r="A48" s="920" t="s">
        <v>2853</v>
      </c>
      <c r="B48" s="921"/>
    </row>
    <row r="49" spans="1:2">
      <c r="A49" s="922" t="s">
        <v>1110</v>
      </c>
      <c r="B49" s="923"/>
    </row>
    <row r="50" spans="1:2">
      <c r="A50" s="916" t="s">
        <v>345</v>
      </c>
      <c r="B50" s="917"/>
    </row>
    <row r="51" spans="1:2">
      <c r="A51" s="918" t="s">
        <v>2868</v>
      </c>
      <c r="B51" s="919"/>
    </row>
    <row r="52" spans="1:2">
      <c r="A52" s="918" t="s">
        <v>2869</v>
      </c>
      <c r="B52" s="919"/>
    </row>
    <row r="53" spans="1:2" ht="16.5" customHeight="1">
      <c r="A53" s="918" t="s">
        <v>1131</v>
      </c>
      <c r="B53" s="919"/>
    </row>
    <row r="54" spans="1:2" ht="16.5" customHeight="1">
      <c r="A54" s="654"/>
      <c r="B54" s="359" t="s">
        <v>1132</v>
      </c>
    </row>
    <row r="55" spans="1:2" ht="16.5" customHeight="1">
      <c r="A55" s="918" t="s">
        <v>1133</v>
      </c>
      <c r="B55" s="919"/>
    </row>
    <row r="56" spans="1:2" ht="16.5" customHeight="1">
      <c r="A56" s="654"/>
      <c r="B56" s="359" t="s">
        <v>2870</v>
      </c>
    </row>
    <row r="57" spans="1:2" ht="16.5" customHeight="1">
      <c r="A57" s="918" t="s">
        <v>1134</v>
      </c>
      <c r="B57" s="919"/>
    </row>
    <row r="58" spans="1:2" ht="33">
      <c r="A58" s="654"/>
      <c r="B58" s="359" t="s">
        <v>1135</v>
      </c>
    </row>
    <row r="59" spans="1:2" ht="16.5" customHeight="1">
      <c r="A59" s="918" t="s">
        <v>2871</v>
      </c>
      <c r="B59" s="919"/>
    </row>
    <row r="60" spans="1:2">
      <c r="A60" s="654"/>
      <c r="B60" s="359" t="s">
        <v>2872</v>
      </c>
    </row>
    <row r="61" spans="1:2" ht="16.5" customHeight="1">
      <c r="A61" s="918" t="s">
        <v>2873</v>
      </c>
      <c r="B61" s="919"/>
    </row>
    <row r="62" spans="1:2" ht="49.5">
      <c r="A62" s="654"/>
      <c r="B62" s="359" t="s">
        <v>2874</v>
      </c>
    </row>
    <row r="63" spans="1:2" ht="16.5" customHeight="1">
      <c r="A63" s="918" t="s">
        <v>2875</v>
      </c>
      <c r="B63" s="919"/>
    </row>
    <row r="64" spans="1:2">
      <c r="A64" s="918" t="s">
        <v>1136</v>
      </c>
      <c r="B64" s="919"/>
    </row>
    <row r="65" spans="1:2" ht="16.5" customHeight="1">
      <c r="A65" s="654"/>
      <c r="B65" s="359" t="s">
        <v>2876</v>
      </c>
    </row>
    <row r="66" spans="1:2">
      <c r="A66" s="918" t="s">
        <v>1137</v>
      </c>
      <c r="B66" s="919"/>
    </row>
    <row r="67" spans="1:2" ht="16.5" customHeight="1">
      <c r="A67" s="654"/>
      <c r="B67" s="359" t="s">
        <v>2877</v>
      </c>
    </row>
    <row r="68" spans="1:2" ht="16.5" customHeight="1">
      <c r="A68" s="918" t="s">
        <v>520</v>
      </c>
      <c r="B68" s="919"/>
    </row>
    <row r="69" spans="1:2">
      <c r="A69" s="654"/>
      <c r="B69" s="359" t="s">
        <v>1138</v>
      </c>
    </row>
    <row r="70" spans="1:2" ht="16.5" customHeight="1">
      <c r="A70" s="918" t="s">
        <v>586</v>
      </c>
      <c r="B70" s="919"/>
    </row>
    <row r="71" spans="1:2">
      <c r="A71" s="654"/>
      <c r="B71" s="359" t="s">
        <v>1139</v>
      </c>
    </row>
    <row r="72" spans="1:2" ht="16.5" customHeight="1">
      <c r="A72" s="918" t="s">
        <v>2878</v>
      </c>
      <c r="B72" s="919"/>
    </row>
    <row r="73" spans="1:2" ht="66">
      <c r="A73" s="654"/>
      <c r="B73" s="359" t="s">
        <v>2879</v>
      </c>
    </row>
    <row r="74" spans="1:2" ht="16.5" customHeight="1">
      <c r="A74" s="918" t="s">
        <v>2880</v>
      </c>
      <c r="B74" s="919"/>
    </row>
    <row r="75" spans="1:2" ht="49.5">
      <c r="A75" s="654"/>
      <c r="B75" s="359" t="s">
        <v>2881</v>
      </c>
    </row>
    <row r="76" spans="1:2" ht="16.5" customHeight="1">
      <c r="A76" s="918" t="s">
        <v>1141</v>
      </c>
      <c r="B76" s="919"/>
    </row>
    <row r="77" spans="1:2" ht="49.5">
      <c r="A77" s="654"/>
      <c r="B77" s="359" t="s">
        <v>2882</v>
      </c>
    </row>
    <row r="78" spans="1:2" ht="16.5" customHeight="1">
      <c r="A78" s="918" t="s">
        <v>2883</v>
      </c>
      <c r="B78" s="919"/>
    </row>
    <row r="79" spans="1:2" ht="66">
      <c r="A79" s="654"/>
      <c r="B79" s="359" t="s">
        <v>2884</v>
      </c>
    </row>
    <row r="80" spans="1:2" ht="16.5" customHeight="1">
      <c r="A80" s="918" t="s">
        <v>1142</v>
      </c>
      <c r="B80" s="919"/>
    </row>
    <row r="81" spans="1:2">
      <c r="A81" s="654"/>
      <c r="B81" s="359" t="s">
        <v>1143</v>
      </c>
    </row>
    <row r="82" spans="1:2" ht="16.5" customHeight="1">
      <c r="A82" s="918" t="s">
        <v>1144</v>
      </c>
      <c r="B82" s="919"/>
    </row>
    <row r="83" spans="1:2">
      <c r="A83" s="918" t="s">
        <v>1145</v>
      </c>
      <c r="B83" s="919"/>
    </row>
    <row r="84" spans="1:2" ht="16.5" customHeight="1">
      <c r="A84" s="654"/>
      <c r="B84" s="359" t="s">
        <v>1146</v>
      </c>
    </row>
    <row r="85" spans="1:2">
      <c r="A85" s="918" t="s">
        <v>1147</v>
      </c>
      <c r="B85" s="919"/>
    </row>
    <row r="86" spans="1:2" ht="16.5" customHeight="1">
      <c r="A86" s="654"/>
      <c r="B86" s="359" t="s">
        <v>2885</v>
      </c>
    </row>
    <row r="87" spans="1:2" ht="16.5" customHeight="1">
      <c r="A87" s="918" t="s">
        <v>1148</v>
      </c>
      <c r="B87" s="919"/>
    </row>
    <row r="88" spans="1:2">
      <c r="A88" s="918" t="s">
        <v>1149</v>
      </c>
      <c r="B88" s="919"/>
    </row>
    <row r="89" spans="1:2" ht="16.5" customHeight="1">
      <c r="A89" s="654"/>
      <c r="B89" s="359" t="s">
        <v>1150</v>
      </c>
    </row>
    <row r="90" spans="1:2">
      <c r="A90" s="918" t="s">
        <v>1151</v>
      </c>
      <c r="B90" s="919"/>
    </row>
    <row r="91" spans="1:2" ht="16.5" customHeight="1">
      <c r="A91" s="654"/>
      <c r="B91" s="359" t="s">
        <v>1152</v>
      </c>
    </row>
    <row r="92" spans="1:2" ht="16.5" customHeight="1">
      <c r="A92" s="918" t="s">
        <v>2886</v>
      </c>
      <c r="B92" s="919"/>
    </row>
    <row r="93" spans="1:2" ht="33">
      <c r="A93" s="654"/>
      <c r="B93" s="359" t="s">
        <v>2887</v>
      </c>
    </row>
    <row r="94" spans="1:2" ht="16.5" customHeight="1">
      <c r="A94" s="918" t="s">
        <v>2888</v>
      </c>
      <c r="B94" s="919"/>
    </row>
    <row r="95" spans="1:2">
      <c r="A95" s="918" t="s">
        <v>2889</v>
      </c>
      <c r="B95" s="919"/>
    </row>
    <row r="96" spans="1:2" ht="16.5" customHeight="1">
      <c r="A96" s="918" t="s">
        <v>1204</v>
      </c>
      <c r="B96" s="919"/>
    </row>
    <row r="97" spans="1:2" ht="16.5" customHeight="1">
      <c r="A97" s="918" t="s">
        <v>2890</v>
      </c>
      <c r="B97" s="919"/>
    </row>
    <row r="98" spans="1:2">
      <c r="A98" s="918" t="s">
        <v>2891</v>
      </c>
      <c r="B98" s="919"/>
    </row>
    <row r="99" spans="1:2" ht="16.5" customHeight="1">
      <c r="A99" s="654"/>
      <c r="B99" s="359" t="s">
        <v>2892</v>
      </c>
    </row>
    <row r="100" spans="1:2">
      <c r="A100" s="918" t="s">
        <v>2893</v>
      </c>
      <c r="B100" s="919"/>
    </row>
    <row r="101" spans="1:2" ht="16.5" customHeight="1">
      <c r="A101" s="918" t="s">
        <v>2894</v>
      </c>
      <c r="B101" s="919"/>
    </row>
    <row r="102" spans="1:2" ht="33">
      <c r="A102" s="654"/>
      <c r="B102" s="359" t="s">
        <v>2895</v>
      </c>
    </row>
    <row r="103" spans="1:2" ht="16.5" customHeight="1">
      <c r="A103" s="918" t="s">
        <v>2896</v>
      </c>
      <c r="B103" s="919"/>
    </row>
    <row r="104" spans="1:2" ht="16.5" customHeight="1">
      <c r="A104" s="918" t="s">
        <v>2897</v>
      </c>
      <c r="B104" s="919"/>
    </row>
    <row r="105" spans="1:2" ht="17.25" thickBot="1">
      <c r="A105" s="655"/>
      <c r="B105" s="656" t="s">
        <v>2898</v>
      </c>
    </row>
    <row r="106" spans="1:2" ht="16.5" customHeight="1">
      <c r="A106" s="924"/>
      <c r="B106" s="924"/>
    </row>
    <row r="107" spans="1:2" ht="16.5" customHeight="1">
      <c r="A107" s="913" t="s">
        <v>2843</v>
      </c>
      <c r="B107" s="913"/>
    </row>
    <row r="108" spans="1:2" ht="21">
      <c r="A108" s="913" t="s">
        <v>2844</v>
      </c>
      <c r="B108" s="913"/>
    </row>
    <row r="109" spans="1:2" ht="21">
      <c r="A109" s="915" t="s">
        <v>2852</v>
      </c>
      <c r="B109" s="915"/>
    </row>
    <row r="110" spans="1:2" ht="17.25" thickBot="1">
      <c r="A110" s="910" t="s">
        <v>2850</v>
      </c>
      <c r="B110" s="910"/>
    </row>
    <row r="111" spans="1:2" ht="17.25" thickBot="1">
      <c r="A111" s="920" t="s">
        <v>2853</v>
      </c>
      <c r="B111" s="921"/>
    </row>
    <row r="112" spans="1:2">
      <c r="A112" s="922" t="s">
        <v>1110</v>
      </c>
      <c r="B112" s="923"/>
    </row>
    <row r="113" spans="1:2">
      <c r="A113" s="916" t="s">
        <v>345</v>
      </c>
      <c r="B113" s="917"/>
    </row>
    <row r="114" spans="1:2">
      <c r="A114" s="918" t="s">
        <v>2899</v>
      </c>
      <c r="B114" s="919"/>
    </row>
    <row r="115" spans="1:2" ht="16.5" customHeight="1">
      <c r="A115" s="918" t="s">
        <v>2900</v>
      </c>
      <c r="B115" s="919"/>
    </row>
    <row r="116" spans="1:2" ht="16.5" customHeight="1">
      <c r="A116" s="918" t="s">
        <v>2901</v>
      </c>
      <c r="B116" s="919"/>
    </row>
    <row r="117" spans="1:2" ht="16.5" customHeight="1" thickBot="1">
      <c r="A117" s="655"/>
      <c r="B117" s="656" t="s">
        <v>2902</v>
      </c>
    </row>
    <row r="118" spans="1:2" ht="16.5" customHeight="1">
      <c r="A118" s="924"/>
      <c r="B118" s="924"/>
    </row>
    <row r="119" spans="1:2" ht="16.5" customHeight="1">
      <c r="A119" s="913" t="s">
        <v>2843</v>
      </c>
      <c r="B119" s="913"/>
    </row>
    <row r="120" spans="1:2" ht="21">
      <c r="A120" s="913" t="s">
        <v>2844</v>
      </c>
      <c r="B120" s="913"/>
    </row>
    <row r="121" spans="1:2" ht="21">
      <c r="A121" s="915" t="s">
        <v>2852</v>
      </c>
      <c r="B121" s="915"/>
    </row>
    <row r="122" spans="1:2" ht="17.25" thickBot="1">
      <c r="A122" s="910" t="s">
        <v>2850</v>
      </c>
      <c r="B122" s="910"/>
    </row>
    <row r="123" spans="1:2" ht="17.25" thickBot="1">
      <c r="A123" s="920" t="s">
        <v>2853</v>
      </c>
      <c r="B123" s="921"/>
    </row>
    <row r="124" spans="1:2">
      <c r="A124" s="922" t="s">
        <v>1110</v>
      </c>
      <c r="B124" s="923"/>
    </row>
    <row r="125" spans="1:2">
      <c r="A125" s="916" t="s">
        <v>345</v>
      </c>
      <c r="B125" s="917"/>
    </row>
    <row r="126" spans="1:2">
      <c r="A126" s="918" t="s">
        <v>2903</v>
      </c>
      <c r="B126" s="919"/>
    </row>
    <row r="127" spans="1:2" ht="16.5" customHeight="1">
      <c r="A127" s="918" t="s">
        <v>2904</v>
      </c>
      <c r="B127" s="919"/>
    </row>
    <row r="128" spans="1:2" ht="16.5" customHeight="1">
      <c r="A128" s="918" t="s">
        <v>593</v>
      </c>
      <c r="B128" s="919"/>
    </row>
    <row r="129" spans="1:2" ht="16.5" customHeight="1">
      <c r="A129" s="654"/>
      <c r="B129" s="359" t="s">
        <v>1033</v>
      </c>
    </row>
    <row r="130" spans="1:2" ht="16.5" customHeight="1">
      <c r="A130" s="918" t="s">
        <v>2905</v>
      </c>
      <c r="B130" s="919"/>
    </row>
    <row r="131" spans="1:2" ht="16.5" customHeight="1" thickBot="1">
      <c r="A131" s="655"/>
      <c r="B131" s="656" t="s">
        <v>2906</v>
      </c>
    </row>
    <row r="132" spans="1:2">
      <c r="A132" s="924"/>
      <c r="B132" s="924"/>
    </row>
    <row r="133" spans="1:2" ht="16.5" customHeight="1">
      <c r="A133" s="913" t="s">
        <v>2843</v>
      </c>
      <c r="B133" s="913"/>
    </row>
    <row r="134" spans="1:2" ht="21">
      <c r="A134" s="913" t="s">
        <v>2844</v>
      </c>
      <c r="B134" s="913"/>
    </row>
    <row r="135" spans="1:2" ht="21">
      <c r="A135" s="915" t="s">
        <v>2852</v>
      </c>
      <c r="B135" s="915"/>
    </row>
    <row r="136" spans="1:2" ht="17.25" thickBot="1">
      <c r="A136" s="910" t="s">
        <v>2850</v>
      </c>
      <c r="B136" s="910"/>
    </row>
    <row r="137" spans="1:2" ht="17.25" thickBot="1">
      <c r="A137" s="920" t="s">
        <v>2853</v>
      </c>
      <c r="B137" s="921"/>
    </row>
    <row r="138" spans="1:2">
      <c r="A138" s="922" t="s">
        <v>1110</v>
      </c>
      <c r="B138" s="923"/>
    </row>
    <row r="139" spans="1:2">
      <c r="A139" s="916" t="s">
        <v>345</v>
      </c>
      <c r="B139" s="917"/>
    </row>
    <row r="140" spans="1:2">
      <c r="A140" s="918" t="s">
        <v>2907</v>
      </c>
      <c r="B140" s="919"/>
    </row>
    <row r="141" spans="1:2" ht="16.5" customHeight="1">
      <c r="A141" s="918" t="s">
        <v>2908</v>
      </c>
      <c r="B141" s="919"/>
    </row>
    <row r="142" spans="1:2" ht="16.5" customHeight="1">
      <c r="A142" s="918" t="s">
        <v>2909</v>
      </c>
      <c r="B142" s="919"/>
    </row>
    <row r="143" spans="1:2" ht="16.5" customHeight="1">
      <c r="A143" s="654"/>
      <c r="B143" s="359" t="s">
        <v>2910</v>
      </c>
    </row>
    <row r="144" spans="1:2" ht="16.5" customHeight="1">
      <c r="A144" s="918" t="s">
        <v>2911</v>
      </c>
      <c r="B144" s="919"/>
    </row>
    <row r="145" spans="1:2" ht="16.5" customHeight="1">
      <c r="A145" s="654"/>
      <c r="B145" s="359" t="s">
        <v>2912</v>
      </c>
    </row>
    <row r="146" spans="1:2">
      <c r="A146" s="918" t="s">
        <v>1155</v>
      </c>
      <c r="B146" s="919"/>
    </row>
    <row r="147" spans="1:2" ht="16.5" customHeight="1">
      <c r="A147" s="654"/>
      <c r="B147" s="359" t="s">
        <v>2913</v>
      </c>
    </row>
    <row r="148" spans="1:2">
      <c r="A148" s="918" t="s">
        <v>2914</v>
      </c>
      <c r="B148" s="919"/>
    </row>
    <row r="149" spans="1:2" ht="16.5" customHeight="1">
      <c r="A149" s="654"/>
      <c r="B149" s="359" t="s">
        <v>2915</v>
      </c>
    </row>
    <row r="150" spans="1:2">
      <c r="A150" s="918" t="s">
        <v>1156</v>
      </c>
      <c r="B150" s="919"/>
    </row>
    <row r="151" spans="1:2" ht="16.5" customHeight="1">
      <c r="A151" s="654"/>
      <c r="B151" s="359" t="s">
        <v>1157</v>
      </c>
    </row>
    <row r="152" spans="1:2">
      <c r="A152" s="918" t="s">
        <v>1158</v>
      </c>
      <c r="B152" s="919"/>
    </row>
    <row r="153" spans="1:2" ht="16.5" customHeight="1">
      <c r="A153" s="918" t="s">
        <v>1159</v>
      </c>
      <c r="B153" s="919"/>
    </row>
    <row r="154" spans="1:2" ht="50.25" thickBot="1">
      <c r="A154" s="655"/>
      <c r="B154" s="656" t="s">
        <v>2916</v>
      </c>
    </row>
    <row r="155" spans="1:2" ht="16.5" customHeight="1">
      <c r="A155" s="924"/>
      <c r="B155" s="924"/>
    </row>
    <row r="156" spans="1:2" ht="16.5" customHeight="1">
      <c r="A156" s="913" t="s">
        <v>2843</v>
      </c>
      <c r="B156" s="913"/>
    </row>
    <row r="157" spans="1:2" ht="21">
      <c r="A157" s="913" t="s">
        <v>2844</v>
      </c>
      <c r="B157" s="913"/>
    </row>
    <row r="158" spans="1:2" ht="21">
      <c r="A158" s="915" t="s">
        <v>2852</v>
      </c>
      <c r="B158" s="915"/>
    </row>
    <row r="159" spans="1:2" ht="17.25" thickBot="1">
      <c r="A159" s="910" t="s">
        <v>2850</v>
      </c>
      <c r="B159" s="910"/>
    </row>
    <row r="160" spans="1:2" ht="17.25" thickBot="1">
      <c r="A160" s="920" t="s">
        <v>2853</v>
      </c>
      <c r="B160" s="921"/>
    </row>
    <row r="161" spans="1:2">
      <c r="A161" s="922" t="s">
        <v>1110</v>
      </c>
      <c r="B161" s="923"/>
    </row>
    <row r="162" spans="1:2">
      <c r="A162" s="916" t="s">
        <v>345</v>
      </c>
      <c r="B162" s="917"/>
    </row>
    <row r="163" spans="1:2">
      <c r="A163" s="918" t="s">
        <v>2917</v>
      </c>
      <c r="B163" s="919"/>
    </row>
    <row r="164" spans="1:2" ht="16.5" customHeight="1">
      <c r="A164" s="918" t="s">
        <v>2918</v>
      </c>
      <c r="B164" s="919"/>
    </row>
    <row r="165" spans="1:2" ht="16.5" customHeight="1">
      <c r="A165" s="918" t="s">
        <v>1160</v>
      </c>
      <c r="B165" s="919"/>
    </row>
    <row r="166" spans="1:2" ht="16.5" customHeight="1">
      <c r="A166" s="654"/>
      <c r="B166" s="359" t="s">
        <v>1161</v>
      </c>
    </row>
    <row r="167" spans="1:2" ht="16.5" customHeight="1">
      <c r="A167" s="918" t="s">
        <v>520</v>
      </c>
      <c r="B167" s="919"/>
    </row>
    <row r="168" spans="1:2" ht="16.5" customHeight="1">
      <c r="A168" s="654"/>
      <c r="B168" s="359" t="s">
        <v>1044</v>
      </c>
    </row>
    <row r="169" spans="1:2">
      <c r="A169" s="918" t="s">
        <v>1162</v>
      </c>
      <c r="B169" s="919"/>
    </row>
    <row r="170" spans="1:2" ht="16.5" customHeight="1">
      <c r="A170" s="654"/>
      <c r="B170" s="359" t="s">
        <v>1163</v>
      </c>
    </row>
    <row r="171" spans="1:2">
      <c r="A171" s="918" t="s">
        <v>2919</v>
      </c>
      <c r="B171" s="919"/>
    </row>
    <row r="172" spans="1:2" ht="16.5" customHeight="1" thickBot="1">
      <c r="A172" s="655"/>
      <c r="B172" s="656" t="s">
        <v>2920</v>
      </c>
    </row>
  </sheetData>
  <mergeCells count="124">
    <mergeCell ref="A164:B164"/>
    <mergeCell ref="A165:B165"/>
    <mergeCell ref="A167:B167"/>
    <mergeCell ref="A158:B158"/>
    <mergeCell ref="A159:B159"/>
    <mergeCell ref="A160:B160"/>
    <mergeCell ref="A161:B161"/>
    <mergeCell ref="A162:B162"/>
    <mergeCell ref="A163:B163"/>
    <mergeCell ref="A153:B153"/>
    <mergeCell ref="A155:B155"/>
    <mergeCell ref="A156:B156"/>
    <mergeCell ref="A140:B140"/>
    <mergeCell ref="A141:B141"/>
    <mergeCell ref="A142:B142"/>
    <mergeCell ref="A144:B144"/>
    <mergeCell ref="A133:B133"/>
    <mergeCell ref="A135:B135"/>
    <mergeCell ref="A136:B136"/>
    <mergeCell ref="A137:B137"/>
    <mergeCell ref="A138:B138"/>
    <mergeCell ref="A139:B139"/>
    <mergeCell ref="A134:B134"/>
    <mergeCell ref="A146:B146"/>
    <mergeCell ref="A148:B148"/>
    <mergeCell ref="A150:B150"/>
    <mergeCell ref="A152:B152"/>
    <mergeCell ref="A127:B127"/>
    <mergeCell ref="A128:B128"/>
    <mergeCell ref="A130:B130"/>
    <mergeCell ref="A119:B119"/>
    <mergeCell ref="A121:B121"/>
    <mergeCell ref="A122:B122"/>
    <mergeCell ref="A123:B123"/>
    <mergeCell ref="A124:B124"/>
    <mergeCell ref="A125:B125"/>
    <mergeCell ref="A83:B83"/>
    <mergeCell ref="A96:B96"/>
    <mergeCell ref="A97:B97"/>
    <mergeCell ref="A101:B101"/>
    <mergeCell ref="A103:B103"/>
    <mergeCell ref="A104:B104"/>
    <mergeCell ref="A87:B87"/>
    <mergeCell ref="A92:B92"/>
    <mergeCell ref="A94:B94"/>
    <mergeCell ref="A74:B74"/>
    <mergeCell ref="A76:B76"/>
    <mergeCell ref="A78:B78"/>
    <mergeCell ref="A80:B80"/>
    <mergeCell ref="A82:B82"/>
    <mergeCell ref="A63:B63"/>
    <mergeCell ref="A68:B68"/>
    <mergeCell ref="A70:B70"/>
    <mergeCell ref="A72:B72"/>
    <mergeCell ref="A64:B64"/>
    <mergeCell ref="A66:B66"/>
    <mergeCell ref="A55:B55"/>
    <mergeCell ref="A57:B57"/>
    <mergeCell ref="A59:B59"/>
    <mergeCell ref="A61:B61"/>
    <mergeCell ref="A48:B48"/>
    <mergeCell ref="A49:B49"/>
    <mergeCell ref="A50:B50"/>
    <mergeCell ref="A51:B51"/>
    <mergeCell ref="A52:B52"/>
    <mergeCell ref="A53:B53"/>
    <mergeCell ref="A38:B38"/>
    <mergeCell ref="A40:B40"/>
    <mergeCell ref="A44:B44"/>
    <mergeCell ref="A45:B45"/>
    <mergeCell ref="A47:B47"/>
    <mergeCell ref="A28:B28"/>
    <mergeCell ref="A29:B29"/>
    <mergeCell ref="A31:B31"/>
    <mergeCell ref="A33:B33"/>
    <mergeCell ref="A36:B36"/>
    <mergeCell ref="A35:B35"/>
    <mergeCell ref="A37:B37"/>
    <mergeCell ref="A39:B39"/>
    <mergeCell ref="A41:B41"/>
    <mergeCell ref="A43:B43"/>
    <mergeCell ref="A46:B46"/>
    <mergeCell ref="A23:B23"/>
    <mergeCell ref="A25:B25"/>
    <mergeCell ref="A26:B26"/>
    <mergeCell ref="A7:B7"/>
    <mergeCell ref="A8:B8"/>
    <mergeCell ref="A10:B10"/>
    <mergeCell ref="A11:B11"/>
    <mergeCell ref="A13:B13"/>
    <mergeCell ref="A15:B15"/>
    <mergeCell ref="A1:B1"/>
    <mergeCell ref="A2:B2"/>
    <mergeCell ref="A3:B3"/>
    <mergeCell ref="A4:B4"/>
    <mergeCell ref="A5:B5"/>
    <mergeCell ref="A6:B6"/>
    <mergeCell ref="A17:B17"/>
    <mergeCell ref="A19:B19"/>
    <mergeCell ref="A21:B21"/>
    <mergeCell ref="A157:B157"/>
    <mergeCell ref="A169:B169"/>
    <mergeCell ref="A171:B171"/>
    <mergeCell ref="A85:B85"/>
    <mergeCell ref="A88:B88"/>
    <mergeCell ref="A90:B90"/>
    <mergeCell ref="A95:B95"/>
    <mergeCell ref="A98:B98"/>
    <mergeCell ref="A100:B100"/>
    <mergeCell ref="A108:B108"/>
    <mergeCell ref="A120:B120"/>
    <mergeCell ref="A132:B132"/>
    <mergeCell ref="A113:B113"/>
    <mergeCell ref="A114:B114"/>
    <mergeCell ref="A115:B115"/>
    <mergeCell ref="A116:B116"/>
    <mergeCell ref="A118:B118"/>
    <mergeCell ref="A106:B106"/>
    <mergeCell ref="A107:B107"/>
    <mergeCell ref="A109:B109"/>
    <mergeCell ref="A110:B110"/>
    <mergeCell ref="A111:B111"/>
    <mergeCell ref="A112:B112"/>
    <mergeCell ref="A126:B12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7" max="16383" man="1"/>
    <brk id="109" max="16383" man="1"/>
    <brk id="121" max="16383" man="1"/>
    <brk id="135" max="16383" man="1"/>
    <brk id="158"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D24"/>
  <sheetViews>
    <sheetView workbookViewId="0">
      <selection activeCell="J40" sqref="J40"/>
    </sheetView>
  </sheetViews>
  <sheetFormatPr defaultRowHeight="16.5"/>
  <cols>
    <col min="1" max="2" width="15.625" style="2" customWidth="1"/>
    <col min="3" max="3" width="38.625" style="2" customWidth="1"/>
    <col min="4" max="4" width="17.25" style="2" customWidth="1"/>
    <col min="5" max="256" width="9" style="2"/>
    <col min="257" max="258" width="15.625" style="2" customWidth="1"/>
    <col min="259" max="259" width="38.625" style="2" customWidth="1"/>
    <col min="260" max="260" width="17.25" style="2" customWidth="1"/>
    <col min="261" max="512" width="9" style="2"/>
    <col min="513" max="514" width="15.625" style="2" customWidth="1"/>
    <col min="515" max="515" width="38.625" style="2" customWidth="1"/>
    <col min="516" max="516" width="17.25" style="2" customWidth="1"/>
    <col min="517" max="768" width="9" style="2"/>
    <col min="769" max="770" width="15.625" style="2" customWidth="1"/>
    <col min="771" max="771" width="38.625" style="2" customWidth="1"/>
    <col min="772" max="772" width="17.25" style="2" customWidth="1"/>
    <col min="773" max="1024" width="9" style="2"/>
    <col min="1025" max="1026" width="15.625" style="2" customWidth="1"/>
    <col min="1027" max="1027" width="38.625" style="2" customWidth="1"/>
    <col min="1028" max="1028" width="17.25" style="2" customWidth="1"/>
    <col min="1029" max="1280" width="9" style="2"/>
    <col min="1281" max="1282" width="15.625" style="2" customWidth="1"/>
    <col min="1283" max="1283" width="38.625" style="2" customWidth="1"/>
    <col min="1284" max="1284" width="17.25" style="2" customWidth="1"/>
    <col min="1285" max="1536" width="9" style="2"/>
    <col min="1537" max="1538" width="15.625" style="2" customWidth="1"/>
    <col min="1539" max="1539" width="38.625" style="2" customWidth="1"/>
    <col min="1540" max="1540" width="17.25" style="2" customWidth="1"/>
    <col min="1541" max="1792" width="9" style="2"/>
    <col min="1793" max="1794" width="15.625" style="2" customWidth="1"/>
    <col min="1795" max="1795" width="38.625" style="2" customWidth="1"/>
    <col min="1796" max="1796" width="17.25" style="2" customWidth="1"/>
    <col min="1797" max="2048" width="9" style="2"/>
    <col min="2049" max="2050" width="15.625" style="2" customWidth="1"/>
    <col min="2051" max="2051" width="38.625" style="2" customWidth="1"/>
    <col min="2052" max="2052" width="17.25" style="2" customWidth="1"/>
    <col min="2053" max="2304" width="9" style="2"/>
    <col min="2305" max="2306" width="15.625" style="2" customWidth="1"/>
    <col min="2307" max="2307" width="38.625" style="2" customWidth="1"/>
    <col min="2308" max="2308" width="17.25" style="2" customWidth="1"/>
    <col min="2309" max="2560" width="9" style="2"/>
    <col min="2561" max="2562" width="15.625" style="2" customWidth="1"/>
    <col min="2563" max="2563" width="38.625" style="2" customWidth="1"/>
    <col min="2564" max="2564" width="17.25" style="2" customWidth="1"/>
    <col min="2565" max="2816" width="9" style="2"/>
    <col min="2817" max="2818" width="15.625" style="2" customWidth="1"/>
    <col min="2819" max="2819" width="38.625" style="2" customWidth="1"/>
    <col min="2820" max="2820" width="17.25" style="2" customWidth="1"/>
    <col min="2821" max="3072" width="9" style="2"/>
    <col min="3073" max="3074" width="15.625" style="2" customWidth="1"/>
    <col min="3075" max="3075" width="38.625" style="2" customWidth="1"/>
    <col min="3076" max="3076" width="17.25" style="2" customWidth="1"/>
    <col min="3077" max="3328" width="9" style="2"/>
    <col min="3329" max="3330" width="15.625" style="2" customWidth="1"/>
    <col min="3331" max="3331" width="38.625" style="2" customWidth="1"/>
    <col min="3332" max="3332" width="17.25" style="2" customWidth="1"/>
    <col min="3333" max="3584" width="9" style="2"/>
    <col min="3585" max="3586" width="15.625" style="2" customWidth="1"/>
    <col min="3587" max="3587" width="38.625" style="2" customWidth="1"/>
    <col min="3588" max="3588" width="17.25" style="2" customWidth="1"/>
    <col min="3589" max="3840" width="9" style="2"/>
    <col min="3841" max="3842" width="15.625" style="2" customWidth="1"/>
    <col min="3843" max="3843" width="38.625" style="2" customWidth="1"/>
    <col min="3844" max="3844" width="17.25" style="2" customWidth="1"/>
    <col min="3845" max="4096" width="9" style="2"/>
    <col min="4097" max="4098" width="15.625" style="2" customWidth="1"/>
    <col min="4099" max="4099" width="38.625" style="2" customWidth="1"/>
    <col min="4100" max="4100" width="17.25" style="2" customWidth="1"/>
    <col min="4101" max="4352" width="9" style="2"/>
    <col min="4353" max="4354" width="15.625" style="2" customWidth="1"/>
    <col min="4355" max="4355" width="38.625" style="2" customWidth="1"/>
    <col min="4356" max="4356" width="17.25" style="2" customWidth="1"/>
    <col min="4357" max="4608" width="9" style="2"/>
    <col min="4609" max="4610" width="15.625" style="2" customWidth="1"/>
    <col min="4611" max="4611" width="38.625" style="2" customWidth="1"/>
    <col min="4612" max="4612" width="17.25" style="2" customWidth="1"/>
    <col min="4613" max="4864" width="9" style="2"/>
    <col min="4865" max="4866" width="15.625" style="2" customWidth="1"/>
    <col min="4867" max="4867" width="38.625" style="2" customWidth="1"/>
    <col min="4868" max="4868" width="17.25" style="2" customWidth="1"/>
    <col min="4869" max="5120" width="9" style="2"/>
    <col min="5121" max="5122" width="15.625" style="2" customWidth="1"/>
    <col min="5123" max="5123" width="38.625" style="2" customWidth="1"/>
    <col min="5124" max="5124" width="17.25" style="2" customWidth="1"/>
    <col min="5125" max="5376" width="9" style="2"/>
    <col min="5377" max="5378" width="15.625" style="2" customWidth="1"/>
    <col min="5379" max="5379" width="38.625" style="2" customWidth="1"/>
    <col min="5380" max="5380" width="17.25" style="2" customWidth="1"/>
    <col min="5381" max="5632" width="9" style="2"/>
    <col min="5633" max="5634" width="15.625" style="2" customWidth="1"/>
    <col min="5635" max="5635" width="38.625" style="2" customWidth="1"/>
    <col min="5636" max="5636" width="17.25" style="2" customWidth="1"/>
    <col min="5637" max="5888" width="9" style="2"/>
    <col min="5889" max="5890" width="15.625" style="2" customWidth="1"/>
    <col min="5891" max="5891" width="38.625" style="2" customWidth="1"/>
    <col min="5892" max="5892" width="17.25" style="2" customWidth="1"/>
    <col min="5893" max="6144" width="9" style="2"/>
    <col min="6145" max="6146" width="15.625" style="2" customWidth="1"/>
    <col min="6147" max="6147" width="38.625" style="2" customWidth="1"/>
    <col min="6148" max="6148" width="17.25" style="2" customWidth="1"/>
    <col min="6149" max="6400" width="9" style="2"/>
    <col min="6401" max="6402" width="15.625" style="2" customWidth="1"/>
    <col min="6403" max="6403" width="38.625" style="2" customWidth="1"/>
    <col min="6404" max="6404" width="17.25" style="2" customWidth="1"/>
    <col min="6405" max="6656" width="9" style="2"/>
    <col min="6657" max="6658" width="15.625" style="2" customWidth="1"/>
    <col min="6659" max="6659" width="38.625" style="2" customWidth="1"/>
    <col min="6660" max="6660" width="17.25" style="2" customWidth="1"/>
    <col min="6661" max="6912" width="9" style="2"/>
    <col min="6913" max="6914" width="15.625" style="2" customWidth="1"/>
    <col min="6915" max="6915" width="38.625" style="2" customWidth="1"/>
    <col min="6916" max="6916" width="17.25" style="2" customWidth="1"/>
    <col min="6917" max="7168" width="9" style="2"/>
    <col min="7169" max="7170" width="15.625" style="2" customWidth="1"/>
    <col min="7171" max="7171" width="38.625" style="2" customWidth="1"/>
    <col min="7172" max="7172" width="17.25" style="2" customWidth="1"/>
    <col min="7173" max="7424" width="9" style="2"/>
    <col min="7425" max="7426" width="15.625" style="2" customWidth="1"/>
    <col min="7427" max="7427" width="38.625" style="2" customWidth="1"/>
    <col min="7428" max="7428" width="17.25" style="2" customWidth="1"/>
    <col min="7429" max="7680" width="9" style="2"/>
    <col min="7681" max="7682" width="15.625" style="2" customWidth="1"/>
    <col min="7683" max="7683" width="38.625" style="2" customWidth="1"/>
    <col min="7684" max="7684" width="17.25" style="2" customWidth="1"/>
    <col min="7685" max="7936" width="9" style="2"/>
    <col min="7937" max="7938" width="15.625" style="2" customWidth="1"/>
    <col min="7939" max="7939" width="38.625" style="2" customWidth="1"/>
    <col min="7940" max="7940" width="17.25" style="2" customWidth="1"/>
    <col min="7941" max="8192" width="9" style="2"/>
    <col min="8193" max="8194" width="15.625" style="2" customWidth="1"/>
    <col min="8195" max="8195" width="38.625" style="2" customWidth="1"/>
    <col min="8196" max="8196" width="17.25" style="2" customWidth="1"/>
    <col min="8197" max="8448" width="9" style="2"/>
    <col min="8449" max="8450" width="15.625" style="2" customWidth="1"/>
    <col min="8451" max="8451" width="38.625" style="2" customWidth="1"/>
    <col min="8452" max="8452" width="17.25" style="2" customWidth="1"/>
    <col min="8453" max="8704" width="9" style="2"/>
    <col min="8705" max="8706" width="15.625" style="2" customWidth="1"/>
    <col min="8707" max="8707" width="38.625" style="2" customWidth="1"/>
    <col min="8708" max="8708" width="17.25" style="2" customWidth="1"/>
    <col min="8709" max="8960" width="9" style="2"/>
    <col min="8961" max="8962" width="15.625" style="2" customWidth="1"/>
    <col min="8963" max="8963" width="38.625" style="2" customWidth="1"/>
    <col min="8964" max="8964" width="17.25" style="2" customWidth="1"/>
    <col min="8965" max="9216" width="9" style="2"/>
    <col min="9217" max="9218" width="15.625" style="2" customWidth="1"/>
    <col min="9219" max="9219" width="38.625" style="2" customWidth="1"/>
    <col min="9220" max="9220" width="17.25" style="2" customWidth="1"/>
    <col min="9221" max="9472" width="9" style="2"/>
    <col min="9473" max="9474" width="15.625" style="2" customWidth="1"/>
    <col min="9475" max="9475" width="38.625" style="2" customWidth="1"/>
    <col min="9476" max="9476" width="17.25" style="2" customWidth="1"/>
    <col min="9477" max="9728" width="9" style="2"/>
    <col min="9729" max="9730" width="15.625" style="2" customWidth="1"/>
    <col min="9731" max="9731" width="38.625" style="2" customWidth="1"/>
    <col min="9732" max="9732" width="17.25" style="2" customWidth="1"/>
    <col min="9733" max="9984" width="9" style="2"/>
    <col min="9985" max="9986" width="15.625" style="2" customWidth="1"/>
    <col min="9987" max="9987" width="38.625" style="2" customWidth="1"/>
    <col min="9988" max="9988" width="17.25" style="2" customWidth="1"/>
    <col min="9989" max="10240" width="9" style="2"/>
    <col min="10241" max="10242" width="15.625" style="2" customWidth="1"/>
    <col min="10243" max="10243" width="38.625" style="2" customWidth="1"/>
    <col min="10244" max="10244" width="17.25" style="2" customWidth="1"/>
    <col min="10245" max="10496" width="9" style="2"/>
    <col min="10497" max="10498" width="15.625" style="2" customWidth="1"/>
    <col min="10499" max="10499" width="38.625" style="2" customWidth="1"/>
    <col min="10500" max="10500" width="17.25" style="2" customWidth="1"/>
    <col min="10501" max="10752" width="9" style="2"/>
    <col min="10753" max="10754" width="15.625" style="2" customWidth="1"/>
    <col min="10755" max="10755" width="38.625" style="2" customWidth="1"/>
    <col min="10756" max="10756" width="17.25" style="2" customWidth="1"/>
    <col min="10757" max="11008" width="9" style="2"/>
    <col min="11009" max="11010" width="15.625" style="2" customWidth="1"/>
    <col min="11011" max="11011" width="38.625" style="2" customWidth="1"/>
    <col min="11012" max="11012" width="17.25" style="2" customWidth="1"/>
    <col min="11013" max="11264" width="9" style="2"/>
    <col min="11265" max="11266" width="15.625" style="2" customWidth="1"/>
    <col min="11267" max="11267" width="38.625" style="2" customWidth="1"/>
    <col min="11268" max="11268" width="17.25" style="2" customWidth="1"/>
    <col min="11269" max="11520" width="9" style="2"/>
    <col min="11521" max="11522" width="15.625" style="2" customWidth="1"/>
    <col min="11523" max="11523" width="38.625" style="2" customWidth="1"/>
    <col min="11524" max="11524" width="17.25" style="2" customWidth="1"/>
    <col min="11525" max="11776" width="9" style="2"/>
    <col min="11777" max="11778" width="15.625" style="2" customWidth="1"/>
    <col min="11779" max="11779" width="38.625" style="2" customWidth="1"/>
    <col min="11780" max="11780" width="17.25" style="2" customWidth="1"/>
    <col min="11781" max="12032" width="9" style="2"/>
    <col min="12033" max="12034" width="15.625" style="2" customWidth="1"/>
    <col min="12035" max="12035" width="38.625" style="2" customWidth="1"/>
    <col min="12036" max="12036" width="17.25" style="2" customWidth="1"/>
    <col min="12037" max="12288" width="9" style="2"/>
    <col min="12289" max="12290" width="15.625" style="2" customWidth="1"/>
    <col min="12291" max="12291" width="38.625" style="2" customWidth="1"/>
    <col min="12292" max="12292" width="17.25" style="2" customWidth="1"/>
    <col min="12293" max="12544" width="9" style="2"/>
    <col min="12545" max="12546" width="15.625" style="2" customWidth="1"/>
    <col min="12547" max="12547" width="38.625" style="2" customWidth="1"/>
    <col min="12548" max="12548" width="17.25" style="2" customWidth="1"/>
    <col min="12549" max="12800" width="9" style="2"/>
    <col min="12801" max="12802" width="15.625" style="2" customWidth="1"/>
    <col min="12803" max="12803" width="38.625" style="2" customWidth="1"/>
    <col min="12804" max="12804" width="17.25" style="2" customWidth="1"/>
    <col min="12805" max="13056" width="9" style="2"/>
    <col min="13057" max="13058" width="15.625" style="2" customWidth="1"/>
    <col min="13059" max="13059" width="38.625" style="2" customWidth="1"/>
    <col min="13060" max="13060" width="17.25" style="2" customWidth="1"/>
    <col min="13061" max="13312" width="9" style="2"/>
    <col min="13313" max="13314" width="15.625" style="2" customWidth="1"/>
    <col min="13315" max="13315" width="38.625" style="2" customWidth="1"/>
    <col min="13316" max="13316" width="17.25" style="2" customWidth="1"/>
    <col min="13317" max="13568" width="9" style="2"/>
    <col min="13569" max="13570" width="15.625" style="2" customWidth="1"/>
    <col min="13571" max="13571" width="38.625" style="2" customWidth="1"/>
    <col min="13572" max="13572" width="17.25" style="2" customWidth="1"/>
    <col min="13573" max="13824" width="9" style="2"/>
    <col min="13825" max="13826" width="15.625" style="2" customWidth="1"/>
    <col min="13827" max="13827" width="38.625" style="2" customWidth="1"/>
    <col min="13828" max="13828" width="17.25" style="2" customWidth="1"/>
    <col min="13829" max="14080" width="9" style="2"/>
    <col min="14081" max="14082" width="15.625" style="2" customWidth="1"/>
    <col min="14083" max="14083" width="38.625" style="2" customWidth="1"/>
    <col min="14084" max="14084" width="17.25" style="2" customWidth="1"/>
    <col min="14085" max="14336" width="9" style="2"/>
    <col min="14337" max="14338" width="15.625" style="2" customWidth="1"/>
    <col min="14339" max="14339" width="38.625" style="2" customWidth="1"/>
    <col min="14340" max="14340" width="17.25" style="2" customWidth="1"/>
    <col min="14341" max="14592" width="9" style="2"/>
    <col min="14593" max="14594" width="15.625" style="2" customWidth="1"/>
    <col min="14595" max="14595" width="38.625" style="2" customWidth="1"/>
    <col min="14596" max="14596" width="17.25" style="2" customWidth="1"/>
    <col min="14597" max="14848" width="9" style="2"/>
    <col min="14849" max="14850" width="15.625" style="2" customWidth="1"/>
    <col min="14851" max="14851" width="38.625" style="2" customWidth="1"/>
    <col min="14852" max="14852" width="17.25" style="2" customWidth="1"/>
    <col min="14853" max="15104" width="9" style="2"/>
    <col min="15105" max="15106" width="15.625" style="2" customWidth="1"/>
    <col min="15107" max="15107" width="38.625" style="2" customWidth="1"/>
    <col min="15108" max="15108" width="17.25" style="2" customWidth="1"/>
    <col min="15109" max="15360" width="9" style="2"/>
    <col min="15361" max="15362" width="15.625" style="2" customWidth="1"/>
    <col min="15363" max="15363" width="38.625" style="2" customWidth="1"/>
    <col min="15364" max="15364" width="17.25" style="2" customWidth="1"/>
    <col min="15365" max="15616" width="9" style="2"/>
    <col min="15617" max="15618" width="15.625" style="2" customWidth="1"/>
    <col min="15619" max="15619" width="38.625" style="2" customWidth="1"/>
    <col min="15620" max="15620" width="17.25" style="2" customWidth="1"/>
    <col min="15621" max="15872" width="9" style="2"/>
    <col min="15873" max="15874" width="15.625" style="2" customWidth="1"/>
    <col min="15875" max="15875" width="38.625" style="2" customWidth="1"/>
    <col min="15876" max="15876" width="17.25" style="2" customWidth="1"/>
    <col min="15877" max="16128" width="9" style="2"/>
    <col min="16129" max="16130" width="15.625" style="2" customWidth="1"/>
    <col min="16131" max="16131" width="38.625" style="2" customWidth="1"/>
    <col min="16132" max="16132" width="17.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2921</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991</v>
      </c>
      <c r="D7" s="648">
        <v>0</v>
      </c>
    </row>
    <row r="8" spans="1:4">
      <c r="A8" s="649">
        <v>68983</v>
      </c>
      <c r="B8" s="513">
        <v>56863</v>
      </c>
      <c r="C8" s="650" t="s">
        <v>435</v>
      </c>
      <c r="D8" s="651">
        <v>47175</v>
      </c>
    </row>
    <row r="9" spans="1:4">
      <c r="A9" s="649">
        <v>68983</v>
      </c>
      <c r="B9" s="513">
        <v>56863</v>
      </c>
      <c r="C9" s="650" t="s">
        <v>436</v>
      </c>
      <c r="D9" s="651">
        <v>47175</v>
      </c>
    </row>
    <row r="10" spans="1:4">
      <c r="A10" s="652">
        <v>68983</v>
      </c>
      <c r="B10" s="515">
        <v>56863</v>
      </c>
      <c r="C10" s="639" t="s">
        <v>825</v>
      </c>
      <c r="D10" s="547">
        <v>47175</v>
      </c>
    </row>
    <row r="11" spans="1:4">
      <c r="A11" s="652">
        <v>136</v>
      </c>
      <c r="B11" s="515">
        <v>113</v>
      </c>
      <c r="C11" s="639" t="s">
        <v>254</v>
      </c>
      <c r="D11" s="547">
        <v>113</v>
      </c>
    </row>
    <row r="12" spans="1:4">
      <c r="A12" s="652">
        <v>0</v>
      </c>
      <c r="B12" s="515">
        <v>9</v>
      </c>
      <c r="C12" s="639" t="s">
        <v>255</v>
      </c>
      <c r="D12" s="547">
        <v>9</v>
      </c>
    </row>
    <row r="13" spans="1:4">
      <c r="A13" s="652">
        <v>0</v>
      </c>
      <c r="B13" s="515">
        <v>1</v>
      </c>
      <c r="C13" s="639" t="s">
        <v>258</v>
      </c>
      <c r="D13" s="547">
        <v>1</v>
      </c>
    </row>
    <row r="14" spans="1:4">
      <c r="A14" s="652">
        <v>127</v>
      </c>
      <c r="B14" s="515">
        <v>94</v>
      </c>
      <c r="C14" s="639" t="s">
        <v>261</v>
      </c>
      <c r="D14" s="547">
        <v>94</v>
      </c>
    </row>
    <row r="15" spans="1:4">
      <c r="A15" s="652">
        <v>9</v>
      </c>
      <c r="B15" s="515">
        <v>9</v>
      </c>
      <c r="C15" s="639" t="s">
        <v>262</v>
      </c>
      <c r="D15" s="547">
        <v>9</v>
      </c>
    </row>
    <row r="16" spans="1:4">
      <c r="A16" s="652">
        <v>64953</v>
      </c>
      <c r="B16" s="515">
        <v>50532</v>
      </c>
      <c r="C16" s="639" t="s">
        <v>271</v>
      </c>
      <c r="D16" s="547">
        <v>40844</v>
      </c>
    </row>
    <row r="17" spans="1:4">
      <c r="A17" s="652">
        <v>29130</v>
      </c>
      <c r="B17" s="515">
        <v>22292</v>
      </c>
      <c r="C17" s="639" t="s">
        <v>272</v>
      </c>
      <c r="D17" s="547">
        <v>13041</v>
      </c>
    </row>
    <row r="18" spans="1:4">
      <c r="A18" s="652">
        <v>13481</v>
      </c>
      <c r="B18" s="515">
        <v>11328</v>
      </c>
      <c r="C18" s="639" t="s">
        <v>273</v>
      </c>
      <c r="D18" s="547">
        <v>11328</v>
      </c>
    </row>
    <row r="19" spans="1:4">
      <c r="A19" s="652">
        <v>14479</v>
      </c>
      <c r="B19" s="515">
        <v>11036</v>
      </c>
      <c r="C19" s="639" t="s">
        <v>274</v>
      </c>
      <c r="D19" s="547">
        <v>11036</v>
      </c>
    </row>
    <row r="20" spans="1:4">
      <c r="A20" s="652">
        <v>6867</v>
      </c>
      <c r="B20" s="515">
        <v>5143</v>
      </c>
      <c r="C20" s="639" t="s">
        <v>275</v>
      </c>
      <c r="D20" s="547">
        <v>5143</v>
      </c>
    </row>
    <row r="21" spans="1:4">
      <c r="A21" s="652">
        <v>996</v>
      </c>
      <c r="B21" s="515">
        <v>733</v>
      </c>
      <c r="C21" s="639" t="s">
        <v>276</v>
      </c>
      <c r="D21" s="547">
        <v>296</v>
      </c>
    </row>
    <row r="22" spans="1:4">
      <c r="A22" s="652">
        <v>3894</v>
      </c>
      <c r="B22" s="515">
        <v>6218</v>
      </c>
      <c r="C22" s="639" t="s">
        <v>279</v>
      </c>
      <c r="D22" s="547">
        <v>6218</v>
      </c>
    </row>
    <row r="23" spans="1:4">
      <c r="A23" s="652">
        <v>3894</v>
      </c>
      <c r="B23" s="515">
        <v>6200</v>
      </c>
      <c r="C23" s="639" t="s">
        <v>290</v>
      </c>
      <c r="D23" s="547">
        <v>6200</v>
      </c>
    </row>
    <row r="24" spans="1:4" ht="17.25" thickBot="1">
      <c r="A24" s="653">
        <v>0</v>
      </c>
      <c r="B24" s="549">
        <v>18</v>
      </c>
      <c r="C24" s="641" t="s">
        <v>282</v>
      </c>
      <c r="D24" s="550">
        <v>18</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9"/>
  <sheetViews>
    <sheetView workbookViewId="0">
      <selection activeCell="B42" sqref="B4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2922</v>
      </c>
      <c r="B3" s="915"/>
    </row>
    <row r="4" spans="1:2" ht="17.25" thickBot="1">
      <c r="A4" s="910" t="s">
        <v>1416</v>
      </c>
      <c r="B4" s="910"/>
    </row>
    <row r="5" spans="1:2" ht="17.25" thickBot="1">
      <c r="A5" s="920" t="s">
        <v>2853</v>
      </c>
      <c r="B5" s="921"/>
    </row>
    <row r="6" spans="1:2" ht="16.5" customHeight="1">
      <c r="A6" s="922" t="s">
        <v>1110</v>
      </c>
      <c r="B6" s="923"/>
    </row>
    <row r="7" spans="1:2" ht="16.5" customHeight="1">
      <c r="A7" s="916" t="s">
        <v>441</v>
      </c>
      <c r="B7" s="917"/>
    </row>
    <row r="8" spans="1:2" ht="16.5" customHeight="1">
      <c r="A8" s="918" t="s">
        <v>2923</v>
      </c>
      <c r="B8" s="919"/>
    </row>
    <row r="9" spans="1:2" ht="16.5" customHeight="1">
      <c r="A9" s="918" t="s">
        <v>1164</v>
      </c>
      <c r="B9" s="919"/>
    </row>
    <row r="10" spans="1:2" ht="16.5" customHeight="1">
      <c r="A10" s="918" t="s">
        <v>1049</v>
      </c>
      <c r="B10" s="919"/>
    </row>
    <row r="11" spans="1:2">
      <c r="A11" s="654"/>
      <c r="B11" s="359" t="s">
        <v>1050</v>
      </c>
    </row>
    <row r="12" spans="1:2" ht="16.5" customHeight="1">
      <c r="A12" s="918" t="s">
        <v>1054</v>
      </c>
      <c r="B12" s="919"/>
    </row>
    <row r="13" spans="1:2">
      <c r="A13" s="654"/>
      <c r="B13" s="359" t="s">
        <v>1165</v>
      </c>
    </row>
    <row r="14" spans="1:2" ht="16.5" customHeight="1">
      <c r="A14" s="918" t="s">
        <v>1166</v>
      </c>
      <c r="B14" s="919"/>
    </row>
    <row r="15" spans="1:2" ht="33">
      <c r="A15" s="654"/>
      <c r="B15" s="359" t="s">
        <v>2924</v>
      </c>
    </row>
    <row r="16" spans="1:2" ht="16.5" customHeight="1">
      <c r="A16" s="918" t="s">
        <v>1167</v>
      </c>
      <c r="B16" s="919"/>
    </row>
    <row r="17" spans="1:2">
      <c r="A17" s="654"/>
      <c r="B17" s="359" t="s">
        <v>1168</v>
      </c>
    </row>
    <row r="18" spans="1:2" ht="16.5" customHeight="1">
      <c r="A18" s="918" t="s">
        <v>2925</v>
      </c>
      <c r="B18" s="919"/>
    </row>
    <row r="19" spans="1:2" ht="16.5" customHeight="1">
      <c r="A19" s="654"/>
      <c r="B19" s="359" t="s">
        <v>2926</v>
      </c>
    </row>
    <row r="20" spans="1:2">
      <c r="A20" s="918" t="s">
        <v>2927</v>
      </c>
      <c r="B20" s="919"/>
    </row>
    <row r="21" spans="1:2" ht="16.5" customHeight="1">
      <c r="A21" s="918" t="s">
        <v>1169</v>
      </c>
      <c r="B21" s="919"/>
    </row>
    <row r="22" spans="1:2">
      <c r="A22" s="918" t="s">
        <v>1170</v>
      </c>
      <c r="B22" s="919"/>
    </row>
    <row r="23" spans="1:2" ht="16.5" customHeight="1">
      <c r="A23" s="918" t="s">
        <v>1171</v>
      </c>
      <c r="B23" s="919"/>
    </row>
    <row r="24" spans="1:2">
      <c r="A24" s="918" t="s">
        <v>2928</v>
      </c>
      <c r="B24" s="919"/>
    </row>
    <row r="25" spans="1:2" ht="16.5" customHeight="1">
      <c r="A25" s="918" t="s">
        <v>1172</v>
      </c>
      <c r="B25" s="919"/>
    </row>
    <row r="26" spans="1:2">
      <c r="A26" s="918" t="s">
        <v>1173</v>
      </c>
      <c r="B26" s="919"/>
    </row>
    <row r="27" spans="1:2" ht="16.5" customHeight="1">
      <c r="A27" s="654"/>
      <c r="B27" s="359" t="s">
        <v>1174</v>
      </c>
    </row>
    <row r="28" spans="1:2">
      <c r="A28" s="918" t="s">
        <v>1060</v>
      </c>
      <c r="B28" s="919"/>
    </row>
    <row r="29" spans="1:2" ht="18" customHeight="1" thickBot="1">
      <c r="A29" s="655"/>
      <c r="B29" s="656" t="s">
        <v>1061</v>
      </c>
    </row>
  </sheetData>
  <mergeCells count="22">
    <mergeCell ref="A24:B24"/>
    <mergeCell ref="A18:B18"/>
    <mergeCell ref="A21:B21"/>
    <mergeCell ref="A23:B23"/>
    <mergeCell ref="A20:B20"/>
    <mergeCell ref="A22:B22"/>
    <mergeCell ref="A26:B26"/>
    <mergeCell ref="A28:B28"/>
    <mergeCell ref="A6:B6"/>
    <mergeCell ref="A1:B1"/>
    <mergeCell ref="A2:B2"/>
    <mergeCell ref="A3:B3"/>
    <mergeCell ref="A4:B4"/>
    <mergeCell ref="A5:B5"/>
    <mergeCell ref="A25:B25"/>
    <mergeCell ref="A7:B7"/>
    <mergeCell ref="A8:B8"/>
    <mergeCell ref="A9:B9"/>
    <mergeCell ref="A10:B10"/>
    <mergeCell ref="A12:B12"/>
    <mergeCell ref="A14:B14"/>
    <mergeCell ref="A16:B1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D138"/>
  <sheetViews>
    <sheetView workbookViewId="0">
      <selection activeCell="K157" sqref="K157"/>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2845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994</v>
      </c>
      <c r="D7" s="648">
        <v>0</v>
      </c>
    </row>
    <row r="8" spans="1:4">
      <c r="A8" s="649">
        <v>351285</v>
      </c>
      <c r="B8" s="513">
        <v>603685</v>
      </c>
      <c r="C8" s="650" t="s">
        <v>249</v>
      </c>
      <c r="D8" s="651">
        <v>589284</v>
      </c>
    </row>
    <row r="9" spans="1:4">
      <c r="A9" s="649">
        <v>207330</v>
      </c>
      <c r="B9" s="513">
        <v>276700</v>
      </c>
      <c r="C9" s="650" t="s">
        <v>250</v>
      </c>
      <c r="D9" s="651">
        <v>307368</v>
      </c>
    </row>
    <row r="10" spans="1:4">
      <c r="A10" s="652">
        <v>207330</v>
      </c>
      <c r="B10" s="515">
        <v>276700</v>
      </c>
      <c r="C10" s="639" t="s">
        <v>1005</v>
      </c>
      <c r="D10" s="547">
        <v>307368</v>
      </c>
    </row>
    <row r="11" spans="1:4">
      <c r="A11" s="652">
        <v>93431</v>
      </c>
      <c r="B11" s="515">
        <v>114787</v>
      </c>
      <c r="C11" s="639" t="s">
        <v>254</v>
      </c>
      <c r="D11" s="547">
        <v>146787</v>
      </c>
    </row>
    <row r="12" spans="1:4">
      <c r="A12" s="652">
        <v>18173</v>
      </c>
      <c r="B12" s="515">
        <v>20952</v>
      </c>
      <c r="C12" s="639" t="s">
        <v>255</v>
      </c>
      <c r="D12" s="547">
        <v>20952</v>
      </c>
    </row>
    <row r="13" spans="1:4">
      <c r="A13" s="652">
        <v>76</v>
      </c>
      <c r="B13" s="515">
        <v>118</v>
      </c>
      <c r="C13" s="639" t="s">
        <v>256</v>
      </c>
      <c r="D13" s="547">
        <v>118</v>
      </c>
    </row>
    <row r="14" spans="1:4">
      <c r="A14" s="652">
        <v>0</v>
      </c>
      <c r="B14" s="515">
        <v>4</v>
      </c>
      <c r="C14" s="639" t="s">
        <v>257</v>
      </c>
      <c r="D14" s="547">
        <v>4</v>
      </c>
    </row>
    <row r="15" spans="1:4">
      <c r="A15" s="652">
        <v>3</v>
      </c>
      <c r="B15" s="515">
        <v>2</v>
      </c>
      <c r="C15" s="639" t="s">
        <v>258</v>
      </c>
      <c r="D15" s="547">
        <v>2</v>
      </c>
    </row>
    <row r="16" spans="1:4">
      <c r="A16" s="652">
        <v>383</v>
      </c>
      <c r="B16" s="515">
        <v>321</v>
      </c>
      <c r="C16" s="639" t="s">
        <v>259</v>
      </c>
      <c r="D16" s="547">
        <v>321</v>
      </c>
    </row>
    <row r="17" spans="1:4">
      <c r="A17" s="652">
        <v>1415</v>
      </c>
      <c r="B17" s="515">
        <v>2991</v>
      </c>
      <c r="C17" s="639" t="s">
        <v>260</v>
      </c>
      <c r="D17" s="547">
        <v>2991</v>
      </c>
    </row>
    <row r="18" spans="1:4">
      <c r="A18" s="652">
        <v>73313</v>
      </c>
      <c r="B18" s="515">
        <v>90332</v>
      </c>
      <c r="C18" s="639" t="s">
        <v>261</v>
      </c>
      <c r="D18" s="547">
        <v>122332</v>
      </c>
    </row>
    <row r="19" spans="1:4">
      <c r="A19" s="652">
        <v>67</v>
      </c>
      <c r="B19" s="515">
        <v>67</v>
      </c>
      <c r="C19" s="639" t="s">
        <v>262</v>
      </c>
      <c r="D19" s="547">
        <v>67</v>
      </c>
    </row>
    <row r="20" spans="1:4">
      <c r="A20" s="652">
        <v>0</v>
      </c>
      <c r="B20" s="515">
        <v>248</v>
      </c>
      <c r="C20" s="639" t="s">
        <v>263</v>
      </c>
      <c r="D20" s="547">
        <v>248</v>
      </c>
    </row>
    <row r="21" spans="1:4">
      <c r="A21" s="652">
        <v>0</v>
      </c>
      <c r="B21" s="515">
        <v>248</v>
      </c>
      <c r="C21" s="639" t="s">
        <v>265</v>
      </c>
      <c r="D21" s="547">
        <v>248</v>
      </c>
    </row>
    <row r="22" spans="1:4">
      <c r="A22" s="652">
        <v>0</v>
      </c>
      <c r="B22" s="515">
        <v>520</v>
      </c>
      <c r="C22" s="639" t="s">
        <v>267</v>
      </c>
      <c r="D22" s="547">
        <v>520</v>
      </c>
    </row>
    <row r="23" spans="1:4">
      <c r="A23" s="652">
        <v>0</v>
      </c>
      <c r="B23" s="515">
        <v>260</v>
      </c>
      <c r="C23" s="639" t="s">
        <v>294</v>
      </c>
      <c r="D23" s="547">
        <v>260</v>
      </c>
    </row>
    <row r="24" spans="1:4">
      <c r="A24" s="652">
        <v>0</v>
      </c>
      <c r="B24" s="515">
        <v>260</v>
      </c>
      <c r="C24" s="639" t="s">
        <v>270</v>
      </c>
      <c r="D24" s="547">
        <v>260</v>
      </c>
    </row>
    <row r="25" spans="1:4">
      <c r="A25" s="652">
        <v>113811</v>
      </c>
      <c r="B25" s="515">
        <v>154079</v>
      </c>
      <c r="C25" s="639" t="s">
        <v>271</v>
      </c>
      <c r="D25" s="547">
        <v>158713</v>
      </c>
    </row>
    <row r="26" spans="1:4">
      <c r="A26" s="652">
        <v>5331</v>
      </c>
      <c r="B26" s="515">
        <v>21356</v>
      </c>
      <c r="C26" s="639" t="s">
        <v>272</v>
      </c>
      <c r="D26" s="547">
        <v>21292</v>
      </c>
    </row>
    <row r="27" spans="1:4">
      <c r="A27" s="652">
        <v>12350</v>
      </c>
      <c r="B27" s="515">
        <v>11126</v>
      </c>
      <c r="C27" s="639" t="s">
        <v>273</v>
      </c>
      <c r="D27" s="547">
        <v>12155</v>
      </c>
    </row>
    <row r="28" spans="1:4">
      <c r="A28" s="652">
        <v>81696</v>
      </c>
      <c r="B28" s="515">
        <v>96759</v>
      </c>
      <c r="C28" s="639" t="s">
        <v>274</v>
      </c>
      <c r="D28" s="547">
        <v>99059</v>
      </c>
    </row>
    <row r="29" spans="1:4">
      <c r="A29" s="652">
        <v>11287</v>
      </c>
      <c r="B29" s="515">
        <v>16498</v>
      </c>
      <c r="C29" s="639" t="s">
        <v>275</v>
      </c>
      <c r="D29" s="547">
        <v>17599</v>
      </c>
    </row>
    <row r="30" spans="1:4">
      <c r="A30" s="652">
        <v>3146</v>
      </c>
      <c r="B30" s="515">
        <v>8340</v>
      </c>
      <c r="C30" s="639" t="s">
        <v>276</v>
      </c>
      <c r="D30" s="547">
        <v>8608</v>
      </c>
    </row>
    <row r="31" spans="1:4">
      <c r="A31" s="652">
        <v>88</v>
      </c>
      <c r="B31" s="515">
        <v>7066</v>
      </c>
      <c r="C31" s="639" t="s">
        <v>279</v>
      </c>
      <c r="D31" s="547">
        <v>1100</v>
      </c>
    </row>
    <row r="32" spans="1:4" ht="17.25" thickBot="1">
      <c r="A32" s="653">
        <v>88</v>
      </c>
      <c r="B32" s="549">
        <v>7066</v>
      </c>
      <c r="C32" s="641" t="s">
        <v>282</v>
      </c>
      <c r="D32" s="550">
        <v>1100</v>
      </c>
    </row>
    <row r="33" spans="1:4" ht="21">
      <c r="A33" s="407"/>
      <c r="B33" s="913" t="s">
        <v>2843</v>
      </c>
      <c r="C33" s="913"/>
      <c r="D33" s="571"/>
    </row>
    <row r="34" spans="1:4" ht="21">
      <c r="A34" s="407"/>
      <c r="B34" s="913" t="s">
        <v>2844</v>
      </c>
      <c r="C34" s="913"/>
      <c r="D34" s="571"/>
    </row>
    <row r="35" spans="1:4" ht="21">
      <c r="A35" s="407"/>
      <c r="B35" s="915" t="s">
        <v>2845</v>
      </c>
      <c r="C35" s="915"/>
      <c r="D35" s="645"/>
    </row>
    <row r="36" spans="1:4" ht="17.25" thickBot="1">
      <c r="A36" s="577"/>
      <c r="B36" s="910" t="s">
        <v>2850</v>
      </c>
      <c r="C36" s="910"/>
      <c r="D36" s="507" t="s">
        <v>2851</v>
      </c>
    </row>
    <row r="37" spans="1:4">
      <c r="A37" s="901" t="s">
        <v>2846</v>
      </c>
      <c r="B37" s="903" t="s">
        <v>2847</v>
      </c>
      <c r="C37" s="903" t="s">
        <v>2848</v>
      </c>
      <c r="D37" s="908" t="s">
        <v>2849</v>
      </c>
    </row>
    <row r="38" spans="1:4" ht="17.25" thickBot="1">
      <c r="A38" s="911"/>
      <c r="B38" s="912"/>
      <c r="C38" s="912"/>
      <c r="D38" s="914"/>
    </row>
    <row r="39" spans="1:4">
      <c r="A39" s="646">
        <v>0</v>
      </c>
      <c r="B39" s="511">
        <v>0</v>
      </c>
      <c r="C39" s="647" t="s">
        <v>994</v>
      </c>
      <c r="D39" s="648">
        <v>0</v>
      </c>
    </row>
    <row r="40" spans="1:4">
      <c r="A40" s="649">
        <v>143955</v>
      </c>
      <c r="B40" s="513">
        <v>326985</v>
      </c>
      <c r="C40" s="650" t="s">
        <v>291</v>
      </c>
      <c r="D40" s="651">
        <v>281916</v>
      </c>
    </row>
    <row r="41" spans="1:4">
      <c r="A41" s="652">
        <v>24349</v>
      </c>
      <c r="B41" s="515">
        <v>27138</v>
      </c>
      <c r="C41" s="639" t="s">
        <v>716</v>
      </c>
      <c r="D41" s="547">
        <v>27229</v>
      </c>
    </row>
    <row r="42" spans="1:4">
      <c r="A42" s="652">
        <v>13676</v>
      </c>
      <c r="B42" s="515">
        <v>15601</v>
      </c>
      <c r="C42" s="639" t="s">
        <v>252</v>
      </c>
      <c r="D42" s="547">
        <v>15291</v>
      </c>
    </row>
    <row r="43" spans="1:4">
      <c r="A43" s="652">
        <v>7940</v>
      </c>
      <c r="B43" s="515">
        <v>8584</v>
      </c>
      <c r="C43" s="639" t="s">
        <v>293</v>
      </c>
      <c r="D43" s="547">
        <v>8584</v>
      </c>
    </row>
    <row r="44" spans="1:4">
      <c r="A44" s="652">
        <v>1800</v>
      </c>
      <c r="B44" s="515">
        <v>1790</v>
      </c>
      <c r="C44" s="639" t="s">
        <v>253</v>
      </c>
      <c r="D44" s="547">
        <v>1790</v>
      </c>
    </row>
    <row r="45" spans="1:4">
      <c r="A45" s="652">
        <v>1571</v>
      </c>
      <c r="B45" s="515">
        <v>1892</v>
      </c>
      <c r="C45" s="639" t="s">
        <v>286</v>
      </c>
      <c r="D45" s="547">
        <v>1892</v>
      </c>
    </row>
    <row r="46" spans="1:4">
      <c r="A46" s="652">
        <v>1047</v>
      </c>
      <c r="B46" s="515">
        <v>1630</v>
      </c>
      <c r="C46" s="639" t="s">
        <v>287</v>
      </c>
      <c r="D46" s="547">
        <v>1369</v>
      </c>
    </row>
    <row r="47" spans="1:4">
      <c r="A47" s="652">
        <v>1318</v>
      </c>
      <c r="B47" s="515">
        <v>1705</v>
      </c>
      <c r="C47" s="639" t="s">
        <v>288</v>
      </c>
      <c r="D47" s="547">
        <v>1656</v>
      </c>
    </row>
    <row r="48" spans="1:4">
      <c r="A48" s="652">
        <v>1025</v>
      </c>
      <c r="B48" s="515">
        <v>1301</v>
      </c>
      <c r="C48" s="639" t="s">
        <v>254</v>
      </c>
      <c r="D48" s="547">
        <v>1451</v>
      </c>
    </row>
    <row r="49" spans="1:4">
      <c r="A49" s="652">
        <v>420</v>
      </c>
      <c r="B49" s="515">
        <v>440</v>
      </c>
      <c r="C49" s="639" t="s">
        <v>255</v>
      </c>
      <c r="D49" s="547">
        <v>440</v>
      </c>
    </row>
    <row r="50" spans="1:4">
      <c r="A50" s="652">
        <v>42</v>
      </c>
      <c r="B50" s="515">
        <v>195</v>
      </c>
      <c r="C50" s="639" t="s">
        <v>256</v>
      </c>
      <c r="D50" s="547">
        <v>195</v>
      </c>
    </row>
    <row r="51" spans="1:4">
      <c r="A51" s="652">
        <v>0</v>
      </c>
      <c r="B51" s="515">
        <v>1</v>
      </c>
      <c r="C51" s="639" t="s">
        <v>257</v>
      </c>
      <c r="D51" s="547">
        <v>1</v>
      </c>
    </row>
    <row r="52" spans="1:4">
      <c r="A52" s="652">
        <v>0</v>
      </c>
      <c r="B52" s="515">
        <v>5</v>
      </c>
      <c r="C52" s="639" t="s">
        <v>258</v>
      </c>
      <c r="D52" s="547">
        <v>5</v>
      </c>
    </row>
    <row r="53" spans="1:4">
      <c r="A53" s="652">
        <v>194</v>
      </c>
      <c r="B53" s="515">
        <v>160</v>
      </c>
      <c r="C53" s="639" t="s">
        <v>259</v>
      </c>
      <c r="D53" s="547">
        <v>290</v>
      </c>
    </row>
    <row r="54" spans="1:4">
      <c r="A54" s="652">
        <v>26</v>
      </c>
      <c r="B54" s="515">
        <v>40</v>
      </c>
      <c r="C54" s="639" t="s">
        <v>260</v>
      </c>
      <c r="D54" s="547">
        <v>40</v>
      </c>
    </row>
    <row r="55" spans="1:4">
      <c r="A55" s="652">
        <v>309</v>
      </c>
      <c r="B55" s="515">
        <v>420</v>
      </c>
      <c r="C55" s="639" t="s">
        <v>289</v>
      </c>
      <c r="D55" s="547">
        <v>420</v>
      </c>
    </row>
    <row r="56" spans="1:4">
      <c r="A56" s="652">
        <v>34</v>
      </c>
      <c r="B56" s="515">
        <v>39</v>
      </c>
      <c r="C56" s="639" t="s">
        <v>261</v>
      </c>
      <c r="D56" s="547">
        <v>59</v>
      </c>
    </row>
    <row r="57" spans="1:4">
      <c r="A57" s="652">
        <v>0</v>
      </c>
      <c r="B57" s="515">
        <v>1</v>
      </c>
      <c r="C57" s="639" t="s">
        <v>262</v>
      </c>
      <c r="D57" s="547">
        <v>1</v>
      </c>
    </row>
    <row r="58" spans="1:4">
      <c r="A58" s="652">
        <v>387</v>
      </c>
      <c r="B58" s="515">
        <v>497</v>
      </c>
      <c r="C58" s="639" t="s">
        <v>263</v>
      </c>
      <c r="D58" s="547">
        <v>497</v>
      </c>
    </row>
    <row r="59" spans="1:4">
      <c r="A59" s="652">
        <v>190</v>
      </c>
      <c r="B59" s="515">
        <v>295</v>
      </c>
      <c r="C59" s="639" t="s">
        <v>264</v>
      </c>
      <c r="D59" s="547">
        <v>295</v>
      </c>
    </row>
    <row r="60" spans="1:4">
      <c r="A60" s="652">
        <v>196</v>
      </c>
      <c r="B60" s="515">
        <v>202</v>
      </c>
      <c r="C60" s="639" t="s">
        <v>265</v>
      </c>
      <c r="D60" s="547">
        <v>202</v>
      </c>
    </row>
    <row r="61" spans="1:4">
      <c r="A61" s="652">
        <v>6610</v>
      </c>
      <c r="B61" s="515">
        <v>7332</v>
      </c>
      <c r="C61" s="639" t="s">
        <v>267</v>
      </c>
      <c r="D61" s="547">
        <v>7332</v>
      </c>
    </row>
    <row r="62" spans="1:4">
      <c r="A62" s="652">
        <v>5</v>
      </c>
      <c r="B62" s="515">
        <v>0</v>
      </c>
      <c r="C62" s="639" t="s">
        <v>294</v>
      </c>
      <c r="D62" s="547">
        <v>0</v>
      </c>
    </row>
    <row r="63" spans="1:4">
      <c r="A63" s="652">
        <v>6585</v>
      </c>
      <c r="B63" s="515">
        <v>7200</v>
      </c>
      <c r="C63" s="639" t="s">
        <v>269</v>
      </c>
      <c r="D63" s="547">
        <v>7200</v>
      </c>
    </row>
    <row r="64" spans="1:4">
      <c r="A64" s="652">
        <v>20</v>
      </c>
      <c r="B64" s="515">
        <v>132</v>
      </c>
      <c r="C64" s="639" t="s">
        <v>270</v>
      </c>
      <c r="D64" s="547">
        <v>132</v>
      </c>
    </row>
    <row r="65" spans="1:4">
      <c r="A65" s="652">
        <v>794</v>
      </c>
      <c r="B65" s="515">
        <v>562</v>
      </c>
      <c r="C65" s="639" t="s">
        <v>271</v>
      </c>
      <c r="D65" s="547">
        <v>811</v>
      </c>
    </row>
    <row r="66" spans="1:4">
      <c r="A66" s="652">
        <v>638</v>
      </c>
      <c r="B66" s="515">
        <v>432</v>
      </c>
      <c r="C66" s="639" t="s">
        <v>274</v>
      </c>
      <c r="D66" s="547">
        <v>656</v>
      </c>
    </row>
    <row r="67" spans="1:4">
      <c r="A67" s="652">
        <v>51</v>
      </c>
      <c r="B67" s="515">
        <v>40</v>
      </c>
      <c r="C67" s="639" t="s">
        <v>275</v>
      </c>
      <c r="D67" s="547">
        <v>45</v>
      </c>
    </row>
    <row r="68" spans="1:4">
      <c r="A68" s="652">
        <v>105</v>
      </c>
      <c r="B68" s="515">
        <v>90</v>
      </c>
      <c r="C68" s="639" t="s">
        <v>276</v>
      </c>
      <c r="D68" s="547">
        <v>110</v>
      </c>
    </row>
    <row r="69" spans="1:4">
      <c r="A69" s="652">
        <v>5</v>
      </c>
      <c r="B69" s="515">
        <v>15</v>
      </c>
      <c r="C69" s="639" t="s">
        <v>279</v>
      </c>
      <c r="D69" s="547">
        <v>15</v>
      </c>
    </row>
    <row r="70" spans="1:4">
      <c r="A70" s="652">
        <v>5</v>
      </c>
      <c r="B70" s="515">
        <v>15</v>
      </c>
      <c r="C70" s="639" t="s">
        <v>282</v>
      </c>
      <c r="D70" s="547">
        <v>15</v>
      </c>
    </row>
    <row r="71" spans="1:4" ht="33">
      <c r="A71" s="652">
        <v>1845</v>
      </c>
      <c r="B71" s="515">
        <v>1830</v>
      </c>
      <c r="C71" s="639" t="s">
        <v>283</v>
      </c>
      <c r="D71" s="547">
        <v>1825</v>
      </c>
    </row>
    <row r="72" spans="1:4">
      <c r="A72" s="652">
        <v>1845</v>
      </c>
      <c r="B72" s="515">
        <v>1830</v>
      </c>
      <c r="C72" s="639" t="s">
        <v>295</v>
      </c>
      <c r="D72" s="547">
        <v>1825</v>
      </c>
    </row>
    <row r="73" spans="1:4">
      <c r="A73" s="652">
        <v>7</v>
      </c>
      <c r="B73" s="515">
        <v>0</v>
      </c>
      <c r="C73" s="639" t="s">
        <v>698</v>
      </c>
      <c r="D73" s="547">
        <v>7</v>
      </c>
    </row>
    <row r="74" spans="1:4" ht="17.25" thickBot="1">
      <c r="A74" s="653">
        <v>7</v>
      </c>
      <c r="B74" s="549">
        <v>0</v>
      </c>
      <c r="C74" s="641" t="s">
        <v>699</v>
      </c>
      <c r="D74" s="550">
        <v>7</v>
      </c>
    </row>
    <row r="75" spans="1:4" ht="21">
      <c r="A75" s="407"/>
      <c r="B75" s="913" t="s">
        <v>2843</v>
      </c>
      <c r="C75" s="913"/>
      <c r="D75" s="571"/>
    </row>
    <row r="76" spans="1:4" ht="21">
      <c r="A76" s="407"/>
      <c r="B76" s="913" t="s">
        <v>2844</v>
      </c>
      <c r="C76" s="913"/>
      <c r="D76" s="571"/>
    </row>
    <row r="77" spans="1:4" ht="21">
      <c r="A77" s="407"/>
      <c r="B77" s="915" t="s">
        <v>2845</v>
      </c>
      <c r="C77" s="915"/>
      <c r="D77" s="645"/>
    </row>
    <row r="78" spans="1:4" ht="17.25" thickBot="1">
      <c r="A78" s="577"/>
      <c r="B78" s="910" t="s">
        <v>2850</v>
      </c>
      <c r="C78" s="910"/>
      <c r="D78" s="507" t="s">
        <v>2851</v>
      </c>
    </row>
    <row r="79" spans="1:4">
      <c r="A79" s="901" t="s">
        <v>2846</v>
      </c>
      <c r="B79" s="903" t="s">
        <v>2847</v>
      </c>
      <c r="C79" s="903" t="s">
        <v>2848</v>
      </c>
      <c r="D79" s="908" t="s">
        <v>2849</v>
      </c>
    </row>
    <row r="80" spans="1:4" ht="17.25" thickBot="1">
      <c r="A80" s="911"/>
      <c r="B80" s="912"/>
      <c r="C80" s="912"/>
      <c r="D80" s="914"/>
    </row>
    <row r="81" spans="1:4">
      <c r="A81" s="646">
        <v>0</v>
      </c>
      <c r="B81" s="511">
        <v>0</v>
      </c>
      <c r="C81" s="647" t="s">
        <v>994</v>
      </c>
      <c r="D81" s="648">
        <v>0</v>
      </c>
    </row>
    <row r="82" spans="1:4">
      <c r="A82" s="649">
        <v>0</v>
      </c>
      <c r="B82" s="513">
        <v>0</v>
      </c>
      <c r="C82" s="650" t="s">
        <v>291</v>
      </c>
      <c r="D82" s="651">
        <v>0</v>
      </c>
    </row>
    <row r="83" spans="1:4">
      <c r="A83" s="652">
        <v>3167</v>
      </c>
      <c r="B83" s="515">
        <v>3500</v>
      </c>
      <c r="C83" s="639" t="s">
        <v>718</v>
      </c>
      <c r="D83" s="547">
        <v>3975</v>
      </c>
    </row>
    <row r="84" spans="1:4">
      <c r="A84" s="652">
        <v>3167</v>
      </c>
      <c r="B84" s="515">
        <v>3500</v>
      </c>
      <c r="C84" s="639" t="s">
        <v>254</v>
      </c>
      <c r="D84" s="547">
        <v>3975</v>
      </c>
    </row>
    <row r="85" spans="1:4" ht="17.25" thickBot="1">
      <c r="A85" s="653">
        <v>3167</v>
      </c>
      <c r="B85" s="549">
        <v>3500</v>
      </c>
      <c r="C85" s="641" t="s">
        <v>289</v>
      </c>
      <c r="D85" s="550">
        <v>3975</v>
      </c>
    </row>
    <row r="86" spans="1:4" ht="21">
      <c r="A86" s="407"/>
      <c r="B86" s="913" t="s">
        <v>2843</v>
      </c>
      <c r="C86" s="913"/>
      <c r="D86" s="571"/>
    </row>
    <row r="87" spans="1:4" ht="21">
      <c r="A87" s="407"/>
      <c r="B87" s="913" t="s">
        <v>2844</v>
      </c>
      <c r="C87" s="913"/>
      <c r="D87" s="571"/>
    </row>
    <row r="88" spans="1:4" ht="21">
      <c r="A88" s="407"/>
      <c r="B88" s="915" t="s">
        <v>2845</v>
      </c>
      <c r="C88" s="915"/>
      <c r="D88" s="645"/>
    </row>
    <row r="89" spans="1:4" ht="17.25" thickBot="1">
      <c r="A89" s="577"/>
      <c r="B89" s="910" t="s">
        <v>2850</v>
      </c>
      <c r="C89" s="910"/>
      <c r="D89" s="507" t="s">
        <v>2851</v>
      </c>
    </row>
    <row r="90" spans="1:4">
      <c r="A90" s="901" t="s">
        <v>2846</v>
      </c>
      <c r="B90" s="903" t="s">
        <v>2847</v>
      </c>
      <c r="C90" s="903" t="s">
        <v>2848</v>
      </c>
      <c r="D90" s="908" t="s">
        <v>2849</v>
      </c>
    </row>
    <row r="91" spans="1:4" ht="17.25" thickBot="1">
      <c r="A91" s="911"/>
      <c r="B91" s="912"/>
      <c r="C91" s="912"/>
      <c r="D91" s="914"/>
    </row>
    <row r="92" spans="1:4">
      <c r="A92" s="646">
        <v>0</v>
      </c>
      <c r="B92" s="511">
        <v>0</v>
      </c>
      <c r="C92" s="647" t="s">
        <v>994</v>
      </c>
      <c r="D92" s="648">
        <v>0</v>
      </c>
    </row>
    <row r="93" spans="1:4">
      <c r="A93" s="649">
        <v>0</v>
      </c>
      <c r="B93" s="513">
        <v>0</v>
      </c>
      <c r="C93" s="650" t="s">
        <v>291</v>
      </c>
      <c r="D93" s="651">
        <v>0</v>
      </c>
    </row>
    <row r="94" spans="1:4">
      <c r="A94" s="652">
        <v>7067</v>
      </c>
      <c r="B94" s="515">
        <v>7210</v>
      </c>
      <c r="C94" s="639" t="s">
        <v>301</v>
      </c>
      <c r="D94" s="547">
        <v>9468</v>
      </c>
    </row>
    <row r="95" spans="1:4">
      <c r="A95" s="652">
        <v>7067</v>
      </c>
      <c r="B95" s="515">
        <v>7210</v>
      </c>
      <c r="C95" s="639" t="s">
        <v>254</v>
      </c>
      <c r="D95" s="547">
        <v>9468</v>
      </c>
    </row>
    <row r="96" spans="1:4" ht="17.25" thickBot="1">
      <c r="A96" s="653">
        <v>7067</v>
      </c>
      <c r="B96" s="549">
        <v>7210</v>
      </c>
      <c r="C96" s="641" t="s">
        <v>289</v>
      </c>
      <c r="D96" s="550">
        <v>9468</v>
      </c>
    </row>
    <row r="97" spans="1:4" ht="21">
      <c r="A97" s="407"/>
      <c r="B97" s="913" t="s">
        <v>2843</v>
      </c>
      <c r="C97" s="913"/>
      <c r="D97" s="571"/>
    </row>
    <row r="98" spans="1:4" ht="21">
      <c r="A98" s="407"/>
      <c r="B98" s="913" t="s">
        <v>2844</v>
      </c>
      <c r="C98" s="913"/>
      <c r="D98" s="571"/>
    </row>
    <row r="99" spans="1:4" ht="21">
      <c r="A99" s="407"/>
      <c r="B99" s="915" t="s">
        <v>2845</v>
      </c>
      <c r="C99" s="915"/>
      <c r="D99" s="645"/>
    </row>
    <row r="100" spans="1:4" ht="17.25" thickBot="1">
      <c r="A100" s="577"/>
      <c r="B100" s="910" t="s">
        <v>2850</v>
      </c>
      <c r="C100" s="910"/>
      <c r="D100" s="507" t="s">
        <v>2851</v>
      </c>
    </row>
    <row r="101" spans="1:4">
      <c r="A101" s="901" t="s">
        <v>2846</v>
      </c>
      <c r="B101" s="903" t="s">
        <v>2847</v>
      </c>
      <c r="C101" s="903" t="s">
        <v>2848</v>
      </c>
      <c r="D101" s="908" t="s">
        <v>2849</v>
      </c>
    </row>
    <row r="102" spans="1:4" ht="17.25" thickBot="1">
      <c r="A102" s="911"/>
      <c r="B102" s="912"/>
      <c r="C102" s="912"/>
      <c r="D102" s="914"/>
    </row>
    <row r="103" spans="1:4">
      <c r="A103" s="646">
        <v>0</v>
      </c>
      <c r="B103" s="511">
        <v>0</v>
      </c>
      <c r="C103" s="647" t="s">
        <v>994</v>
      </c>
      <c r="D103" s="648">
        <v>0</v>
      </c>
    </row>
    <row r="104" spans="1:4">
      <c r="A104" s="649">
        <v>0</v>
      </c>
      <c r="B104" s="513">
        <v>0</v>
      </c>
      <c r="C104" s="650" t="s">
        <v>291</v>
      </c>
      <c r="D104" s="651">
        <v>0</v>
      </c>
    </row>
    <row r="105" spans="1:4">
      <c r="A105" s="652">
        <v>56960</v>
      </c>
      <c r="B105" s="515">
        <v>183297</v>
      </c>
      <c r="C105" s="639" t="s">
        <v>302</v>
      </c>
      <c r="D105" s="547">
        <v>186752</v>
      </c>
    </row>
    <row r="106" spans="1:4">
      <c r="A106" s="652">
        <v>13047</v>
      </c>
      <c r="B106" s="515">
        <v>22697</v>
      </c>
      <c r="C106" s="639" t="s">
        <v>254</v>
      </c>
      <c r="D106" s="547">
        <v>20097</v>
      </c>
    </row>
    <row r="107" spans="1:4">
      <c r="A107" s="652">
        <v>5632</v>
      </c>
      <c r="B107" s="515">
        <v>6836</v>
      </c>
      <c r="C107" s="639" t="s">
        <v>255</v>
      </c>
      <c r="D107" s="547">
        <v>6536</v>
      </c>
    </row>
    <row r="108" spans="1:4">
      <c r="A108" s="652">
        <v>148</v>
      </c>
      <c r="B108" s="515">
        <v>197</v>
      </c>
      <c r="C108" s="639" t="s">
        <v>256</v>
      </c>
      <c r="D108" s="547">
        <v>201</v>
      </c>
    </row>
    <row r="109" spans="1:4">
      <c r="A109" s="652">
        <v>3416</v>
      </c>
      <c r="B109" s="515">
        <v>10950</v>
      </c>
      <c r="C109" s="639" t="s">
        <v>259</v>
      </c>
      <c r="D109" s="547">
        <v>9950</v>
      </c>
    </row>
    <row r="110" spans="1:4">
      <c r="A110" s="652">
        <v>508</v>
      </c>
      <c r="B110" s="515">
        <v>1814</v>
      </c>
      <c r="C110" s="639" t="s">
        <v>260</v>
      </c>
      <c r="D110" s="547">
        <v>510</v>
      </c>
    </row>
    <row r="111" spans="1:4">
      <c r="A111" s="652">
        <v>2521</v>
      </c>
      <c r="B111" s="515">
        <v>2500</v>
      </c>
      <c r="C111" s="639" t="s">
        <v>289</v>
      </c>
      <c r="D111" s="547">
        <v>2500</v>
      </c>
    </row>
    <row r="112" spans="1:4">
      <c r="A112" s="652">
        <v>822</v>
      </c>
      <c r="B112" s="515">
        <v>400</v>
      </c>
      <c r="C112" s="639" t="s">
        <v>261</v>
      </c>
      <c r="D112" s="547">
        <v>400</v>
      </c>
    </row>
    <row r="113" spans="1:4">
      <c r="A113" s="652">
        <v>38</v>
      </c>
      <c r="B113" s="515">
        <v>0</v>
      </c>
      <c r="C113" s="639" t="s">
        <v>263</v>
      </c>
      <c r="D113" s="547">
        <v>0</v>
      </c>
    </row>
    <row r="114" spans="1:4">
      <c r="A114" s="652">
        <v>38</v>
      </c>
      <c r="B114" s="515">
        <v>0</v>
      </c>
      <c r="C114" s="639" t="s">
        <v>265</v>
      </c>
      <c r="D114" s="547">
        <v>0</v>
      </c>
    </row>
    <row r="115" spans="1:4">
      <c r="A115" s="652">
        <v>6</v>
      </c>
      <c r="B115" s="515">
        <v>0</v>
      </c>
      <c r="C115" s="639" t="s">
        <v>279</v>
      </c>
      <c r="D115" s="547">
        <v>0</v>
      </c>
    </row>
    <row r="116" spans="1:4">
      <c r="A116" s="652">
        <v>6</v>
      </c>
      <c r="B116" s="515">
        <v>0</v>
      </c>
      <c r="C116" s="639" t="s">
        <v>282</v>
      </c>
      <c r="D116" s="547">
        <v>0</v>
      </c>
    </row>
    <row r="117" spans="1:4" ht="33">
      <c r="A117" s="652">
        <v>43869</v>
      </c>
      <c r="B117" s="515">
        <v>160600</v>
      </c>
      <c r="C117" s="639" t="s">
        <v>283</v>
      </c>
      <c r="D117" s="547">
        <v>166655</v>
      </c>
    </row>
    <row r="118" spans="1:4" ht="17.25" thickBot="1">
      <c r="A118" s="653">
        <v>43869</v>
      </c>
      <c r="B118" s="549">
        <v>160600</v>
      </c>
      <c r="C118" s="641" t="s">
        <v>303</v>
      </c>
      <c r="D118" s="550">
        <v>166655</v>
      </c>
    </row>
    <row r="119" spans="1:4" ht="21">
      <c r="A119" s="407"/>
      <c r="B119" s="913" t="s">
        <v>2843</v>
      </c>
      <c r="C119" s="913"/>
      <c r="D119" s="571"/>
    </row>
    <row r="120" spans="1:4" ht="21">
      <c r="A120" s="407"/>
      <c r="B120" s="913" t="s">
        <v>2844</v>
      </c>
      <c r="C120" s="913"/>
      <c r="D120" s="571"/>
    </row>
    <row r="121" spans="1:4" ht="21">
      <c r="A121" s="407"/>
      <c r="B121" s="915" t="s">
        <v>2845</v>
      </c>
      <c r="C121" s="915"/>
      <c r="D121" s="645"/>
    </row>
    <row r="122" spans="1:4" ht="17.25" thickBot="1">
      <c r="A122" s="577"/>
      <c r="B122" s="910" t="s">
        <v>2850</v>
      </c>
      <c r="C122" s="910"/>
      <c r="D122" s="507" t="s">
        <v>2851</v>
      </c>
    </row>
    <row r="123" spans="1:4">
      <c r="A123" s="901" t="s">
        <v>2846</v>
      </c>
      <c r="B123" s="903" t="s">
        <v>2847</v>
      </c>
      <c r="C123" s="903" t="s">
        <v>2848</v>
      </c>
      <c r="D123" s="908" t="s">
        <v>2849</v>
      </c>
    </row>
    <row r="124" spans="1:4" ht="17.25" thickBot="1">
      <c r="A124" s="911"/>
      <c r="B124" s="912"/>
      <c r="C124" s="912"/>
      <c r="D124" s="914"/>
    </row>
    <row r="125" spans="1:4">
      <c r="A125" s="646">
        <v>0</v>
      </c>
      <c r="B125" s="511">
        <v>0</v>
      </c>
      <c r="C125" s="647" t="s">
        <v>994</v>
      </c>
      <c r="D125" s="648">
        <v>0</v>
      </c>
    </row>
    <row r="126" spans="1:4">
      <c r="A126" s="649">
        <v>0</v>
      </c>
      <c r="B126" s="513">
        <v>0</v>
      </c>
      <c r="C126" s="650" t="s">
        <v>291</v>
      </c>
      <c r="D126" s="651">
        <v>0</v>
      </c>
    </row>
    <row r="127" spans="1:4">
      <c r="A127" s="652">
        <v>52413</v>
      </c>
      <c r="B127" s="515">
        <v>105840</v>
      </c>
      <c r="C127" s="639" t="s">
        <v>307</v>
      </c>
      <c r="D127" s="547">
        <v>54492</v>
      </c>
    </row>
    <row r="128" spans="1:4">
      <c r="A128" s="652">
        <v>51404</v>
      </c>
      <c r="B128" s="515">
        <v>70067</v>
      </c>
      <c r="C128" s="639" t="s">
        <v>254</v>
      </c>
      <c r="D128" s="547">
        <v>49187</v>
      </c>
    </row>
    <row r="129" spans="1:4">
      <c r="A129" s="652">
        <v>101</v>
      </c>
      <c r="B129" s="515">
        <v>5</v>
      </c>
      <c r="C129" s="639" t="s">
        <v>256</v>
      </c>
      <c r="D129" s="547">
        <v>125</v>
      </c>
    </row>
    <row r="130" spans="1:4">
      <c r="A130" s="652">
        <v>0</v>
      </c>
      <c r="B130" s="515">
        <v>1</v>
      </c>
      <c r="C130" s="639" t="s">
        <v>257</v>
      </c>
      <c r="D130" s="547">
        <v>1</v>
      </c>
    </row>
    <row r="131" spans="1:4">
      <c r="A131" s="652">
        <v>0</v>
      </c>
      <c r="B131" s="515">
        <v>1</v>
      </c>
      <c r="C131" s="639" t="s">
        <v>258</v>
      </c>
      <c r="D131" s="547">
        <v>1</v>
      </c>
    </row>
    <row r="132" spans="1:4">
      <c r="A132" s="652">
        <v>51303</v>
      </c>
      <c r="B132" s="515">
        <v>70060</v>
      </c>
      <c r="C132" s="639" t="s">
        <v>261</v>
      </c>
      <c r="D132" s="547">
        <v>49060</v>
      </c>
    </row>
    <row r="133" spans="1:4">
      <c r="A133" s="652">
        <v>1009</v>
      </c>
      <c r="B133" s="515">
        <v>773</v>
      </c>
      <c r="C133" s="639" t="s">
        <v>271</v>
      </c>
      <c r="D133" s="547">
        <v>305</v>
      </c>
    </row>
    <row r="134" spans="1:4">
      <c r="A134" s="652">
        <v>864</v>
      </c>
      <c r="B134" s="515">
        <v>773</v>
      </c>
      <c r="C134" s="639" t="s">
        <v>274</v>
      </c>
      <c r="D134" s="547">
        <v>305</v>
      </c>
    </row>
    <row r="135" spans="1:4">
      <c r="A135" s="652">
        <v>140</v>
      </c>
      <c r="B135" s="515">
        <v>0</v>
      </c>
      <c r="C135" s="639" t="s">
        <v>275</v>
      </c>
      <c r="D135" s="547">
        <v>0</v>
      </c>
    </row>
    <row r="136" spans="1:4">
      <c r="A136" s="652">
        <v>5</v>
      </c>
      <c r="B136" s="515">
        <v>0</v>
      </c>
      <c r="C136" s="639" t="s">
        <v>276</v>
      </c>
      <c r="D136" s="547">
        <v>0</v>
      </c>
    </row>
    <row r="137" spans="1:4" ht="33">
      <c r="A137" s="652">
        <v>0</v>
      </c>
      <c r="B137" s="515">
        <v>35000</v>
      </c>
      <c r="C137" s="639" t="s">
        <v>283</v>
      </c>
      <c r="D137" s="547">
        <v>5000</v>
      </c>
    </row>
    <row r="138" spans="1:4" ht="17.25" thickBot="1">
      <c r="A138" s="653">
        <v>0</v>
      </c>
      <c r="B138" s="549">
        <v>35000</v>
      </c>
      <c r="C138" s="641" t="s">
        <v>303</v>
      </c>
      <c r="D138" s="550">
        <v>5000</v>
      </c>
    </row>
  </sheetData>
  <mergeCells count="48">
    <mergeCell ref="A90:A91"/>
    <mergeCell ref="B90:B91"/>
    <mergeCell ref="C90:C91"/>
    <mergeCell ref="D90:D91"/>
    <mergeCell ref="B75:C75"/>
    <mergeCell ref="B76:C76"/>
    <mergeCell ref="B77:C77"/>
    <mergeCell ref="B78:C78"/>
    <mergeCell ref="A79:A80"/>
    <mergeCell ref="B79:B80"/>
    <mergeCell ref="C79:C80"/>
    <mergeCell ref="D79:D80"/>
    <mergeCell ref="B86:C86"/>
    <mergeCell ref="B87:C87"/>
    <mergeCell ref="B88:C88"/>
    <mergeCell ref="B89:C89"/>
    <mergeCell ref="A37:A38"/>
    <mergeCell ref="B37:B38"/>
    <mergeCell ref="C37:C38"/>
    <mergeCell ref="D37:D38"/>
    <mergeCell ref="B1:C1"/>
    <mergeCell ref="B2:C2"/>
    <mergeCell ref="B3:C3"/>
    <mergeCell ref="B4:C4"/>
    <mergeCell ref="A5:A6"/>
    <mergeCell ref="B5:B6"/>
    <mergeCell ref="C5:C6"/>
    <mergeCell ref="D5:D6"/>
    <mergeCell ref="B33:C33"/>
    <mergeCell ref="B34:C34"/>
    <mergeCell ref="B35:C35"/>
    <mergeCell ref="B36:C36"/>
    <mergeCell ref="B97:C97"/>
    <mergeCell ref="A101:A102"/>
    <mergeCell ref="B101:B102"/>
    <mergeCell ref="C101:C102"/>
    <mergeCell ref="D101:D102"/>
    <mergeCell ref="B98:C98"/>
    <mergeCell ref="B99:C99"/>
    <mergeCell ref="B100:C100"/>
    <mergeCell ref="D123:D124"/>
    <mergeCell ref="B119:C119"/>
    <mergeCell ref="B120:C120"/>
    <mergeCell ref="A123:A124"/>
    <mergeCell ref="B123:B124"/>
    <mergeCell ref="C123:C124"/>
    <mergeCell ref="B121:C121"/>
    <mergeCell ref="B122:C12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32" max="16383" man="1"/>
    <brk id="74" max="16383" man="1"/>
    <brk id="85" max="16383" man="1"/>
    <brk id="97" max="16383" man="1"/>
    <brk id="120"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rgb="FF92D050"/>
  </sheetPr>
  <dimension ref="A1:B180"/>
  <sheetViews>
    <sheetView workbookViewId="0">
      <selection activeCell="D15" sqref="D1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2852</v>
      </c>
      <c r="B3" s="915"/>
    </row>
    <row r="4" spans="1:2" ht="17.25" thickBot="1">
      <c r="A4" s="910" t="s">
        <v>1416</v>
      </c>
      <c r="B4" s="910"/>
    </row>
    <row r="5" spans="1:2" ht="17.25" thickBot="1">
      <c r="A5" s="920" t="s">
        <v>2853</v>
      </c>
      <c r="B5" s="921"/>
    </row>
    <row r="6" spans="1:2" ht="16.5" customHeight="1">
      <c r="A6" s="922" t="s">
        <v>1175</v>
      </c>
      <c r="B6" s="923"/>
    </row>
    <row r="7" spans="1:2" ht="16.5" customHeight="1">
      <c r="A7" s="916" t="s">
        <v>311</v>
      </c>
      <c r="B7" s="917"/>
    </row>
    <row r="8" spans="1:2" ht="16.5" customHeight="1">
      <c r="A8" s="918" t="s">
        <v>2929</v>
      </c>
      <c r="B8" s="919"/>
    </row>
    <row r="9" spans="1:2" ht="33">
      <c r="A9" s="654"/>
      <c r="B9" s="359" t="s">
        <v>3881</v>
      </c>
    </row>
    <row r="10" spans="1:2" ht="16.5" customHeight="1">
      <c r="A10" s="918" t="s">
        <v>2930</v>
      </c>
      <c r="B10" s="919"/>
    </row>
    <row r="11" spans="1:2" ht="16.5" customHeight="1">
      <c r="A11" s="918" t="s">
        <v>1176</v>
      </c>
      <c r="B11" s="919"/>
    </row>
    <row r="12" spans="1:2" ht="33">
      <c r="A12" s="654"/>
      <c r="B12" s="359" t="s">
        <v>2931</v>
      </c>
    </row>
    <row r="13" spans="1:2" ht="16.5" customHeight="1">
      <c r="A13" s="918" t="s">
        <v>1177</v>
      </c>
      <c r="B13" s="919"/>
    </row>
    <row r="14" spans="1:2">
      <c r="A14" s="654"/>
      <c r="B14" s="359" t="s">
        <v>2932</v>
      </c>
    </row>
    <row r="15" spans="1:2" ht="16.5" customHeight="1">
      <c r="A15" s="918" t="s">
        <v>1178</v>
      </c>
      <c r="B15" s="919"/>
    </row>
    <row r="16" spans="1:2">
      <c r="A16" s="654"/>
      <c r="B16" s="359" t="s">
        <v>1179</v>
      </c>
    </row>
    <row r="17" spans="1:2" ht="16.5" customHeight="1">
      <c r="A17" s="918" t="s">
        <v>1180</v>
      </c>
      <c r="B17" s="919"/>
    </row>
    <row r="18" spans="1:2">
      <c r="A18" s="654"/>
      <c r="B18" s="359" t="s">
        <v>1181</v>
      </c>
    </row>
    <row r="19" spans="1:2" ht="16.5" customHeight="1">
      <c r="A19" s="918" t="s">
        <v>1182</v>
      </c>
      <c r="B19" s="919"/>
    </row>
    <row r="20" spans="1:2" ht="49.5">
      <c r="A20" s="654"/>
      <c r="B20" s="359" t="s">
        <v>2933</v>
      </c>
    </row>
    <row r="21" spans="1:2" ht="16.5" customHeight="1">
      <c r="A21" s="918" t="s">
        <v>1183</v>
      </c>
      <c r="B21" s="919"/>
    </row>
    <row r="22" spans="1:2" ht="33">
      <c r="A22" s="654"/>
      <c r="B22" s="359" t="s">
        <v>1184</v>
      </c>
    </row>
    <row r="23" spans="1:2" ht="16.5" customHeight="1">
      <c r="A23" s="918" t="s">
        <v>2934</v>
      </c>
      <c r="B23" s="919"/>
    </row>
    <row r="24" spans="1:2" ht="99">
      <c r="A24" s="654"/>
      <c r="B24" s="359" t="s">
        <v>2935</v>
      </c>
    </row>
    <row r="25" spans="1:2" ht="16.5" customHeight="1">
      <c r="A25" s="918" t="s">
        <v>1185</v>
      </c>
      <c r="B25" s="919"/>
    </row>
    <row r="26" spans="1:2">
      <c r="A26" s="654"/>
      <c r="B26" s="359" t="s">
        <v>1186</v>
      </c>
    </row>
    <row r="27" spans="1:2" ht="16.5" customHeight="1">
      <c r="A27" s="918" t="s">
        <v>490</v>
      </c>
      <c r="B27" s="919"/>
    </row>
    <row r="28" spans="1:2" ht="16.5" customHeight="1">
      <c r="A28" s="918" t="s">
        <v>1187</v>
      </c>
      <c r="B28" s="919"/>
    </row>
    <row r="29" spans="1:2" ht="33">
      <c r="A29" s="654"/>
      <c r="B29" s="359" t="s">
        <v>1188</v>
      </c>
    </row>
    <row r="30" spans="1:2" ht="16.5" customHeight="1">
      <c r="A30" s="918" t="s">
        <v>1189</v>
      </c>
      <c r="B30" s="919"/>
    </row>
    <row r="31" spans="1:2" ht="16.5" customHeight="1">
      <c r="A31" s="918" t="s">
        <v>1190</v>
      </c>
      <c r="B31" s="919"/>
    </row>
    <row r="32" spans="1:2">
      <c r="A32" s="654"/>
      <c r="B32" s="359" t="s">
        <v>1191</v>
      </c>
    </row>
    <row r="33" spans="1:2" ht="16.5" customHeight="1">
      <c r="A33" s="918" t="s">
        <v>1192</v>
      </c>
      <c r="B33" s="919"/>
    </row>
    <row r="34" spans="1:2">
      <c r="A34" s="654"/>
      <c r="B34" s="359" t="s">
        <v>1193</v>
      </c>
    </row>
    <row r="35" spans="1:2" ht="16.5" customHeight="1">
      <c r="A35" s="918" t="s">
        <v>2936</v>
      </c>
      <c r="B35" s="919"/>
    </row>
    <row r="36" spans="1:2" ht="16.5" customHeight="1">
      <c r="A36" s="654"/>
      <c r="B36" s="359" t="s">
        <v>2937</v>
      </c>
    </row>
    <row r="37" spans="1:2">
      <c r="A37" s="918" t="s">
        <v>2938</v>
      </c>
      <c r="B37" s="919"/>
    </row>
    <row r="38" spans="1:2" ht="16.5" customHeight="1">
      <c r="A38" s="918" t="s">
        <v>2939</v>
      </c>
      <c r="B38" s="919"/>
    </row>
    <row r="39" spans="1:2">
      <c r="A39" s="918" t="s">
        <v>2940</v>
      </c>
      <c r="B39" s="919"/>
    </row>
    <row r="40" spans="1:2" ht="16.5" customHeight="1">
      <c r="A40" s="918" t="s">
        <v>2941</v>
      </c>
      <c r="B40" s="919"/>
    </row>
    <row r="41" spans="1:2">
      <c r="A41" s="918" t="s">
        <v>2942</v>
      </c>
      <c r="B41" s="919"/>
    </row>
    <row r="42" spans="1:2" ht="16.5" customHeight="1">
      <c r="A42" s="918" t="s">
        <v>2943</v>
      </c>
      <c r="B42" s="919"/>
    </row>
    <row r="43" spans="1:2">
      <c r="A43" s="918" t="s">
        <v>2944</v>
      </c>
      <c r="B43" s="919"/>
    </row>
    <row r="44" spans="1:2" ht="16.5" customHeight="1" thickBot="1">
      <c r="A44" s="655"/>
      <c r="B44" s="656" t="s">
        <v>2945</v>
      </c>
    </row>
    <row r="45" spans="1:2">
      <c r="A45" s="924"/>
      <c r="B45" s="924"/>
    </row>
    <row r="46" spans="1:2" ht="16.5" customHeight="1">
      <c r="A46" s="913" t="s">
        <v>2843</v>
      </c>
      <c r="B46" s="913"/>
    </row>
    <row r="47" spans="1:2" ht="16.5" customHeight="1">
      <c r="A47" s="913" t="s">
        <v>2844</v>
      </c>
      <c r="B47" s="913"/>
    </row>
    <row r="48" spans="1:2" ht="21">
      <c r="A48" s="915" t="s">
        <v>2852</v>
      </c>
      <c r="B48" s="915"/>
    </row>
    <row r="49" spans="1:2" ht="17.25" thickBot="1">
      <c r="A49" s="910" t="s">
        <v>2850</v>
      </c>
      <c r="B49" s="910"/>
    </row>
    <row r="50" spans="1:2" ht="17.25" thickBot="1">
      <c r="A50" s="920" t="s">
        <v>2853</v>
      </c>
      <c r="B50" s="921"/>
    </row>
    <row r="51" spans="1:2">
      <c r="A51" s="922" t="s">
        <v>1175</v>
      </c>
      <c r="B51" s="923"/>
    </row>
    <row r="52" spans="1:2">
      <c r="A52" s="916" t="s">
        <v>345</v>
      </c>
      <c r="B52" s="917"/>
    </row>
    <row r="53" spans="1:2">
      <c r="A53" s="918" t="s">
        <v>1130</v>
      </c>
      <c r="B53" s="919"/>
    </row>
    <row r="54" spans="1:2">
      <c r="A54" s="918" t="s">
        <v>2946</v>
      </c>
      <c r="B54" s="919"/>
    </row>
    <row r="55" spans="1:2" ht="16.5" customHeight="1">
      <c r="A55" s="918" t="s">
        <v>1194</v>
      </c>
      <c r="B55" s="919"/>
    </row>
    <row r="56" spans="1:2" ht="16.5" customHeight="1">
      <c r="A56" s="654"/>
      <c r="B56" s="359" t="s">
        <v>1195</v>
      </c>
    </row>
    <row r="57" spans="1:2" ht="16.5" customHeight="1">
      <c r="A57" s="918" t="s">
        <v>1133</v>
      </c>
      <c r="B57" s="919"/>
    </row>
    <row r="58" spans="1:2" ht="16.5" customHeight="1">
      <c r="A58" s="654"/>
      <c r="B58" s="359" t="s">
        <v>2947</v>
      </c>
    </row>
    <row r="59" spans="1:2" ht="16.5" customHeight="1">
      <c r="A59" s="918" t="s">
        <v>1196</v>
      </c>
      <c r="B59" s="919"/>
    </row>
    <row r="60" spans="1:2">
      <c r="A60" s="654"/>
      <c r="B60" s="359" t="s">
        <v>1197</v>
      </c>
    </row>
    <row r="61" spans="1:2" ht="16.5" customHeight="1">
      <c r="A61" s="918" t="s">
        <v>2948</v>
      </c>
      <c r="B61" s="919"/>
    </row>
    <row r="62" spans="1:2">
      <c r="A62" s="654"/>
      <c r="B62" s="359" t="s">
        <v>2949</v>
      </c>
    </row>
    <row r="63" spans="1:2" ht="16.5" customHeight="1">
      <c r="A63" s="918" t="s">
        <v>2950</v>
      </c>
      <c r="B63" s="919"/>
    </row>
    <row r="64" spans="1:2" ht="49.5">
      <c r="A64" s="654"/>
      <c r="B64" s="359" t="s">
        <v>2951</v>
      </c>
    </row>
    <row r="65" spans="1:2" ht="16.5" customHeight="1">
      <c r="A65" s="918" t="s">
        <v>2952</v>
      </c>
      <c r="B65" s="919"/>
    </row>
    <row r="66" spans="1:2">
      <c r="A66" s="918" t="s">
        <v>1198</v>
      </c>
      <c r="B66" s="919"/>
    </row>
    <row r="67" spans="1:2" ht="16.5" customHeight="1">
      <c r="A67" s="654"/>
      <c r="B67" s="359" t="s">
        <v>2953</v>
      </c>
    </row>
    <row r="68" spans="1:2">
      <c r="A68" s="918" t="s">
        <v>1199</v>
      </c>
      <c r="B68" s="919"/>
    </row>
    <row r="69" spans="1:2" ht="16.5" customHeight="1">
      <c r="A69" s="654"/>
      <c r="B69" s="359" t="s">
        <v>2954</v>
      </c>
    </row>
    <row r="70" spans="1:2" ht="16.5" customHeight="1">
      <c r="A70" s="918" t="s">
        <v>520</v>
      </c>
      <c r="B70" s="919"/>
    </row>
    <row r="71" spans="1:2">
      <c r="A71" s="654"/>
      <c r="B71" s="359" t="s">
        <v>1200</v>
      </c>
    </row>
    <row r="72" spans="1:2" ht="16.5" customHeight="1">
      <c r="A72" s="918" t="s">
        <v>586</v>
      </c>
      <c r="B72" s="919"/>
    </row>
    <row r="73" spans="1:2">
      <c r="A73" s="654"/>
      <c r="B73" s="359" t="s">
        <v>1139</v>
      </c>
    </row>
    <row r="74" spans="1:2" ht="16.5" customHeight="1">
      <c r="A74" s="918" t="s">
        <v>2955</v>
      </c>
      <c r="B74" s="919"/>
    </row>
    <row r="75" spans="1:2" ht="66">
      <c r="A75" s="654"/>
      <c r="B75" s="359" t="s">
        <v>2956</v>
      </c>
    </row>
    <row r="76" spans="1:2" ht="16.5" customHeight="1">
      <c r="A76" s="918" t="s">
        <v>417</v>
      </c>
      <c r="B76" s="919"/>
    </row>
    <row r="77" spans="1:2" ht="33">
      <c r="A77" s="654"/>
      <c r="B77" s="359" t="s">
        <v>1140</v>
      </c>
    </row>
    <row r="78" spans="1:2" ht="16.5" customHeight="1">
      <c r="A78" s="918" t="s">
        <v>1141</v>
      </c>
      <c r="B78" s="919"/>
    </row>
    <row r="79" spans="1:2" ht="49.5">
      <c r="A79" s="654"/>
      <c r="B79" s="359" t="s">
        <v>2957</v>
      </c>
    </row>
    <row r="80" spans="1:2" ht="16.5" customHeight="1">
      <c r="A80" s="918" t="s">
        <v>2958</v>
      </c>
      <c r="B80" s="919"/>
    </row>
    <row r="81" spans="1:2" ht="49.5">
      <c r="A81" s="654"/>
      <c r="B81" s="359" t="s">
        <v>2959</v>
      </c>
    </row>
    <row r="82" spans="1:2" ht="16.5" customHeight="1">
      <c r="A82" s="918" t="s">
        <v>1142</v>
      </c>
      <c r="B82" s="919"/>
    </row>
    <row r="83" spans="1:2">
      <c r="A83" s="654"/>
      <c r="B83" s="359" t="s">
        <v>1143</v>
      </c>
    </row>
    <row r="84" spans="1:2" ht="16.5" customHeight="1">
      <c r="A84" s="918" t="s">
        <v>1201</v>
      </c>
      <c r="B84" s="919"/>
    </row>
    <row r="85" spans="1:2">
      <c r="A85" s="918" t="s">
        <v>1202</v>
      </c>
      <c r="B85" s="919"/>
    </row>
    <row r="86" spans="1:2" ht="16.5" customHeight="1">
      <c r="A86" s="654"/>
      <c r="B86" s="359" t="s">
        <v>2960</v>
      </c>
    </row>
    <row r="87" spans="1:2">
      <c r="A87" s="918" t="s">
        <v>1203</v>
      </c>
      <c r="B87" s="919"/>
    </row>
    <row r="88" spans="1:2" ht="16.5" customHeight="1">
      <c r="A88" s="654"/>
      <c r="B88" s="359" t="s">
        <v>2961</v>
      </c>
    </row>
    <row r="89" spans="1:2" ht="16.5" customHeight="1">
      <c r="A89" s="918" t="s">
        <v>1148</v>
      </c>
      <c r="B89" s="919"/>
    </row>
    <row r="90" spans="1:2">
      <c r="A90" s="918" t="s">
        <v>1149</v>
      </c>
      <c r="B90" s="919"/>
    </row>
    <row r="91" spans="1:2" ht="16.5" customHeight="1">
      <c r="A91" s="654"/>
      <c r="B91" s="359" t="s">
        <v>1150</v>
      </c>
    </row>
    <row r="92" spans="1:2">
      <c r="A92" s="918" t="s">
        <v>1151</v>
      </c>
      <c r="B92" s="919"/>
    </row>
    <row r="93" spans="1:2" ht="16.5" customHeight="1">
      <c r="A93" s="654"/>
      <c r="B93" s="359" t="s">
        <v>1152</v>
      </c>
    </row>
    <row r="94" spans="1:2" ht="16.5" customHeight="1">
      <c r="A94" s="918" t="s">
        <v>2962</v>
      </c>
      <c r="B94" s="919"/>
    </row>
    <row r="95" spans="1:2" ht="33">
      <c r="A95" s="654"/>
      <c r="B95" s="359" t="s">
        <v>2963</v>
      </c>
    </row>
    <row r="96" spans="1:2" ht="16.5" customHeight="1">
      <c r="A96" s="918" t="s">
        <v>2964</v>
      </c>
      <c r="B96" s="919"/>
    </row>
    <row r="97" spans="1:2">
      <c r="A97" s="918" t="s">
        <v>2965</v>
      </c>
      <c r="B97" s="919"/>
    </row>
    <row r="98" spans="1:2" ht="16.5" customHeight="1">
      <c r="A98" s="918" t="s">
        <v>2966</v>
      </c>
      <c r="B98" s="919"/>
    </row>
    <row r="99" spans="1:2" ht="16.5" customHeight="1">
      <c r="A99" s="918" t="s">
        <v>1153</v>
      </c>
      <c r="B99" s="919"/>
    </row>
    <row r="100" spans="1:2">
      <c r="A100" s="918" t="s">
        <v>1154</v>
      </c>
      <c r="B100" s="919"/>
    </row>
    <row r="101" spans="1:2" ht="16.5" customHeight="1">
      <c r="A101" s="654"/>
      <c r="B101" s="359" t="s">
        <v>2967</v>
      </c>
    </row>
    <row r="102" spans="1:2">
      <c r="A102" s="918" t="s">
        <v>2893</v>
      </c>
      <c r="B102" s="919"/>
    </row>
    <row r="103" spans="1:2" ht="16.5" customHeight="1">
      <c r="A103" s="918" t="s">
        <v>2894</v>
      </c>
      <c r="B103" s="919"/>
    </row>
    <row r="104" spans="1:2" ht="33">
      <c r="A104" s="654"/>
      <c r="B104" s="359" t="s">
        <v>2895</v>
      </c>
    </row>
    <row r="105" spans="1:2" ht="16.5" customHeight="1">
      <c r="A105" s="918" t="s">
        <v>2896</v>
      </c>
      <c r="B105" s="919"/>
    </row>
    <row r="106" spans="1:2" ht="16.5" customHeight="1">
      <c r="A106" s="918" t="s">
        <v>2897</v>
      </c>
      <c r="B106" s="919"/>
    </row>
    <row r="107" spans="1:2" ht="17.25" thickBot="1">
      <c r="A107" s="655"/>
      <c r="B107" s="656" t="s">
        <v>2898</v>
      </c>
    </row>
    <row r="108" spans="1:2" ht="16.5" customHeight="1">
      <c r="A108" s="924"/>
      <c r="B108" s="924"/>
    </row>
    <row r="109" spans="1:2" ht="16.5" customHeight="1">
      <c r="A109" s="913" t="s">
        <v>2843</v>
      </c>
      <c r="B109" s="913"/>
    </row>
    <row r="110" spans="1:2" ht="21">
      <c r="A110" s="913" t="s">
        <v>2844</v>
      </c>
      <c r="B110" s="913"/>
    </row>
    <row r="111" spans="1:2" ht="21">
      <c r="A111" s="915" t="s">
        <v>2852</v>
      </c>
      <c r="B111" s="915"/>
    </row>
    <row r="112" spans="1:2" ht="17.25" thickBot="1">
      <c r="A112" s="910" t="s">
        <v>2850</v>
      </c>
      <c r="B112" s="910"/>
    </row>
    <row r="113" spans="1:2" ht="17.25" thickBot="1">
      <c r="A113" s="920" t="s">
        <v>2853</v>
      </c>
      <c r="B113" s="921"/>
    </row>
    <row r="114" spans="1:2">
      <c r="A114" s="922" t="s">
        <v>1175</v>
      </c>
      <c r="B114" s="923"/>
    </row>
    <row r="115" spans="1:2">
      <c r="A115" s="916" t="s">
        <v>345</v>
      </c>
      <c r="B115" s="917"/>
    </row>
    <row r="116" spans="1:2">
      <c r="A116" s="918" t="s">
        <v>2968</v>
      </c>
      <c r="B116" s="919"/>
    </row>
    <row r="117" spans="1:2" ht="16.5" customHeight="1">
      <c r="A117" s="918" t="s">
        <v>2969</v>
      </c>
      <c r="B117" s="919"/>
    </row>
    <row r="118" spans="1:2" ht="16.5" customHeight="1">
      <c r="A118" s="918" t="s">
        <v>2970</v>
      </c>
      <c r="B118" s="919"/>
    </row>
    <row r="119" spans="1:2" ht="16.5" customHeight="1" thickBot="1">
      <c r="A119" s="655"/>
      <c r="B119" s="656" t="s">
        <v>2971</v>
      </c>
    </row>
    <row r="120" spans="1:2" ht="16.5" customHeight="1">
      <c r="A120" s="924"/>
      <c r="B120" s="924"/>
    </row>
    <row r="121" spans="1:2" ht="16.5" customHeight="1">
      <c r="A121" s="913" t="s">
        <v>2843</v>
      </c>
      <c r="B121" s="913"/>
    </row>
    <row r="122" spans="1:2" ht="21">
      <c r="A122" s="913" t="s">
        <v>2844</v>
      </c>
      <c r="B122" s="913"/>
    </row>
    <row r="123" spans="1:2" ht="21">
      <c r="A123" s="915" t="s">
        <v>2852</v>
      </c>
      <c r="B123" s="915"/>
    </row>
    <row r="124" spans="1:2" ht="17.25" thickBot="1">
      <c r="A124" s="910" t="s">
        <v>2850</v>
      </c>
      <c r="B124" s="910"/>
    </row>
    <row r="125" spans="1:2" ht="17.25" thickBot="1">
      <c r="A125" s="920" t="s">
        <v>2853</v>
      </c>
      <c r="B125" s="921"/>
    </row>
    <row r="126" spans="1:2">
      <c r="A126" s="922" t="s">
        <v>1175</v>
      </c>
      <c r="B126" s="923"/>
    </row>
    <row r="127" spans="1:2">
      <c r="A127" s="916" t="s">
        <v>345</v>
      </c>
      <c r="B127" s="917"/>
    </row>
    <row r="128" spans="1:2">
      <c r="A128" s="918" t="s">
        <v>2972</v>
      </c>
      <c r="B128" s="919"/>
    </row>
    <row r="129" spans="1:2" ht="16.5" customHeight="1">
      <c r="A129" s="918" t="s">
        <v>2973</v>
      </c>
      <c r="B129" s="919"/>
    </row>
    <row r="130" spans="1:2" ht="16.5" customHeight="1">
      <c r="A130" s="918" t="s">
        <v>2974</v>
      </c>
      <c r="B130" s="919"/>
    </row>
    <row r="131" spans="1:2" ht="16.5" customHeight="1" thickBot="1">
      <c r="A131" s="655"/>
      <c r="B131" s="656" t="s">
        <v>2975</v>
      </c>
    </row>
    <row r="132" spans="1:2" ht="16.5" customHeight="1">
      <c r="A132" s="924"/>
      <c r="B132" s="924"/>
    </row>
    <row r="133" spans="1:2" ht="16.5" customHeight="1">
      <c r="A133" s="913" t="s">
        <v>2843</v>
      </c>
      <c r="B133" s="913"/>
    </row>
    <row r="134" spans="1:2" ht="21">
      <c r="A134" s="913" t="s">
        <v>2844</v>
      </c>
      <c r="B134" s="913"/>
    </row>
    <row r="135" spans="1:2" ht="21">
      <c r="A135" s="915" t="s">
        <v>2852</v>
      </c>
      <c r="B135" s="915"/>
    </row>
    <row r="136" spans="1:2" ht="17.25" thickBot="1">
      <c r="A136" s="910" t="s">
        <v>2850</v>
      </c>
      <c r="B136" s="910"/>
    </row>
    <row r="137" spans="1:2" ht="17.25" thickBot="1">
      <c r="A137" s="920" t="s">
        <v>2853</v>
      </c>
      <c r="B137" s="921"/>
    </row>
    <row r="138" spans="1:2">
      <c r="A138" s="922" t="s">
        <v>1175</v>
      </c>
      <c r="B138" s="923"/>
    </row>
    <row r="139" spans="1:2">
      <c r="A139" s="916" t="s">
        <v>345</v>
      </c>
      <c r="B139" s="917"/>
    </row>
    <row r="140" spans="1:2">
      <c r="A140" s="918" t="s">
        <v>2976</v>
      </c>
      <c r="B140" s="919"/>
    </row>
    <row r="141" spans="1:2" ht="16.5" customHeight="1">
      <c r="A141" s="918" t="s">
        <v>2977</v>
      </c>
      <c r="B141" s="919"/>
    </row>
    <row r="142" spans="1:2" ht="16.5" customHeight="1">
      <c r="A142" s="918" t="s">
        <v>2978</v>
      </c>
      <c r="B142" s="919"/>
    </row>
    <row r="143" spans="1:2" ht="16.5" customHeight="1">
      <c r="A143" s="654"/>
      <c r="B143" s="359" t="s">
        <v>2979</v>
      </c>
    </row>
    <row r="144" spans="1:2" ht="16.5" customHeight="1">
      <c r="A144" s="918" t="s">
        <v>2980</v>
      </c>
      <c r="B144" s="919"/>
    </row>
    <row r="145" spans="1:2" ht="16.5" customHeight="1">
      <c r="A145" s="654"/>
      <c r="B145" s="359" t="s">
        <v>2981</v>
      </c>
    </row>
    <row r="146" spans="1:2">
      <c r="A146" s="918" t="s">
        <v>2982</v>
      </c>
      <c r="B146" s="919"/>
    </row>
    <row r="147" spans="1:2" ht="16.5" customHeight="1">
      <c r="A147" s="654"/>
      <c r="B147" s="359" t="s">
        <v>2983</v>
      </c>
    </row>
    <row r="148" spans="1:2">
      <c r="A148" s="918" t="s">
        <v>2984</v>
      </c>
      <c r="B148" s="919"/>
    </row>
    <row r="149" spans="1:2" ht="16.5" customHeight="1">
      <c r="A149" s="654"/>
      <c r="B149" s="359" t="s">
        <v>2985</v>
      </c>
    </row>
    <row r="150" spans="1:2">
      <c r="A150" s="918" t="s">
        <v>1156</v>
      </c>
      <c r="B150" s="919"/>
    </row>
    <row r="151" spans="1:2" ht="16.5" customHeight="1">
      <c r="A151" s="654"/>
      <c r="B151" s="359" t="s">
        <v>1205</v>
      </c>
    </row>
    <row r="152" spans="1:2">
      <c r="A152" s="918" t="s">
        <v>1206</v>
      </c>
      <c r="B152" s="919"/>
    </row>
    <row r="153" spans="1:2" ht="16.5" customHeight="1">
      <c r="A153" s="654"/>
      <c r="B153" s="359" t="s">
        <v>2986</v>
      </c>
    </row>
    <row r="154" spans="1:2">
      <c r="A154" s="918" t="s">
        <v>2987</v>
      </c>
      <c r="B154" s="919"/>
    </row>
    <row r="155" spans="1:2" ht="16.5" customHeight="1">
      <c r="A155" s="918" t="s">
        <v>2988</v>
      </c>
      <c r="B155" s="919"/>
    </row>
    <row r="156" spans="1:2" ht="165.75" thickBot="1">
      <c r="A156" s="655"/>
      <c r="B156" s="656" t="s">
        <v>2989</v>
      </c>
    </row>
    <row r="157" spans="1:2" ht="16.5" customHeight="1">
      <c r="A157" s="924"/>
      <c r="B157" s="924"/>
    </row>
    <row r="158" spans="1:2" ht="16.5" customHeight="1">
      <c r="A158" s="913" t="s">
        <v>2843</v>
      </c>
      <c r="B158" s="913"/>
    </row>
    <row r="159" spans="1:2" ht="21">
      <c r="A159" s="913" t="s">
        <v>2844</v>
      </c>
      <c r="B159" s="913"/>
    </row>
    <row r="160" spans="1:2" ht="21">
      <c r="A160" s="915" t="s">
        <v>2852</v>
      </c>
      <c r="B160" s="915"/>
    </row>
    <row r="161" spans="1:2" ht="17.25" thickBot="1">
      <c r="A161" s="910" t="s">
        <v>2850</v>
      </c>
      <c r="B161" s="910"/>
    </row>
    <row r="162" spans="1:2" ht="17.25" thickBot="1">
      <c r="A162" s="920" t="s">
        <v>2853</v>
      </c>
      <c r="B162" s="921"/>
    </row>
    <row r="163" spans="1:2">
      <c r="A163" s="922" t="s">
        <v>1175</v>
      </c>
      <c r="B163" s="923"/>
    </row>
    <row r="164" spans="1:2">
      <c r="A164" s="916" t="s">
        <v>345</v>
      </c>
      <c r="B164" s="917"/>
    </row>
    <row r="165" spans="1:2">
      <c r="A165" s="918" t="s">
        <v>2990</v>
      </c>
      <c r="B165" s="919"/>
    </row>
    <row r="166" spans="1:2" ht="16.5" customHeight="1">
      <c r="A166" s="918" t="s">
        <v>2991</v>
      </c>
      <c r="B166" s="919"/>
    </row>
    <row r="167" spans="1:2" ht="16.5" customHeight="1">
      <c r="A167" s="918" t="s">
        <v>2992</v>
      </c>
      <c r="B167" s="919"/>
    </row>
    <row r="168" spans="1:2" ht="16.5" customHeight="1">
      <c r="A168" s="654"/>
      <c r="B168" s="359" t="s">
        <v>2993</v>
      </c>
    </row>
    <row r="169" spans="1:2" ht="16.5" customHeight="1">
      <c r="A169" s="918" t="s">
        <v>520</v>
      </c>
      <c r="B169" s="919"/>
    </row>
    <row r="170" spans="1:2" ht="16.5" customHeight="1">
      <c r="A170" s="654"/>
      <c r="B170" s="359" t="s">
        <v>1207</v>
      </c>
    </row>
    <row r="171" spans="1:2">
      <c r="A171" s="918" t="s">
        <v>1208</v>
      </c>
      <c r="B171" s="919"/>
    </row>
    <row r="172" spans="1:2" ht="16.5" customHeight="1">
      <c r="A172" s="654"/>
      <c r="B172" s="359" t="s">
        <v>1209</v>
      </c>
    </row>
    <row r="173" spans="1:2">
      <c r="A173" s="918" t="s">
        <v>2994</v>
      </c>
      <c r="B173" s="919"/>
    </row>
    <row r="174" spans="1:2" ht="16.5" customHeight="1">
      <c r="A174" s="654"/>
      <c r="B174" s="359" t="s">
        <v>2995</v>
      </c>
    </row>
    <row r="175" spans="1:2">
      <c r="A175" s="918" t="s">
        <v>2996</v>
      </c>
      <c r="B175" s="919"/>
    </row>
    <row r="176" spans="1:2" ht="16.5" customHeight="1">
      <c r="A176" s="654"/>
      <c r="B176" s="359" t="s">
        <v>2997</v>
      </c>
    </row>
    <row r="177" spans="1:2">
      <c r="A177" s="918" t="s">
        <v>2998</v>
      </c>
      <c r="B177" s="919"/>
    </row>
    <row r="178" spans="1:2" ht="16.5" customHeight="1">
      <c r="A178" s="918" t="s">
        <v>2999</v>
      </c>
      <c r="B178" s="919"/>
    </row>
    <row r="179" spans="1:2" ht="16.5" customHeight="1">
      <c r="A179" s="918" t="s">
        <v>3000</v>
      </c>
      <c r="B179" s="919"/>
    </row>
    <row r="180" spans="1:2" ht="50.25" thickBot="1">
      <c r="A180" s="655"/>
      <c r="B180" s="656" t="s">
        <v>3001</v>
      </c>
    </row>
  </sheetData>
  <mergeCells count="129">
    <mergeCell ref="A178:B178"/>
    <mergeCell ref="A179:B179"/>
    <mergeCell ref="A165:B165"/>
    <mergeCell ref="A166:B166"/>
    <mergeCell ref="A167:B167"/>
    <mergeCell ref="A169:B169"/>
    <mergeCell ref="A177:B177"/>
    <mergeCell ref="A140:B140"/>
    <mergeCell ref="A141:B141"/>
    <mergeCell ref="A142:B142"/>
    <mergeCell ref="A144:B144"/>
    <mergeCell ref="A146:B146"/>
    <mergeCell ref="A148:B148"/>
    <mergeCell ref="A150:B150"/>
    <mergeCell ref="A152:B152"/>
    <mergeCell ref="A154:B154"/>
    <mergeCell ref="A159:B159"/>
    <mergeCell ref="A171:B171"/>
    <mergeCell ref="A173:B173"/>
    <mergeCell ref="A175:B175"/>
    <mergeCell ref="A158:B158"/>
    <mergeCell ref="A160:B160"/>
    <mergeCell ref="A161:B161"/>
    <mergeCell ref="A162:B162"/>
    <mergeCell ref="A133:B133"/>
    <mergeCell ref="A135:B135"/>
    <mergeCell ref="A136:B136"/>
    <mergeCell ref="A137:B137"/>
    <mergeCell ref="A138:B138"/>
    <mergeCell ref="A139:B139"/>
    <mergeCell ref="A134:B134"/>
    <mergeCell ref="A127:B127"/>
    <mergeCell ref="A128:B128"/>
    <mergeCell ref="A129:B129"/>
    <mergeCell ref="A130:B130"/>
    <mergeCell ref="A132:B132"/>
    <mergeCell ref="A120:B120"/>
    <mergeCell ref="A121:B121"/>
    <mergeCell ref="A123:B123"/>
    <mergeCell ref="A124:B124"/>
    <mergeCell ref="A125:B125"/>
    <mergeCell ref="A126:B126"/>
    <mergeCell ref="A122:B122"/>
    <mergeCell ref="A105:B105"/>
    <mergeCell ref="A89:B89"/>
    <mergeCell ref="A94:B94"/>
    <mergeCell ref="A102:B102"/>
    <mergeCell ref="A114:B114"/>
    <mergeCell ref="A115:B115"/>
    <mergeCell ref="A116:B116"/>
    <mergeCell ref="A117:B117"/>
    <mergeCell ref="A118:B118"/>
    <mergeCell ref="A106:B106"/>
    <mergeCell ref="A108:B108"/>
    <mergeCell ref="A109:B109"/>
    <mergeCell ref="A111:B111"/>
    <mergeCell ref="A112:B112"/>
    <mergeCell ref="A113:B113"/>
    <mergeCell ref="A110:B110"/>
    <mergeCell ref="A84:B84"/>
    <mergeCell ref="A63:B63"/>
    <mergeCell ref="A65:B65"/>
    <mergeCell ref="A70:B70"/>
    <mergeCell ref="A72:B72"/>
    <mergeCell ref="A96:B96"/>
    <mergeCell ref="A98:B98"/>
    <mergeCell ref="A99:B99"/>
    <mergeCell ref="A103:B103"/>
    <mergeCell ref="A76:B76"/>
    <mergeCell ref="A78:B78"/>
    <mergeCell ref="A80:B80"/>
    <mergeCell ref="A82:B82"/>
    <mergeCell ref="A42:B42"/>
    <mergeCell ref="A46:B46"/>
    <mergeCell ref="A47:B47"/>
    <mergeCell ref="A28:B28"/>
    <mergeCell ref="A30:B30"/>
    <mergeCell ref="A31:B31"/>
    <mergeCell ref="A33:B33"/>
    <mergeCell ref="A35:B35"/>
    <mergeCell ref="A37:B37"/>
    <mergeCell ref="A39:B39"/>
    <mergeCell ref="A41:B41"/>
    <mergeCell ref="A43:B43"/>
    <mergeCell ref="A45:B45"/>
    <mergeCell ref="A38:B38"/>
    <mergeCell ref="A40:B40"/>
    <mergeCell ref="A1:B1"/>
    <mergeCell ref="A2:B2"/>
    <mergeCell ref="A3:B3"/>
    <mergeCell ref="A4:B4"/>
    <mergeCell ref="A5:B5"/>
    <mergeCell ref="A6:B6"/>
    <mergeCell ref="A17:B17"/>
    <mergeCell ref="A19:B19"/>
    <mergeCell ref="A21:B21"/>
    <mergeCell ref="A23:B23"/>
    <mergeCell ref="A25:B25"/>
    <mergeCell ref="A27:B27"/>
    <mergeCell ref="A7:B7"/>
    <mergeCell ref="A8:B8"/>
    <mergeCell ref="A10:B10"/>
    <mergeCell ref="A11:B11"/>
    <mergeCell ref="A13:B13"/>
    <mergeCell ref="A15:B15"/>
    <mergeCell ref="A163:B163"/>
    <mergeCell ref="A164:B164"/>
    <mergeCell ref="A155:B155"/>
    <mergeCell ref="A157:B157"/>
    <mergeCell ref="A48:B48"/>
    <mergeCell ref="A66:B66"/>
    <mergeCell ref="A68:B68"/>
    <mergeCell ref="A85:B85"/>
    <mergeCell ref="A87:B87"/>
    <mergeCell ref="A90:B90"/>
    <mergeCell ref="A92:B92"/>
    <mergeCell ref="A97:B97"/>
    <mergeCell ref="A100:B100"/>
    <mergeCell ref="A55:B55"/>
    <mergeCell ref="A57:B57"/>
    <mergeCell ref="A59:B59"/>
    <mergeCell ref="A61:B61"/>
    <mergeCell ref="A49:B49"/>
    <mergeCell ref="A50:B50"/>
    <mergeCell ref="A51:B51"/>
    <mergeCell ref="A52:B52"/>
    <mergeCell ref="A53:B53"/>
    <mergeCell ref="A54:B54"/>
    <mergeCell ref="A74:B7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49" max="16383" man="1"/>
    <brk id="111" max="16383" man="1"/>
    <brk id="123" max="16383" man="1"/>
    <brk id="135" max="16383" man="1"/>
    <brk id="160"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4"/>
  <sheetViews>
    <sheetView workbookViewId="0">
      <selection activeCell="D25" sqref="D25"/>
    </sheetView>
  </sheetViews>
  <sheetFormatPr defaultRowHeight="16.5"/>
  <cols>
    <col min="1" max="2" width="15.625" style="2" customWidth="1"/>
    <col min="3" max="3" width="38.625" style="2" customWidth="1"/>
    <col min="4" max="4" width="17.25" style="2" customWidth="1"/>
    <col min="5" max="256" width="9" style="2"/>
    <col min="257" max="258" width="15.625" style="2" customWidth="1"/>
    <col min="259" max="259" width="38.625" style="2" customWidth="1"/>
    <col min="260" max="260" width="17.25" style="2" customWidth="1"/>
    <col min="261" max="512" width="9" style="2"/>
    <col min="513" max="514" width="15.625" style="2" customWidth="1"/>
    <col min="515" max="515" width="38.625" style="2" customWidth="1"/>
    <col min="516" max="516" width="17.25" style="2" customWidth="1"/>
    <col min="517" max="768" width="9" style="2"/>
    <col min="769" max="770" width="15.625" style="2" customWidth="1"/>
    <col min="771" max="771" width="38.625" style="2" customWidth="1"/>
    <col min="772" max="772" width="17.25" style="2" customWidth="1"/>
    <col min="773" max="1024" width="9" style="2"/>
    <col min="1025" max="1026" width="15.625" style="2" customWidth="1"/>
    <col min="1027" max="1027" width="38.625" style="2" customWidth="1"/>
    <col min="1028" max="1028" width="17.25" style="2" customWidth="1"/>
    <col min="1029" max="1280" width="9" style="2"/>
    <col min="1281" max="1282" width="15.625" style="2" customWidth="1"/>
    <col min="1283" max="1283" width="38.625" style="2" customWidth="1"/>
    <col min="1284" max="1284" width="17.25" style="2" customWidth="1"/>
    <col min="1285" max="1536" width="9" style="2"/>
    <col min="1537" max="1538" width="15.625" style="2" customWidth="1"/>
    <col min="1539" max="1539" width="38.625" style="2" customWidth="1"/>
    <col min="1540" max="1540" width="17.25" style="2" customWidth="1"/>
    <col min="1541" max="1792" width="9" style="2"/>
    <col min="1793" max="1794" width="15.625" style="2" customWidth="1"/>
    <col min="1795" max="1795" width="38.625" style="2" customWidth="1"/>
    <col min="1796" max="1796" width="17.25" style="2" customWidth="1"/>
    <col min="1797" max="2048" width="9" style="2"/>
    <col min="2049" max="2050" width="15.625" style="2" customWidth="1"/>
    <col min="2051" max="2051" width="38.625" style="2" customWidth="1"/>
    <col min="2052" max="2052" width="17.25" style="2" customWidth="1"/>
    <col min="2053" max="2304" width="9" style="2"/>
    <col min="2305" max="2306" width="15.625" style="2" customWidth="1"/>
    <col min="2307" max="2307" width="38.625" style="2" customWidth="1"/>
    <col min="2308" max="2308" width="17.25" style="2" customWidth="1"/>
    <col min="2309" max="2560" width="9" style="2"/>
    <col min="2561" max="2562" width="15.625" style="2" customWidth="1"/>
    <col min="2563" max="2563" width="38.625" style="2" customWidth="1"/>
    <col min="2564" max="2564" width="17.25" style="2" customWidth="1"/>
    <col min="2565" max="2816" width="9" style="2"/>
    <col min="2817" max="2818" width="15.625" style="2" customWidth="1"/>
    <col min="2819" max="2819" width="38.625" style="2" customWidth="1"/>
    <col min="2820" max="2820" width="17.25" style="2" customWidth="1"/>
    <col min="2821" max="3072" width="9" style="2"/>
    <col min="3073" max="3074" width="15.625" style="2" customWidth="1"/>
    <col min="3075" max="3075" width="38.625" style="2" customWidth="1"/>
    <col min="3076" max="3076" width="17.25" style="2" customWidth="1"/>
    <col min="3077" max="3328" width="9" style="2"/>
    <col min="3329" max="3330" width="15.625" style="2" customWidth="1"/>
    <col min="3331" max="3331" width="38.625" style="2" customWidth="1"/>
    <col min="3332" max="3332" width="17.25" style="2" customWidth="1"/>
    <col min="3333" max="3584" width="9" style="2"/>
    <col min="3585" max="3586" width="15.625" style="2" customWidth="1"/>
    <col min="3587" max="3587" width="38.625" style="2" customWidth="1"/>
    <col min="3588" max="3588" width="17.25" style="2" customWidth="1"/>
    <col min="3589" max="3840" width="9" style="2"/>
    <col min="3841" max="3842" width="15.625" style="2" customWidth="1"/>
    <col min="3843" max="3843" width="38.625" style="2" customWidth="1"/>
    <col min="3844" max="3844" width="17.25" style="2" customWidth="1"/>
    <col min="3845" max="4096" width="9" style="2"/>
    <col min="4097" max="4098" width="15.625" style="2" customWidth="1"/>
    <col min="4099" max="4099" width="38.625" style="2" customWidth="1"/>
    <col min="4100" max="4100" width="17.25" style="2" customWidth="1"/>
    <col min="4101" max="4352" width="9" style="2"/>
    <col min="4353" max="4354" width="15.625" style="2" customWidth="1"/>
    <col min="4355" max="4355" width="38.625" style="2" customWidth="1"/>
    <col min="4356" max="4356" width="17.25" style="2" customWidth="1"/>
    <col min="4357" max="4608" width="9" style="2"/>
    <col min="4609" max="4610" width="15.625" style="2" customWidth="1"/>
    <col min="4611" max="4611" width="38.625" style="2" customWidth="1"/>
    <col min="4612" max="4612" width="17.25" style="2" customWidth="1"/>
    <col min="4613" max="4864" width="9" style="2"/>
    <col min="4865" max="4866" width="15.625" style="2" customWidth="1"/>
    <col min="4867" max="4867" width="38.625" style="2" customWidth="1"/>
    <col min="4868" max="4868" width="17.25" style="2" customWidth="1"/>
    <col min="4869" max="5120" width="9" style="2"/>
    <col min="5121" max="5122" width="15.625" style="2" customWidth="1"/>
    <col min="5123" max="5123" width="38.625" style="2" customWidth="1"/>
    <col min="5124" max="5124" width="17.25" style="2" customWidth="1"/>
    <col min="5125" max="5376" width="9" style="2"/>
    <col min="5377" max="5378" width="15.625" style="2" customWidth="1"/>
    <col min="5379" max="5379" width="38.625" style="2" customWidth="1"/>
    <col min="5380" max="5380" width="17.25" style="2" customWidth="1"/>
    <col min="5381" max="5632" width="9" style="2"/>
    <col min="5633" max="5634" width="15.625" style="2" customWidth="1"/>
    <col min="5635" max="5635" width="38.625" style="2" customWidth="1"/>
    <col min="5636" max="5636" width="17.25" style="2" customWidth="1"/>
    <col min="5637" max="5888" width="9" style="2"/>
    <col min="5889" max="5890" width="15.625" style="2" customWidth="1"/>
    <col min="5891" max="5891" width="38.625" style="2" customWidth="1"/>
    <col min="5892" max="5892" width="17.25" style="2" customWidth="1"/>
    <col min="5893" max="6144" width="9" style="2"/>
    <col min="6145" max="6146" width="15.625" style="2" customWidth="1"/>
    <col min="6147" max="6147" width="38.625" style="2" customWidth="1"/>
    <col min="6148" max="6148" width="17.25" style="2" customWidth="1"/>
    <col min="6149" max="6400" width="9" style="2"/>
    <col min="6401" max="6402" width="15.625" style="2" customWidth="1"/>
    <col min="6403" max="6403" width="38.625" style="2" customWidth="1"/>
    <col min="6404" max="6404" width="17.25" style="2" customWidth="1"/>
    <col min="6405" max="6656" width="9" style="2"/>
    <col min="6657" max="6658" width="15.625" style="2" customWidth="1"/>
    <col min="6659" max="6659" width="38.625" style="2" customWidth="1"/>
    <col min="6660" max="6660" width="17.25" style="2" customWidth="1"/>
    <col min="6661" max="6912" width="9" style="2"/>
    <col min="6913" max="6914" width="15.625" style="2" customWidth="1"/>
    <col min="6915" max="6915" width="38.625" style="2" customWidth="1"/>
    <col min="6916" max="6916" width="17.25" style="2" customWidth="1"/>
    <col min="6917" max="7168" width="9" style="2"/>
    <col min="7169" max="7170" width="15.625" style="2" customWidth="1"/>
    <col min="7171" max="7171" width="38.625" style="2" customWidth="1"/>
    <col min="7172" max="7172" width="17.25" style="2" customWidth="1"/>
    <col min="7173" max="7424" width="9" style="2"/>
    <col min="7425" max="7426" width="15.625" style="2" customWidth="1"/>
    <col min="7427" max="7427" width="38.625" style="2" customWidth="1"/>
    <col min="7428" max="7428" width="17.25" style="2" customWidth="1"/>
    <col min="7429" max="7680" width="9" style="2"/>
    <col min="7681" max="7682" width="15.625" style="2" customWidth="1"/>
    <col min="7683" max="7683" width="38.625" style="2" customWidth="1"/>
    <col min="7684" max="7684" width="17.25" style="2" customWidth="1"/>
    <col min="7685" max="7936" width="9" style="2"/>
    <col min="7937" max="7938" width="15.625" style="2" customWidth="1"/>
    <col min="7939" max="7939" width="38.625" style="2" customWidth="1"/>
    <col min="7940" max="7940" width="17.25" style="2" customWidth="1"/>
    <col min="7941" max="8192" width="9" style="2"/>
    <col min="8193" max="8194" width="15.625" style="2" customWidth="1"/>
    <col min="8195" max="8195" width="38.625" style="2" customWidth="1"/>
    <col min="8196" max="8196" width="17.25" style="2" customWidth="1"/>
    <col min="8197" max="8448" width="9" style="2"/>
    <col min="8449" max="8450" width="15.625" style="2" customWidth="1"/>
    <col min="8451" max="8451" width="38.625" style="2" customWidth="1"/>
    <col min="8452" max="8452" width="17.25" style="2" customWidth="1"/>
    <col min="8453" max="8704" width="9" style="2"/>
    <col min="8705" max="8706" width="15.625" style="2" customWidth="1"/>
    <col min="8707" max="8707" width="38.625" style="2" customWidth="1"/>
    <col min="8708" max="8708" width="17.25" style="2" customWidth="1"/>
    <col min="8709" max="8960" width="9" style="2"/>
    <col min="8961" max="8962" width="15.625" style="2" customWidth="1"/>
    <col min="8963" max="8963" width="38.625" style="2" customWidth="1"/>
    <col min="8964" max="8964" width="17.25" style="2" customWidth="1"/>
    <col min="8965" max="9216" width="9" style="2"/>
    <col min="9217" max="9218" width="15.625" style="2" customWidth="1"/>
    <col min="9219" max="9219" width="38.625" style="2" customWidth="1"/>
    <col min="9220" max="9220" width="17.25" style="2" customWidth="1"/>
    <col min="9221" max="9472" width="9" style="2"/>
    <col min="9473" max="9474" width="15.625" style="2" customWidth="1"/>
    <col min="9475" max="9475" width="38.625" style="2" customWidth="1"/>
    <col min="9476" max="9476" width="17.25" style="2" customWidth="1"/>
    <col min="9477" max="9728" width="9" style="2"/>
    <col min="9729" max="9730" width="15.625" style="2" customWidth="1"/>
    <col min="9731" max="9731" width="38.625" style="2" customWidth="1"/>
    <col min="9732" max="9732" width="17.25" style="2" customWidth="1"/>
    <col min="9733" max="9984" width="9" style="2"/>
    <col min="9985" max="9986" width="15.625" style="2" customWidth="1"/>
    <col min="9987" max="9987" width="38.625" style="2" customWidth="1"/>
    <col min="9988" max="9988" width="17.25" style="2" customWidth="1"/>
    <col min="9989" max="10240" width="9" style="2"/>
    <col min="10241" max="10242" width="15.625" style="2" customWidth="1"/>
    <col min="10243" max="10243" width="38.625" style="2" customWidth="1"/>
    <col min="10244" max="10244" width="17.25" style="2" customWidth="1"/>
    <col min="10245" max="10496" width="9" style="2"/>
    <col min="10497" max="10498" width="15.625" style="2" customWidth="1"/>
    <col min="10499" max="10499" width="38.625" style="2" customWidth="1"/>
    <col min="10500" max="10500" width="17.25" style="2" customWidth="1"/>
    <col min="10501" max="10752" width="9" style="2"/>
    <col min="10753" max="10754" width="15.625" style="2" customWidth="1"/>
    <col min="10755" max="10755" width="38.625" style="2" customWidth="1"/>
    <col min="10756" max="10756" width="17.25" style="2" customWidth="1"/>
    <col min="10757" max="11008" width="9" style="2"/>
    <col min="11009" max="11010" width="15.625" style="2" customWidth="1"/>
    <col min="11011" max="11011" width="38.625" style="2" customWidth="1"/>
    <col min="11012" max="11012" width="17.25" style="2" customWidth="1"/>
    <col min="11013" max="11264" width="9" style="2"/>
    <col min="11265" max="11266" width="15.625" style="2" customWidth="1"/>
    <col min="11267" max="11267" width="38.625" style="2" customWidth="1"/>
    <col min="11268" max="11268" width="17.25" style="2" customWidth="1"/>
    <col min="11269" max="11520" width="9" style="2"/>
    <col min="11521" max="11522" width="15.625" style="2" customWidth="1"/>
    <col min="11523" max="11523" width="38.625" style="2" customWidth="1"/>
    <col min="11524" max="11524" width="17.25" style="2" customWidth="1"/>
    <col min="11525" max="11776" width="9" style="2"/>
    <col min="11777" max="11778" width="15.625" style="2" customWidth="1"/>
    <col min="11779" max="11779" width="38.625" style="2" customWidth="1"/>
    <col min="11780" max="11780" width="17.25" style="2" customWidth="1"/>
    <col min="11781" max="12032" width="9" style="2"/>
    <col min="12033" max="12034" width="15.625" style="2" customWidth="1"/>
    <col min="12035" max="12035" width="38.625" style="2" customWidth="1"/>
    <col min="12036" max="12036" width="17.25" style="2" customWidth="1"/>
    <col min="12037" max="12288" width="9" style="2"/>
    <col min="12289" max="12290" width="15.625" style="2" customWidth="1"/>
    <col min="12291" max="12291" width="38.625" style="2" customWidth="1"/>
    <col min="12292" max="12292" width="17.25" style="2" customWidth="1"/>
    <col min="12293" max="12544" width="9" style="2"/>
    <col min="12545" max="12546" width="15.625" style="2" customWidth="1"/>
    <col min="12547" max="12547" width="38.625" style="2" customWidth="1"/>
    <col min="12548" max="12548" width="17.25" style="2" customWidth="1"/>
    <col min="12549" max="12800" width="9" style="2"/>
    <col min="12801" max="12802" width="15.625" style="2" customWidth="1"/>
    <col min="12803" max="12803" width="38.625" style="2" customWidth="1"/>
    <col min="12804" max="12804" width="17.25" style="2" customWidth="1"/>
    <col min="12805" max="13056" width="9" style="2"/>
    <col min="13057" max="13058" width="15.625" style="2" customWidth="1"/>
    <col min="13059" max="13059" width="38.625" style="2" customWidth="1"/>
    <col min="13060" max="13060" width="17.25" style="2" customWidth="1"/>
    <col min="13061" max="13312" width="9" style="2"/>
    <col min="13313" max="13314" width="15.625" style="2" customWidth="1"/>
    <col min="13315" max="13315" width="38.625" style="2" customWidth="1"/>
    <col min="13316" max="13316" width="17.25" style="2" customWidth="1"/>
    <col min="13317" max="13568" width="9" style="2"/>
    <col min="13569" max="13570" width="15.625" style="2" customWidth="1"/>
    <col min="13571" max="13571" width="38.625" style="2" customWidth="1"/>
    <col min="13572" max="13572" width="17.25" style="2" customWidth="1"/>
    <col min="13573" max="13824" width="9" style="2"/>
    <col min="13825" max="13826" width="15.625" style="2" customWidth="1"/>
    <col min="13827" max="13827" width="38.625" style="2" customWidth="1"/>
    <col min="13828" max="13828" width="17.25" style="2" customWidth="1"/>
    <col min="13829" max="14080" width="9" style="2"/>
    <col min="14081" max="14082" width="15.625" style="2" customWidth="1"/>
    <col min="14083" max="14083" width="38.625" style="2" customWidth="1"/>
    <col min="14084" max="14084" width="17.25" style="2" customWidth="1"/>
    <col min="14085" max="14336" width="9" style="2"/>
    <col min="14337" max="14338" width="15.625" style="2" customWidth="1"/>
    <col min="14339" max="14339" width="38.625" style="2" customWidth="1"/>
    <col min="14340" max="14340" width="17.25" style="2" customWidth="1"/>
    <col min="14341" max="14592" width="9" style="2"/>
    <col min="14593" max="14594" width="15.625" style="2" customWidth="1"/>
    <col min="14595" max="14595" width="38.625" style="2" customWidth="1"/>
    <col min="14596" max="14596" width="17.25" style="2" customWidth="1"/>
    <col min="14597" max="14848" width="9" style="2"/>
    <col min="14849" max="14850" width="15.625" style="2" customWidth="1"/>
    <col min="14851" max="14851" width="38.625" style="2" customWidth="1"/>
    <col min="14852" max="14852" width="17.25" style="2" customWidth="1"/>
    <col min="14853" max="15104" width="9" style="2"/>
    <col min="15105" max="15106" width="15.625" style="2" customWidth="1"/>
    <col min="15107" max="15107" width="38.625" style="2" customWidth="1"/>
    <col min="15108" max="15108" width="17.25" style="2" customWidth="1"/>
    <col min="15109" max="15360" width="9" style="2"/>
    <col min="15361" max="15362" width="15.625" style="2" customWidth="1"/>
    <col min="15363" max="15363" width="38.625" style="2" customWidth="1"/>
    <col min="15364" max="15364" width="17.25" style="2" customWidth="1"/>
    <col min="15365" max="15616" width="9" style="2"/>
    <col min="15617" max="15618" width="15.625" style="2" customWidth="1"/>
    <col min="15619" max="15619" width="38.625" style="2" customWidth="1"/>
    <col min="15620" max="15620" width="17.25" style="2" customWidth="1"/>
    <col min="15621" max="15872" width="9" style="2"/>
    <col min="15873" max="15874" width="15.625" style="2" customWidth="1"/>
    <col min="15875" max="15875" width="38.625" style="2" customWidth="1"/>
    <col min="15876" max="15876" width="17.25" style="2" customWidth="1"/>
    <col min="15877" max="16128" width="9" style="2"/>
    <col min="16129" max="16130" width="15.625" style="2" customWidth="1"/>
    <col min="16131" max="16131" width="38.625" style="2" customWidth="1"/>
    <col min="16132" max="16132" width="17.25" style="2" customWidth="1"/>
    <col min="16133" max="16384" width="9" style="2"/>
  </cols>
  <sheetData>
    <row r="1" spans="1:4" ht="21">
      <c r="A1" s="4"/>
      <c r="B1" s="954" t="s">
        <v>3749</v>
      </c>
      <c r="C1" s="954"/>
      <c r="D1" s="11"/>
    </row>
    <row r="2" spans="1:4" ht="21">
      <c r="A2" s="4"/>
      <c r="B2" s="954" t="s">
        <v>3750</v>
      </c>
      <c r="C2" s="954"/>
      <c r="D2" s="11"/>
    </row>
    <row r="3" spans="1:4" ht="21">
      <c r="A3" s="4"/>
      <c r="B3" s="955" t="s">
        <v>3751</v>
      </c>
      <c r="C3" s="955"/>
      <c r="D3" s="794"/>
    </row>
    <row r="4" spans="1:4" ht="17.25" thickBot="1">
      <c r="A4" s="10"/>
      <c r="B4" s="956" t="s">
        <v>1416</v>
      </c>
      <c r="C4" s="956"/>
      <c r="D4" s="20" t="s">
        <v>1417</v>
      </c>
    </row>
    <row r="5" spans="1:4">
      <c r="A5" s="948" t="s">
        <v>3752</v>
      </c>
      <c r="B5" s="950" t="s">
        <v>3753</v>
      </c>
      <c r="C5" s="950" t="s">
        <v>3754</v>
      </c>
      <c r="D5" s="952" t="s">
        <v>3755</v>
      </c>
    </row>
    <row r="6" spans="1:4" ht="17.25" thickBot="1">
      <c r="A6" s="949"/>
      <c r="B6" s="951"/>
      <c r="C6" s="951"/>
      <c r="D6" s="953"/>
    </row>
    <row r="7" spans="1:4">
      <c r="A7" s="38">
        <v>0</v>
      </c>
      <c r="B7" s="23">
        <v>0</v>
      </c>
      <c r="C7" s="39" t="s">
        <v>994</v>
      </c>
      <c r="D7" s="40">
        <v>0</v>
      </c>
    </row>
    <row r="8" spans="1:4">
      <c r="A8" s="41">
        <v>531590</v>
      </c>
      <c r="B8" s="27">
        <v>484194</v>
      </c>
      <c r="C8" s="42" t="s">
        <v>435</v>
      </c>
      <c r="D8" s="43">
        <v>530648</v>
      </c>
    </row>
    <row r="9" spans="1:4">
      <c r="A9" s="41">
        <v>531590</v>
      </c>
      <c r="B9" s="27">
        <v>484194</v>
      </c>
      <c r="C9" s="42" t="s">
        <v>436</v>
      </c>
      <c r="D9" s="43">
        <v>530648</v>
      </c>
    </row>
    <row r="10" spans="1:4">
      <c r="A10" s="44">
        <v>531590</v>
      </c>
      <c r="B10" s="31">
        <v>484194</v>
      </c>
      <c r="C10" s="30" t="s">
        <v>825</v>
      </c>
      <c r="D10" s="45">
        <v>530648</v>
      </c>
    </row>
    <row r="11" spans="1:4">
      <c r="A11" s="44">
        <v>177</v>
      </c>
      <c r="B11" s="31">
        <v>2194</v>
      </c>
      <c r="C11" s="30" t="s">
        <v>254</v>
      </c>
      <c r="D11" s="45">
        <v>1104</v>
      </c>
    </row>
    <row r="12" spans="1:4">
      <c r="A12" s="44">
        <v>0</v>
      </c>
      <c r="B12" s="31">
        <v>3</v>
      </c>
      <c r="C12" s="30" t="s">
        <v>255</v>
      </c>
      <c r="D12" s="45">
        <v>3</v>
      </c>
    </row>
    <row r="13" spans="1:4">
      <c r="A13" s="44">
        <v>0</v>
      </c>
      <c r="B13" s="31">
        <v>4</v>
      </c>
      <c r="C13" s="30" t="s">
        <v>258</v>
      </c>
      <c r="D13" s="45">
        <v>4</v>
      </c>
    </row>
    <row r="14" spans="1:4">
      <c r="A14" s="44">
        <v>171</v>
      </c>
      <c r="B14" s="31">
        <v>2180</v>
      </c>
      <c r="C14" s="30" t="s">
        <v>261</v>
      </c>
      <c r="D14" s="45">
        <v>1090</v>
      </c>
    </row>
    <row r="15" spans="1:4">
      <c r="A15" s="44">
        <v>6</v>
      </c>
      <c r="B15" s="31">
        <v>7</v>
      </c>
      <c r="C15" s="30" t="s">
        <v>262</v>
      </c>
      <c r="D15" s="45">
        <v>7</v>
      </c>
    </row>
    <row r="16" spans="1:4">
      <c r="A16" s="44">
        <v>522827</v>
      </c>
      <c r="B16" s="31">
        <v>469991</v>
      </c>
      <c r="C16" s="30" t="s">
        <v>271</v>
      </c>
      <c r="D16" s="45">
        <v>517535</v>
      </c>
    </row>
    <row r="17" spans="1:4">
      <c r="A17" s="44">
        <v>177944</v>
      </c>
      <c r="B17" s="31">
        <v>156268</v>
      </c>
      <c r="C17" s="30" t="s">
        <v>272</v>
      </c>
      <c r="D17" s="45">
        <v>158179</v>
      </c>
    </row>
    <row r="18" spans="1:4">
      <c r="A18" s="44">
        <v>98</v>
      </c>
      <c r="B18" s="31">
        <v>92</v>
      </c>
      <c r="C18" s="30" t="s">
        <v>273</v>
      </c>
      <c r="D18" s="45">
        <v>98</v>
      </c>
    </row>
    <row r="19" spans="1:4">
      <c r="A19" s="44">
        <v>310096</v>
      </c>
      <c r="B19" s="31">
        <v>283968</v>
      </c>
      <c r="C19" s="30" t="s">
        <v>274</v>
      </c>
      <c r="D19" s="45">
        <v>327547</v>
      </c>
    </row>
    <row r="20" spans="1:4">
      <c r="A20" s="44">
        <v>21546</v>
      </c>
      <c r="B20" s="31">
        <v>19172</v>
      </c>
      <c r="C20" s="30" t="s">
        <v>275</v>
      </c>
      <c r="D20" s="45">
        <v>19579</v>
      </c>
    </row>
    <row r="21" spans="1:4">
      <c r="A21" s="44">
        <v>13143</v>
      </c>
      <c r="B21" s="31">
        <v>10491</v>
      </c>
      <c r="C21" s="30" t="s">
        <v>276</v>
      </c>
      <c r="D21" s="45">
        <v>12132</v>
      </c>
    </row>
    <row r="22" spans="1:4">
      <c r="A22" s="44">
        <v>8586</v>
      </c>
      <c r="B22" s="31">
        <v>12009</v>
      </c>
      <c r="C22" s="30" t="s">
        <v>279</v>
      </c>
      <c r="D22" s="45">
        <v>12009</v>
      </c>
    </row>
    <row r="23" spans="1:4">
      <c r="A23" s="44">
        <v>8585</v>
      </c>
      <c r="B23" s="31">
        <v>12000</v>
      </c>
      <c r="C23" s="30" t="s">
        <v>290</v>
      </c>
      <c r="D23" s="45">
        <v>12000</v>
      </c>
    </row>
    <row r="24" spans="1:4" ht="17.25" thickBot="1">
      <c r="A24" s="46">
        <v>1</v>
      </c>
      <c r="B24" s="35">
        <v>9</v>
      </c>
      <c r="C24" s="34" t="s">
        <v>282</v>
      </c>
      <c r="D24" s="47">
        <v>9</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30"/>
  <sheetViews>
    <sheetView topLeftCell="A4" workbookViewId="0">
      <selection activeCell="D25" sqref="D2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3756</v>
      </c>
      <c r="B1" s="954"/>
    </row>
    <row r="2" spans="1:2" ht="21">
      <c r="A2" s="954" t="s">
        <v>3757</v>
      </c>
      <c r="B2" s="954"/>
    </row>
    <row r="3" spans="1:2" ht="21">
      <c r="A3" s="955" t="s">
        <v>3758</v>
      </c>
      <c r="B3" s="955"/>
    </row>
    <row r="4" spans="1:2" ht="17.25" thickBot="1">
      <c r="A4" s="956" t="s">
        <v>1416</v>
      </c>
      <c r="B4" s="956"/>
    </row>
    <row r="5" spans="1:2" ht="17.25" thickBot="1">
      <c r="A5" s="961" t="s">
        <v>3759</v>
      </c>
      <c r="B5" s="962"/>
    </row>
    <row r="6" spans="1:2">
      <c r="A6" s="963" t="s">
        <v>1175</v>
      </c>
      <c r="B6" s="964"/>
    </row>
    <row r="7" spans="1:2">
      <c r="A7" s="957" t="s">
        <v>441</v>
      </c>
      <c r="B7" s="958"/>
    </row>
    <row r="8" spans="1:2">
      <c r="A8" s="959" t="s">
        <v>3760</v>
      </c>
      <c r="B8" s="960"/>
    </row>
    <row r="9" spans="1:2">
      <c r="A9" s="959" t="s">
        <v>3761</v>
      </c>
      <c r="B9" s="960"/>
    </row>
    <row r="10" spans="1:2">
      <c r="A10" s="959" t="s">
        <v>1210</v>
      </c>
      <c r="B10" s="960"/>
    </row>
    <row r="11" spans="1:2">
      <c r="A11" s="48"/>
      <c r="B11" s="49" t="s">
        <v>1211</v>
      </c>
    </row>
    <row r="12" spans="1:2">
      <c r="A12" s="959" t="s">
        <v>912</v>
      </c>
      <c r="B12" s="960"/>
    </row>
    <row r="13" spans="1:2">
      <c r="A13" s="48"/>
      <c r="B13" s="49" t="s">
        <v>1212</v>
      </c>
    </row>
    <row r="14" spans="1:2">
      <c r="A14" s="959" t="s">
        <v>3762</v>
      </c>
      <c r="B14" s="960"/>
    </row>
    <row r="15" spans="1:2" ht="33">
      <c r="A15" s="48"/>
      <c r="B15" s="49" t="s">
        <v>3763</v>
      </c>
    </row>
    <row r="16" spans="1:2">
      <c r="A16" s="959" t="s">
        <v>1214</v>
      </c>
      <c r="B16" s="960"/>
    </row>
    <row r="17" spans="1:2">
      <c r="A17" s="48"/>
      <c r="B17" s="49" t="s">
        <v>1215</v>
      </c>
    </row>
    <row r="18" spans="1:2">
      <c r="A18" s="959" t="s">
        <v>3002</v>
      </c>
      <c r="B18" s="960"/>
    </row>
    <row r="19" spans="1:2" ht="33">
      <c r="A19" s="48"/>
      <c r="B19" s="49" t="s">
        <v>3003</v>
      </c>
    </row>
    <row r="20" spans="1:2">
      <c r="A20" s="959" t="s">
        <v>3004</v>
      </c>
      <c r="B20" s="960"/>
    </row>
    <row r="21" spans="1:2">
      <c r="A21" s="959" t="s">
        <v>3005</v>
      </c>
      <c r="B21" s="960"/>
    </row>
    <row r="22" spans="1:2">
      <c r="A22" s="959" t="s">
        <v>3006</v>
      </c>
      <c r="B22" s="960"/>
    </row>
    <row r="23" spans="1:2">
      <c r="A23" s="959" t="s">
        <v>3007</v>
      </c>
      <c r="B23" s="960"/>
    </row>
    <row r="24" spans="1:2">
      <c r="A24" s="959" t="s">
        <v>3008</v>
      </c>
      <c r="B24" s="960"/>
    </row>
    <row r="25" spans="1:2">
      <c r="A25" s="959" t="s">
        <v>1216</v>
      </c>
      <c r="B25" s="960"/>
    </row>
    <row r="26" spans="1:2">
      <c r="A26" s="959" t="s">
        <v>1217</v>
      </c>
      <c r="B26" s="960"/>
    </row>
    <row r="27" spans="1:2">
      <c r="A27" s="48"/>
      <c r="B27" s="49" t="s">
        <v>1218</v>
      </c>
    </row>
    <row r="28" spans="1:2">
      <c r="A28" s="959" t="s">
        <v>1219</v>
      </c>
      <c r="B28" s="960"/>
    </row>
    <row r="29" spans="1:2" ht="17.25" thickBot="1">
      <c r="A29" s="776"/>
      <c r="B29" s="777" t="s">
        <v>1220</v>
      </c>
    </row>
    <row r="30" spans="1:2">
      <c r="A30" s="894"/>
      <c r="B30" s="894"/>
    </row>
  </sheetData>
  <mergeCells count="23">
    <mergeCell ref="A24:B24"/>
    <mergeCell ref="A25:B25"/>
    <mergeCell ref="A26:B26"/>
    <mergeCell ref="A28:B28"/>
    <mergeCell ref="A30:B30"/>
    <mergeCell ref="A23:B23"/>
    <mergeCell ref="A7:B7"/>
    <mergeCell ref="A8:B8"/>
    <mergeCell ref="A9:B9"/>
    <mergeCell ref="A10:B10"/>
    <mergeCell ref="A12:B12"/>
    <mergeCell ref="A14:B14"/>
    <mergeCell ref="A16:B16"/>
    <mergeCell ref="A18:B18"/>
    <mergeCell ref="A20:B20"/>
    <mergeCell ref="A21:B21"/>
    <mergeCell ref="A22:B22"/>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D57"/>
  <sheetViews>
    <sheetView workbookViewId="0">
      <selection activeCell="K19" sqref="K19"/>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2845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997</v>
      </c>
      <c r="D7" s="648">
        <v>0</v>
      </c>
    </row>
    <row r="8" spans="1:4">
      <c r="A8" s="649">
        <v>42640</v>
      </c>
      <c r="B8" s="513">
        <v>68270</v>
      </c>
      <c r="C8" s="650" t="s">
        <v>249</v>
      </c>
      <c r="D8" s="651">
        <v>97601</v>
      </c>
    </row>
    <row r="9" spans="1:4">
      <c r="A9" s="649">
        <v>42640</v>
      </c>
      <c r="B9" s="513">
        <v>68270</v>
      </c>
      <c r="C9" s="650" t="s">
        <v>291</v>
      </c>
      <c r="D9" s="651">
        <v>97601</v>
      </c>
    </row>
    <row r="10" spans="1:4">
      <c r="A10" s="652">
        <v>868</v>
      </c>
      <c r="B10" s="515">
        <v>3010</v>
      </c>
      <c r="C10" s="639" t="s">
        <v>718</v>
      </c>
      <c r="D10" s="547">
        <v>5615</v>
      </c>
    </row>
    <row r="11" spans="1:4">
      <c r="A11" s="652">
        <v>867</v>
      </c>
      <c r="B11" s="515">
        <v>3010</v>
      </c>
      <c r="C11" s="639" t="s">
        <v>254</v>
      </c>
      <c r="D11" s="547">
        <v>5615</v>
      </c>
    </row>
    <row r="12" spans="1:4">
      <c r="A12" s="652">
        <v>0</v>
      </c>
      <c r="B12" s="515">
        <v>10</v>
      </c>
      <c r="C12" s="639" t="s">
        <v>257</v>
      </c>
      <c r="D12" s="547">
        <v>10</v>
      </c>
    </row>
    <row r="13" spans="1:4">
      <c r="A13" s="652">
        <v>867</v>
      </c>
      <c r="B13" s="515">
        <v>3000</v>
      </c>
      <c r="C13" s="639" t="s">
        <v>289</v>
      </c>
      <c r="D13" s="547">
        <v>5605</v>
      </c>
    </row>
    <row r="14" spans="1:4">
      <c r="A14" s="652">
        <v>2</v>
      </c>
      <c r="B14" s="515">
        <v>0</v>
      </c>
      <c r="C14" s="639" t="s">
        <v>263</v>
      </c>
      <c r="D14" s="547">
        <v>0</v>
      </c>
    </row>
    <row r="15" spans="1:4" ht="17.25" thickBot="1">
      <c r="A15" s="653">
        <v>2</v>
      </c>
      <c r="B15" s="549">
        <v>0</v>
      </c>
      <c r="C15" s="641" t="s">
        <v>265</v>
      </c>
      <c r="D15" s="550">
        <v>0</v>
      </c>
    </row>
    <row r="16" spans="1:4" ht="21">
      <c r="A16" s="407"/>
      <c r="B16" s="913" t="s">
        <v>2843</v>
      </c>
      <c r="C16" s="913"/>
      <c r="D16" s="571"/>
    </row>
    <row r="17" spans="1:4" ht="21">
      <c r="A17" s="407"/>
      <c r="B17" s="913" t="s">
        <v>2844</v>
      </c>
      <c r="C17" s="913"/>
      <c r="D17" s="571"/>
    </row>
    <row r="18" spans="1:4" ht="21">
      <c r="A18" s="407"/>
      <c r="B18" s="915" t="s">
        <v>2845</v>
      </c>
      <c r="C18" s="915"/>
      <c r="D18" s="645"/>
    </row>
    <row r="19" spans="1:4" ht="17.25" thickBot="1">
      <c r="A19" s="577"/>
      <c r="B19" s="910" t="s">
        <v>2850</v>
      </c>
      <c r="C19" s="910"/>
      <c r="D19" s="507" t="s">
        <v>2851</v>
      </c>
    </row>
    <row r="20" spans="1:4">
      <c r="A20" s="901" t="s">
        <v>2846</v>
      </c>
      <c r="B20" s="903" t="s">
        <v>2847</v>
      </c>
      <c r="C20" s="903" t="s">
        <v>2848</v>
      </c>
      <c r="D20" s="908" t="s">
        <v>2849</v>
      </c>
    </row>
    <row r="21" spans="1:4" ht="17.25" thickBot="1">
      <c r="A21" s="911"/>
      <c r="B21" s="912"/>
      <c r="C21" s="912"/>
      <c r="D21" s="914"/>
    </row>
    <row r="22" spans="1:4">
      <c r="A22" s="646">
        <v>0</v>
      </c>
      <c r="B22" s="511">
        <v>0</v>
      </c>
      <c r="C22" s="647" t="s">
        <v>997</v>
      </c>
      <c r="D22" s="648">
        <v>0</v>
      </c>
    </row>
    <row r="23" spans="1:4">
      <c r="A23" s="649">
        <v>0</v>
      </c>
      <c r="B23" s="513">
        <v>0</v>
      </c>
      <c r="C23" s="650" t="s">
        <v>291</v>
      </c>
      <c r="D23" s="651">
        <v>0</v>
      </c>
    </row>
    <row r="24" spans="1:4">
      <c r="A24" s="652">
        <v>1011</v>
      </c>
      <c r="B24" s="515">
        <v>3000</v>
      </c>
      <c r="C24" s="639" t="s">
        <v>301</v>
      </c>
      <c r="D24" s="547">
        <v>3526</v>
      </c>
    </row>
    <row r="25" spans="1:4">
      <c r="A25" s="652">
        <v>1011</v>
      </c>
      <c r="B25" s="515">
        <v>3000</v>
      </c>
      <c r="C25" s="639" t="s">
        <v>254</v>
      </c>
      <c r="D25" s="547">
        <v>3526</v>
      </c>
    </row>
    <row r="26" spans="1:4" ht="17.25" thickBot="1">
      <c r="A26" s="653">
        <v>1011</v>
      </c>
      <c r="B26" s="549">
        <v>3000</v>
      </c>
      <c r="C26" s="641" t="s">
        <v>289</v>
      </c>
      <c r="D26" s="550">
        <v>3526</v>
      </c>
    </row>
    <row r="27" spans="1:4" ht="21">
      <c r="A27" s="407"/>
      <c r="B27" s="913" t="s">
        <v>2843</v>
      </c>
      <c r="C27" s="913"/>
      <c r="D27" s="571"/>
    </row>
    <row r="28" spans="1:4" ht="21">
      <c r="A28" s="407"/>
      <c r="B28" s="913" t="s">
        <v>2844</v>
      </c>
      <c r="C28" s="913"/>
      <c r="D28" s="571"/>
    </row>
    <row r="29" spans="1:4" ht="21">
      <c r="A29" s="407"/>
      <c r="B29" s="915" t="s">
        <v>2845</v>
      </c>
      <c r="C29" s="915"/>
      <c r="D29" s="645"/>
    </row>
    <row r="30" spans="1:4" ht="17.25" thickBot="1">
      <c r="A30" s="577"/>
      <c r="B30" s="910" t="s">
        <v>2850</v>
      </c>
      <c r="C30" s="910"/>
      <c r="D30" s="507" t="s">
        <v>2851</v>
      </c>
    </row>
    <row r="31" spans="1:4">
      <c r="A31" s="901" t="s">
        <v>2846</v>
      </c>
      <c r="B31" s="903" t="s">
        <v>2847</v>
      </c>
      <c r="C31" s="903" t="s">
        <v>2848</v>
      </c>
      <c r="D31" s="908" t="s">
        <v>2849</v>
      </c>
    </row>
    <row r="32" spans="1:4" ht="17.25" thickBot="1">
      <c r="A32" s="911"/>
      <c r="B32" s="912"/>
      <c r="C32" s="912"/>
      <c r="D32" s="914"/>
    </row>
    <row r="33" spans="1:4">
      <c r="A33" s="646">
        <v>0</v>
      </c>
      <c r="B33" s="511">
        <v>0</v>
      </c>
      <c r="C33" s="647" t="s">
        <v>997</v>
      </c>
      <c r="D33" s="648">
        <v>0</v>
      </c>
    </row>
    <row r="34" spans="1:4">
      <c r="A34" s="649">
        <v>0</v>
      </c>
      <c r="B34" s="513">
        <v>0</v>
      </c>
      <c r="C34" s="650" t="s">
        <v>291</v>
      </c>
      <c r="D34" s="651">
        <v>0</v>
      </c>
    </row>
    <row r="35" spans="1:4">
      <c r="A35" s="652">
        <v>4656</v>
      </c>
      <c r="B35" s="515">
        <v>15237</v>
      </c>
      <c r="C35" s="639" t="s">
        <v>302</v>
      </c>
      <c r="D35" s="547">
        <v>15437</v>
      </c>
    </row>
    <row r="36" spans="1:4">
      <c r="A36" s="652">
        <v>3386</v>
      </c>
      <c r="B36" s="515">
        <v>11737</v>
      </c>
      <c r="C36" s="639" t="s">
        <v>254</v>
      </c>
      <c r="D36" s="547">
        <v>12437</v>
      </c>
    </row>
    <row r="37" spans="1:4">
      <c r="A37" s="652">
        <v>1685</v>
      </c>
      <c r="B37" s="515">
        <v>1685</v>
      </c>
      <c r="C37" s="639" t="s">
        <v>255</v>
      </c>
      <c r="D37" s="547">
        <v>1385</v>
      </c>
    </row>
    <row r="38" spans="1:4">
      <c r="A38" s="652">
        <v>0</v>
      </c>
      <c r="B38" s="515">
        <v>20</v>
      </c>
      <c r="C38" s="639" t="s">
        <v>256</v>
      </c>
      <c r="D38" s="547">
        <v>20</v>
      </c>
    </row>
    <row r="39" spans="1:4">
      <c r="A39" s="652">
        <v>195</v>
      </c>
      <c r="B39" s="515">
        <v>2300</v>
      </c>
      <c r="C39" s="639" t="s">
        <v>259</v>
      </c>
      <c r="D39" s="547">
        <v>2500</v>
      </c>
    </row>
    <row r="40" spans="1:4">
      <c r="A40" s="652">
        <v>0</v>
      </c>
      <c r="B40" s="515">
        <v>1732</v>
      </c>
      <c r="C40" s="639" t="s">
        <v>289</v>
      </c>
      <c r="D40" s="547">
        <v>2532</v>
      </c>
    </row>
    <row r="41" spans="1:4">
      <c r="A41" s="652">
        <v>1506</v>
      </c>
      <c r="B41" s="515">
        <v>6000</v>
      </c>
      <c r="C41" s="639" t="s">
        <v>261</v>
      </c>
      <c r="D41" s="547">
        <v>6000</v>
      </c>
    </row>
    <row r="42" spans="1:4" ht="33">
      <c r="A42" s="652">
        <v>1270</v>
      </c>
      <c r="B42" s="515">
        <v>3500</v>
      </c>
      <c r="C42" s="639" t="s">
        <v>283</v>
      </c>
      <c r="D42" s="547">
        <v>3000</v>
      </c>
    </row>
    <row r="43" spans="1:4" ht="17.25" thickBot="1">
      <c r="A43" s="653">
        <v>1270</v>
      </c>
      <c r="B43" s="549">
        <v>3500</v>
      </c>
      <c r="C43" s="641" t="s">
        <v>303</v>
      </c>
      <c r="D43" s="550">
        <v>3000</v>
      </c>
    </row>
    <row r="44" spans="1:4" ht="21">
      <c r="A44" s="407"/>
      <c r="B44" s="913" t="s">
        <v>2843</v>
      </c>
      <c r="C44" s="913"/>
      <c r="D44" s="571"/>
    </row>
    <row r="45" spans="1:4" ht="21">
      <c r="A45" s="407"/>
      <c r="B45" s="913" t="s">
        <v>2844</v>
      </c>
      <c r="C45" s="913"/>
      <c r="D45" s="571"/>
    </row>
    <row r="46" spans="1:4" ht="21">
      <c r="A46" s="407"/>
      <c r="B46" s="915" t="s">
        <v>2845</v>
      </c>
      <c r="C46" s="915"/>
      <c r="D46" s="645"/>
    </row>
    <row r="47" spans="1:4" ht="17.25" thickBot="1">
      <c r="A47" s="577"/>
      <c r="B47" s="910" t="s">
        <v>2850</v>
      </c>
      <c r="C47" s="910"/>
      <c r="D47" s="507" t="s">
        <v>2851</v>
      </c>
    </row>
    <row r="48" spans="1:4">
      <c r="A48" s="901" t="s">
        <v>2846</v>
      </c>
      <c r="B48" s="903" t="s">
        <v>2847</v>
      </c>
      <c r="C48" s="903" t="s">
        <v>2848</v>
      </c>
      <c r="D48" s="908" t="s">
        <v>2849</v>
      </c>
    </row>
    <row r="49" spans="1:4" ht="17.25" thickBot="1">
      <c r="A49" s="911"/>
      <c r="B49" s="912"/>
      <c r="C49" s="912"/>
      <c r="D49" s="914"/>
    </row>
    <row r="50" spans="1:4">
      <c r="A50" s="646">
        <v>0</v>
      </c>
      <c r="B50" s="511">
        <v>0</v>
      </c>
      <c r="C50" s="647" t="s">
        <v>997</v>
      </c>
      <c r="D50" s="648">
        <v>0</v>
      </c>
    </row>
    <row r="51" spans="1:4">
      <c r="A51" s="649">
        <v>0</v>
      </c>
      <c r="B51" s="513">
        <v>0</v>
      </c>
      <c r="C51" s="650" t="s">
        <v>291</v>
      </c>
      <c r="D51" s="651">
        <v>0</v>
      </c>
    </row>
    <row r="52" spans="1:4">
      <c r="A52" s="652">
        <v>36104</v>
      </c>
      <c r="B52" s="515">
        <v>47023</v>
      </c>
      <c r="C52" s="639" t="s">
        <v>307</v>
      </c>
      <c r="D52" s="547">
        <v>73023</v>
      </c>
    </row>
    <row r="53" spans="1:4">
      <c r="A53" s="652">
        <v>36104</v>
      </c>
      <c r="B53" s="515">
        <v>47023</v>
      </c>
      <c r="C53" s="639" t="s">
        <v>254</v>
      </c>
      <c r="D53" s="547">
        <v>73023</v>
      </c>
    </row>
    <row r="54" spans="1:4">
      <c r="A54" s="652">
        <v>0</v>
      </c>
      <c r="B54" s="515">
        <v>6</v>
      </c>
      <c r="C54" s="639" t="s">
        <v>256</v>
      </c>
      <c r="D54" s="547">
        <v>6</v>
      </c>
    </row>
    <row r="55" spans="1:4">
      <c r="A55" s="652">
        <v>0</v>
      </c>
      <c r="B55" s="515">
        <v>1</v>
      </c>
      <c r="C55" s="639" t="s">
        <v>257</v>
      </c>
      <c r="D55" s="547">
        <v>1</v>
      </c>
    </row>
    <row r="56" spans="1:4">
      <c r="A56" s="652">
        <v>0</v>
      </c>
      <c r="B56" s="515">
        <v>1</v>
      </c>
      <c r="C56" s="639" t="s">
        <v>258</v>
      </c>
      <c r="D56" s="547">
        <v>1</v>
      </c>
    </row>
    <row r="57" spans="1:4" ht="17.25" thickBot="1">
      <c r="A57" s="653">
        <v>36104</v>
      </c>
      <c r="B57" s="549">
        <v>47015</v>
      </c>
      <c r="C57" s="641" t="s">
        <v>261</v>
      </c>
      <c r="D57" s="550">
        <v>73015</v>
      </c>
    </row>
  </sheetData>
  <mergeCells count="32">
    <mergeCell ref="D5:D6"/>
    <mergeCell ref="B16:C16"/>
    <mergeCell ref="B17:C17"/>
    <mergeCell ref="B18:C18"/>
    <mergeCell ref="B27:C27"/>
    <mergeCell ref="B19:C19"/>
    <mergeCell ref="B1:C1"/>
    <mergeCell ref="B2:C2"/>
    <mergeCell ref="B3:C3"/>
    <mergeCell ref="B4:C4"/>
    <mergeCell ref="A5:A6"/>
    <mergeCell ref="B5:B6"/>
    <mergeCell ref="C5:C6"/>
    <mergeCell ref="A20:A21"/>
    <mergeCell ref="B20:B21"/>
    <mergeCell ref="C20:C21"/>
    <mergeCell ref="D20:D21"/>
    <mergeCell ref="B30:C30"/>
    <mergeCell ref="B28:C28"/>
    <mergeCell ref="B29:C29"/>
    <mergeCell ref="A48:A49"/>
    <mergeCell ref="B48:B49"/>
    <mergeCell ref="C48:C49"/>
    <mergeCell ref="D48:D49"/>
    <mergeCell ref="A31:A32"/>
    <mergeCell ref="B31:B32"/>
    <mergeCell ref="C31:C32"/>
    <mergeCell ref="D31:D32"/>
    <mergeCell ref="B47:C47"/>
    <mergeCell ref="B44:C44"/>
    <mergeCell ref="B45:C45"/>
    <mergeCell ref="B46:C46"/>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4" max="16383" man="1"/>
    <brk id="25" max="16383" man="1"/>
    <brk id="42" max="16383"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B67"/>
  <sheetViews>
    <sheetView workbookViewId="0">
      <selection activeCell="I7" sqref="I7"/>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2852</v>
      </c>
      <c r="B3" s="915"/>
    </row>
    <row r="4" spans="1:2" ht="17.25" thickBot="1">
      <c r="A4" s="910" t="s">
        <v>1416</v>
      </c>
      <c r="B4" s="910"/>
    </row>
    <row r="5" spans="1:2" ht="17.25" thickBot="1">
      <c r="A5" s="920" t="s">
        <v>2853</v>
      </c>
      <c r="B5" s="921"/>
    </row>
    <row r="6" spans="1:2" ht="16.5" customHeight="1">
      <c r="A6" s="922" t="s">
        <v>1221</v>
      </c>
      <c r="B6" s="923"/>
    </row>
    <row r="7" spans="1:2" ht="16.5" customHeight="1">
      <c r="A7" s="916" t="s">
        <v>345</v>
      </c>
      <c r="B7" s="917"/>
    </row>
    <row r="8" spans="1:2" ht="16.5" customHeight="1">
      <c r="A8" s="918" t="s">
        <v>3009</v>
      </c>
      <c r="B8" s="919"/>
    </row>
    <row r="9" spans="1:2" ht="16.5" customHeight="1">
      <c r="A9" s="918" t="s">
        <v>3010</v>
      </c>
      <c r="B9" s="919"/>
    </row>
    <row r="10" spans="1:2" ht="16.5" customHeight="1">
      <c r="A10" s="918" t="s">
        <v>593</v>
      </c>
      <c r="B10" s="919"/>
    </row>
    <row r="11" spans="1:2">
      <c r="A11" s="654"/>
      <c r="B11" s="359" t="s">
        <v>1033</v>
      </c>
    </row>
    <row r="12" spans="1:2" ht="16.5" customHeight="1">
      <c r="A12" s="918" t="s">
        <v>3011</v>
      </c>
      <c r="B12" s="919"/>
    </row>
    <row r="13" spans="1:2" ht="66.75" thickBot="1">
      <c r="A13" s="655"/>
      <c r="B13" s="656" t="s">
        <v>3012</v>
      </c>
    </row>
    <row r="14" spans="1:2">
      <c r="A14" s="924"/>
      <c r="B14" s="924"/>
    </row>
    <row r="15" spans="1:2" ht="21">
      <c r="A15" s="913" t="s">
        <v>2843</v>
      </c>
      <c r="B15" s="913"/>
    </row>
    <row r="16" spans="1:2" ht="21">
      <c r="A16" s="913" t="s">
        <v>2844</v>
      </c>
      <c r="B16" s="913"/>
    </row>
    <row r="17" spans="1:2" ht="21">
      <c r="A17" s="915" t="s">
        <v>2852</v>
      </c>
      <c r="B17" s="915"/>
    </row>
    <row r="18" spans="1:2" ht="17.25" thickBot="1">
      <c r="A18" s="910" t="s">
        <v>2850</v>
      </c>
      <c r="B18" s="910"/>
    </row>
    <row r="19" spans="1:2" ht="17.25" thickBot="1">
      <c r="A19" s="920" t="s">
        <v>2853</v>
      </c>
      <c r="B19" s="921"/>
    </row>
    <row r="20" spans="1:2" ht="16.5" customHeight="1">
      <c r="A20" s="922" t="s">
        <v>1221</v>
      </c>
      <c r="B20" s="923"/>
    </row>
    <row r="21" spans="1:2" ht="16.5" customHeight="1">
      <c r="A21" s="916" t="s">
        <v>345</v>
      </c>
      <c r="B21" s="917"/>
    </row>
    <row r="22" spans="1:2" ht="16.5" customHeight="1">
      <c r="A22" s="918" t="s">
        <v>3013</v>
      </c>
      <c r="B22" s="919"/>
    </row>
    <row r="23" spans="1:2" ht="16.5" customHeight="1">
      <c r="A23" s="918" t="s">
        <v>3014</v>
      </c>
      <c r="B23" s="919"/>
    </row>
    <row r="24" spans="1:2" ht="16.5" customHeight="1">
      <c r="A24" s="918" t="s">
        <v>3015</v>
      </c>
      <c r="B24" s="919"/>
    </row>
    <row r="25" spans="1:2" ht="83.25" thickBot="1">
      <c r="A25" s="655"/>
      <c r="B25" s="656" t="s">
        <v>3016</v>
      </c>
    </row>
    <row r="26" spans="1:2">
      <c r="A26" s="924"/>
      <c r="B26" s="924"/>
    </row>
    <row r="27" spans="1:2" ht="21">
      <c r="A27" s="913" t="s">
        <v>2843</v>
      </c>
      <c r="B27" s="913"/>
    </row>
    <row r="28" spans="1:2" ht="21">
      <c r="A28" s="913" t="s">
        <v>2844</v>
      </c>
      <c r="B28" s="913"/>
    </row>
    <row r="29" spans="1:2" ht="21">
      <c r="A29" s="915" t="s">
        <v>2852</v>
      </c>
      <c r="B29" s="915"/>
    </row>
    <row r="30" spans="1:2" ht="17.25" thickBot="1">
      <c r="A30" s="910" t="s">
        <v>2850</v>
      </c>
      <c r="B30" s="910"/>
    </row>
    <row r="31" spans="1:2" ht="17.25" thickBot="1">
      <c r="A31" s="920" t="s">
        <v>2853</v>
      </c>
      <c r="B31" s="921"/>
    </row>
    <row r="32" spans="1:2" ht="16.5" customHeight="1">
      <c r="A32" s="922" t="s">
        <v>1221</v>
      </c>
      <c r="B32" s="923"/>
    </row>
    <row r="33" spans="1:2" ht="16.5" customHeight="1">
      <c r="A33" s="916" t="s">
        <v>345</v>
      </c>
      <c r="B33" s="917"/>
    </row>
    <row r="34" spans="1:2" ht="16.5" customHeight="1">
      <c r="A34" s="918" t="s">
        <v>3017</v>
      </c>
      <c r="B34" s="919"/>
    </row>
    <row r="35" spans="1:2" ht="16.5" customHeight="1">
      <c r="A35" s="918" t="s">
        <v>3018</v>
      </c>
      <c r="B35" s="919"/>
    </row>
    <row r="36" spans="1:2" ht="16.5" customHeight="1">
      <c r="A36" s="918" t="s">
        <v>3019</v>
      </c>
      <c r="B36" s="919"/>
    </row>
    <row r="37" spans="1:2" ht="33">
      <c r="A37" s="654"/>
      <c r="B37" s="359" t="s">
        <v>3020</v>
      </c>
    </row>
    <row r="38" spans="1:2" ht="16.5" customHeight="1">
      <c r="A38" s="918" t="s">
        <v>1222</v>
      </c>
      <c r="B38" s="919"/>
    </row>
    <row r="39" spans="1:2">
      <c r="A39" s="654"/>
      <c r="B39" s="359" t="s">
        <v>1223</v>
      </c>
    </row>
    <row r="40" spans="1:2" ht="16.5" customHeight="1">
      <c r="A40" s="918" t="s">
        <v>3021</v>
      </c>
      <c r="B40" s="919"/>
    </row>
    <row r="41" spans="1:2" ht="66">
      <c r="A41" s="654"/>
      <c r="B41" s="359" t="s">
        <v>3022</v>
      </c>
    </row>
    <row r="42" spans="1:2" ht="16.5" customHeight="1">
      <c r="A42" s="918" t="s">
        <v>3023</v>
      </c>
      <c r="B42" s="919"/>
    </row>
    <row r="43" spans="1:2" ht="66">
      <c r="A43" s="654"/>
      <c r="B43" s="359" t="s">
        <v>3024</v>
      </c>
    </row>
    <row r="44" spans="1:2" ht="16.5" customHeight="1">
      <c r="A44" s="918" t="s">
        <v>1224</v>
      </c>
      <c r="B44" s="919"/>
    </row>
    <row r="45" spans="1:2">
      <c r="A45" s="654"/>
      <c r="B45" s="359" t="s">
        <v>3025</v>
      </c>
    </row>
    <row r="46" spans="1:2" ht="16.5" customHeight="1">
      <c r="A46" s="918" t="s">
        <v>3026</v>
      </c>
      <c r="B46" s="919"/>
    </row>
    <row r="47" spans="1:2" ht="16.5" customHeight="1">
      <c r="A47" s="918" t="s">
        <v>3027</v>
      </c>
      <c r="B47" s="919"/>
    </row>
    <row r="48" spans="1:2" ht="66.75" thickBot="1">
      <c r="A48" s="655"/>
      <c r="B48" s="656" t="s">
        <v>3028</v>
      </c>
    </row>
    <row r="49" spans="1:2">
      <c r="A49" s="924"/>
      <c r="B49" s="924"/>
    </row>
    <row r="50" spans="1:2" ht="21">
      <c r="A50" s="913" t="s">
        <v>2843</v>
      </c>
      <c r="B50" s="913"/>
    </row>
    <row r="51" spans="1:2" ht="21">
      <c r="A51" s="913" t="s">
        <v>2844</v>
      </c>
      <c r="B51" s="913"/>
    </row>
    <row r="52" spans="1:2" ht="21">
      <c r="A52" s="915" t="s">
        <v>2852</v>
      </c>
      <c r="B52" s="915"/>
    </row>
    <row r="53" spans="1:2" ht="17.25" thickBot="1">
      <c r="A53" s="910" t="s">
        <v>2850</v>
      </c>
      <c r="B53" s="910"/>
    </row>
    <row r="54" spans="1:2" ht="17.25" thickBot="1">
      <c r="A54" s="920" t="s">
        <v>2853</v>
      </c>
      <c r="B54" s="921"/>
    </row>
    <row r="55" spans="1:2" ht="16.5" customHeight="1">
      <c r="A55" s="922" t="s">
        <v>1221</v>
      </c>
      <c r="B55" s="923"/>
    </row>
    <row r="56" spans="1:2" ht="16.5" customHeight="1">
      <c r="A56" s="916" t="s">
        <v>345</v>
      </c>
      <c r="B56" s="917"/>
    </row>
    <row r="57" spans="1:2" ht="16.5" customHeight="1">
      <c r="A57" s="918" t="s">
        <v>3029</v>
      </c>
      <c r="B57" s="919"/>
    </row>
    <row r="58" spans="1:2" ht="16.5" customHeight="1">
      <c r="A58" s="918" t="s">
        <v>3030</v>
      </c>
      <c r="B58" s="919"/>
    </row>
    <row r="59" spans="1:2" ht="16.5" customHeight="1">
      <c r="A59" s="918" t="s">
        <v>1225</v>
      </c>
      <c r="B59" s="919"/>
    </row>
    <row r="60" spans="1:2">
      <c r="A60" s="654"/>
      <c r="B60" s="359" t="s">
        <v>1226</v>
      </c>
    </row>
    <row r="61" spans="1:2" ht="16.5" customHeight="1">
      <c r="A61" s="918" t="s">
        <v>520</v>
      </c>
      <c r="B61" s="919"/>
    </row>
    <row r="62" spans="1:2">
      <c r="A62" s="654"/>
      <c r="B62" s="359" t="s">
        <v>1044</v>
      </c>
    </row>
    <row r="63" spans="1:2" ht="16.5" customHeight="1">
      <c r="A63" s="918" t="s">
        <v>1208</v>
      </c>
      <c r="B63" s="919"/>
    </row>
    <row r="64" spans="1:2">
      <c r="A64" s="654"/>
      <c r="B64" s="359" t="s">
        <v>1209</v>
      </c>
    </row>
    <row r="65" spans="1:2" ht="16.5" customHeight="1">
      <c r="A65" s="918" t="s">
        <v>3031</v>
      </c>
      <c r="B65" s="919"/>
    </row>
    <row r="66" spans="1:2" ht="281.25" thickBot="1">
      <c r="A66" s="655"/>
      <c r="B66" s="656" t="s">
        <v>3032</v>
      </c>
    </row>
    <row r="67" spans="1:2">
      <c r="A67" s="894"/>
      <c r="B67" s="894"/>
    </row>
  </sheetData>
  <mergeCells count="54">
    <mergeCell ref="A67:B67"/>
    <mergeCell ref="A52:B52"/>
    <mergeCell ref="A53:B53"/>
    <mergeCell ref="A54:B54"/>
    <mergeCell ref="A55:B55"/>
    <mergeCell ref="A56:B56"/>
    <mergeCell ref="A57:B57"/>
    <mergeCell ref="A58:B58"/>
    <mergeCell ref="A59:B59"/>
    <mergeCell ref="A61:B61"/>
    <mergeCell ref="A63:B63"/>
    <mergeCell ref="A65:B65"/>
    <mergeCell ref="A51:B51"/>
    <mergeCell ref="A34:B34"/>
    <mergeCell ref="A35:B35"/>
    <mergeCell ref="A36:B36"/>
    <mergeCell ref="A38:B38"/>
    <mergeCell ref="A40:B40"/>
    <mergeCell ref="A42:B42"/>
    <mergeCell ref="A44:B44"/>
    <mergeCell ref="A46:B46"/>
    <mergeCell ref="A47:B47"/>
    <mergeCell ref="A49:B49"/>
    <mergeCell ref="A50:B50"/>
    <mergeCell ref="A33:B33"/>
    <mergeCell ref="A21:B21"/>
    <mergeCell ref="A22:B22"/>
    <mergeCell ref="A23:B23"/>
    <mergeCell ref="A24:B24"/>
    <mergeCell ref="A26:B26"/>
    <mergeCell ref="A27:B27"/>
    <mergeCell ref="A28:B28"/>
    <mergeCell ref="A29:B29"/>
    <mergeCell ref="A30:B30"/>
    <mergeCell ref="A31:B31"/>
    <mergeCell ref="A32:B32"/>
    <mergeCell ref="A20:B20"/>
    <mergeCell ref="A7:B7"/>
    <mergeCell ref="A8:B8"/>
    <mergeCell ref="A9:B9"/>
    <mergeCell ref="A10:B10"/>
    <mergeCell ref="A12:B12"/>
    <mergeCell ref="A14:B14"/>
    <mergeCell ref="A15:B15"/>
    <mergeCell ref="A16:B16"/>
    <mergeCell ref="A17:B17"/>
    <mergeCell ref="A18:B18"/>
    <mergeCell ref="A19:B19"/>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4" max="16383" man="1"/>
    <brk id="26" max="16383" man="1"/>
    <brk id="49"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D28"/>
  <sheetViews>
    <sheetView workbookViewId="0">
      <selection activeCell="D34" sqref="D34"/>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2921</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997</v>
      </c>
      <c r="D7" s="648">
        <v>0</v>
      </c>
    </row>
    <row r="8" spans="1:4">
      <c r="A8" s="649">
        <v>124717</v>
      </c>
      <c r="B8" s="513">
        <v>130512</v>
      </c>
      <c r="C8" s="650" t="s">
        <v>435</v>
      </c>
      <c r="D8" s="651">
        <v>209210</v>
      </c>
    </row>
    <row r="9" spans="1:4">
      <c r="A9" s="649">
        <v>124717</v>
      </c>
      <c r="B9" s="513">
        <v>130512</v>
      </c>
      <c r="C9" s="650" t="s">
        <v>436</v>
      </c>
      <c r="D9" s="651">
        <v>209210</v>
      </c>
    </row>
    <row r="10" spans="1:4">
      <c r="A10" s="652">
        <v>124717</v>
      </c>
      <c r="B10" s="515">
        <v>130512</v>
      </c>
      <c r="C10" s="639" t="s">
        <v>825</v>
      </c>
      <c r="D10" s="547">
        <v>209210</v>
      </c>
    </row>
    <row r="11" spans="1:4">
      <c r="A11" s="652">
        <v>179</v>
      </c>
      <c r="B11" s="515">
        <v>2126</v>
      </c>
      <c r="C11" s="639" t="s">
        <v>254</v>
      </c>
      <c r="D11" s="547">
        <v>1126</v>
      </c>
    </row>
    <row r="12" spans="1:4">
      <c r="A12" s="652">
        <v>0</v>
      </c>
      <c r="B12" s="515">
        <v>10</v>
      </c>
      <c r="C12" s="639" t="s">
        <v>255</v>
      </c>
      <c r="D12" s="547">
        <v>10</v>
      </c>
    </row>
    <row r="13" spans="1:4">
      <c r="A13" s="652">
        <v>0</v>
      </c>
      <c r="B13" s="515">
        <v>11</v>
      </c>
      <c r="C13" s="639" t="s">
        <v>256</v>
      </c>
      <c r="D13" s="547">
        <v>11</v>
      </c>
    </row>
    <row r="14" spans="1:4">
      <c r="A14" s="652">
        <v>0</v>
      </c>
      <c r="B14" s="515">
        <v>5</v>
      </c>
      <c r="C14" s="639" t="s">
        <v>257</v>
      </c>
      <c r="D14" s="547">
        <v>5</v>
      </c>
    </row>
    <row r="15" spans="1:4">
      <c r="A15" s="652">
        <v>0</v>
      </c>
      <c r="B15" s="515">
        <v>2</v>
      </c>
      <c r="C15" s="639" t="s">
        <v>258</v>
      </c>
      <c r="D15" s="547">
        <v>2</v>
      </c>
    </row>
    <row r="16" spans="1:4">
      <c r="A16" s="652">
        <v>110</v>
      </c>
      <c r="B16" s="515">
        <v>2000</v>
      </c>
      <c r="C16" s="639" t="s">
        <v>261</v>
      </c>
      <c r="D16" s="547">
        <v>1000</v>
      </c>
    </row>
    <row r="17" spans="1:4">
      <c r="A17" s="652">
        <v>69</v>
      </c>
      <c r="B17" s="515">
        <v>98</v>
      </c>
      <c r="C17" s="639" t="s">
        <v>262</v>
      </c>
      <c r="D17" s="547">
        <v>98</v>
      </c>
    </row>
    <row r="18" spans="1:4">
      <c r="A18" s="652">
        <v>0</v>
      </c>
      <c r="B18" s="515">
        <v>20</v>
      </c>
      <c r="C18" s="639" t="s">
        <v>263</v>
      </c>
      <c r="D18" s="547">
        <v>20</v>
      </c>
    </row>
    <row r="19" spans="1:4">
      <c r="A19" s="652">
        <v>0</v>
      </c>
      <c r="B19" s="515">
        <v>20</v>
      </c>
      <c r="C19" s="639" t="s">
        <v>265</v>
      </c>
      <c r="D19" s="547">
        <v>20</v>
      </c>
    </row>
    <row r="20" spans="1:4">
      <c r="A20" s="652">
        <v>124482</v>
      </c>
      <c r="B20" s="515">
        <v>128046</v>
      </c>
      <c r="C20" s="639" t="s">
        <v>271</v>
      </c>
      <c r="D20" s="547">
        <v>207744</v>
      </c>
    </row>
    <row r="21" spans="1:4">
      <c r="A21" s="652">
        <v>80835</v>
      </c>
      <c r="B21" s="515">
        <v>81433</v>
      </c>
      <c r="C21" s="639" t="s">
        <v>272</v>
      </c>
      <c r="D21" s="547">
        <v>133734</v>
      </c>
    </row>
    <row r="22" spans="1:4">
      <c r="A22" s="652">
        <v>0</v>
      </c>
      <c r="B22" s="515">
        <v>969</v>
      </c>
      <c r="C22" s="639" t="s">
        <v>273</v>
      </c>
      <c r="D22" s="547">
        <v>969</v>
      </c>
    </row>
    <row r="23" spans="1:4">
      <c r="A23" s="652">
        <v>25583</v>
      </c>
      <c r="B23" s="515">
        <v>27577</v>
      </c>
      <c r="C23" s="639" t="s">
        <v>274</v>
      </c>
      <c r="D23" s="547">
        <v>35570</v>
      </c>
    </row>
    <row r="24" spans="1:4">
      <c r="A24" s="652">
        <v>13009</v>
      </c>
      <c r="B24" s="515">
        <v>13361</v>
      </c>
      <c r="C24" s="639" t="s">
        <v>275</v>
      </c>
      <c r="D24" s="547">
        <v>18102</v>
      </c>
    </row>
    <row r="25" spans="1:4">
      <c r="A25" s="652">
        <v>5054</v>
      </c>
      <c r="B25" s="515">
        <v>4706</v>
      </c>
      <c r="C25" s="639" t="s">
        <v>276</v>
      </c>
      <c r="D25" s="547">
        <v>19369</v>
      </c>
    </row>
    <row r="26" spans="1:4">
      <c r="A26" s="652">
        <v>56</v>
      </c>
      <c r="B26" s="515">
        <v>320</v>
      </c>
      <c r="C26" s="639" t="s">
        <v>279</v>
      </c>
      <c r="D26" s="547">
        <v>320</v>
      </c>
    </row>
    <row r="27" spans="1:4">
      <c r="A27" s="652">
        <v>55</v>
      </c>
      <c r="B27" s="515">
        <v>300</v>
      </c>
      <c r="C27" s="639" t="s">
        <v>290</v>
      </c>
      <c r="D27" s="547">
        <v>300</v>
      </c>
    </row>
    <row r="28" spans="1:4" ht="17.25" thickBot="1">
      <c r="A28" s="653">
        <v>1</v>
      </c>
      <c r="B28" s="549">
        <v>20</v>
      </c>
      <c r="C28" s="641" t="s">
        <v>282</v>
      </c>
      <c r="D28" s="550">
        <v>20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B36"/>
  <sheetViews>
    <sheetView workbookViewId="0">
      <selection activeCell="B49" sqref="B49"/>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2922</v>
      </c>
      <c r="B3" s="915"/>
    </row>
    <row r="4" spans="1:2" ht="17.25" thickBot="1">
      <c r="A4" s="910" t="s">
        <v>1416</v>
      </c>
      <c r="B4" s="910"/>
    </row>
    <row r="5" spans="1:2" ht="17.25" thickBot="1">
      <c r="A5" s="920" t="s">
        <v>2853</v>
      </c>
      <c r="B5" s="921"/>
    </row>
    <row r="6" spans="1:2" ht="16.5" customHeight="1">
      <c r="A6" s="922" t="s">
        <v>1221</v>
      </c>
      <c r="B6" s="923"/>
    </row>
    <row r="7" spans="1:2" ht="16.5" customHeight="1">
      <c r="A7" s="916" t="s">
        <v>441</v>
      </c>
      <c r="B7" s="917"/>
    </row>
    <row r="8" spans="1:2" ht="16.5" customHeight="1">
      <c r="A8" s="918" t="s">
        <v>3033</v>
      </c>
      <c r="B8" s="919"/>
    </row>
    <row r="9" spans="1:2" ht="16.5" customHeight="1">
      <c r="A9" s="918" t="s">
        <v>3034</v>
      </c>
      <c r="B9" s="919"/>
    </row>
    <row r="10" spans="1:2" ht="16.5" customHeight="1">
      <c r="A10" s="918" t="s">
        <v>1227</v>
      </c>
      <c r="B10" s="919"/>
    </row>
    <row r="11" spans="1:2">
      <c r="A11" s="654"/>
      <c r="B11" s="359" t="s">
        <v>1228</v>
      </c>
    </row>
    <row r="12" spans="1:2" ht="16.5" customHeight="1">
      <c r="A12" s="918" t="s">
        <v>1229</v>
      </c>
      <c r="B12" s="919"/>
    </row>
    <row r="13" spans="1:2">
      <c r="A13" s="654"/>
      <c r="B13" s="359" t="s">
        <v>3035</v>
      </c>
    </row>
    <row r="14" spans="1:2" ht="16.5" customHeight="1">
      <c r="A14" s="918" t="s">
        <v>1230</v>
      </c>
      <c r="B14" s="919"/>
    </row>
    <row r="15" spans="1:2">
      <c r="A15" s="654"/>
      <c r="B15" s="359" t="s">
        <v>1231</v>
      </c>
    </row>
    <row r="16" spans="1:2" ht="16.5" customHeight="1">
      <c r="A16" s="918" t="s">
        <v>1232</v>
      </c>
      <c r="B16" s="919"/>
    </row>
    <row r="17" spans="1:2">
      <c r="A17" s="654"/>
      <c r="B17" s="359" t="s">
        <v>1233</v>
      </c>
    </row>
    <row r="18" spans="1:2" ht="16.5" customHeight="1">
      <c r="A18" s="918" t="s">
        <v>3036</v>
      </c>
      <c r="B18" s="919"/>
    </row>
    <row r="19" spans="1:2" ht="33">
      <c r="A19" s="654"/>
      <c r="B19" s="359" t="s">
        <v>3037</v>
      </c>
    </row>
    <row r="20" spans="1:2" ht="16.5" customHeight="1">
      <c r="A20" s="918" t="s">
        <v>1234</v>
      </c>
      <c r="B20" s="919"/>
    </row>
    <row r="21" spans="1:2">
      <c r="A21" s="654"/>
      <c r="B21" s="359" t="s">
        <v>1235</v>
      </c>
    </row>
    <row r="22" spans="1:2" ht="16.5" customHeight="1">
      <c r="A22" s="918" t="s">
        <v>1236</v>
      </c>
      <c r="B22" s="919"/>
    </row>
    <row r="23" spans="1:2" ht="16.5" customHeight="1">
      <c r="A23" s="918" t="s">
        <v>1237</v>
      </c>
      <c r="B23" s="919"/>
    </row>
    <row r="24" spans="1:2">
      <c r="A24" s="654"/>
      <c r="B24" s="359" t="s">
        <v>3038</v>
      </c>
    </row>
    <row r="25" spans="1:2" ht="16.5" customHeight="1">
      <c r="A25" s="918" t="s">
        <v>3039</v>
      </c>
      <c r="B25" s="919"/>
    </row>
    <row r="26" spans="1:2" ht="16.5" customHeight="1">
      <c r="A26" s="654"/>
      <c r="B26" s="359" t="s">
        <v>3040</v>
      </c>
    </row>
    <row r="27" spans="1:2">
      <c r="A27" s="918" t="s">
        <v>3041</v>
      </c>
      <c r="B27" s="919"/>
    </row>
    <row r="28" spans="1:2" ht="16.5" customHeight="1">
      <c r="A28" s="918" t="s">
        <v>1238</v>
      </c>
      <c r="B28" s="919"/>
    </row>
    <row r="29" spans="1:2">
      <c r="A29" s="918" t="s">
        <v>3042</v>
      </c>
      <c r="B29" s="919"/>
    </row>
    <row r="30" spans="1:2" ht="16.5" customHeight="1">
      <c r="A30" s="918" t="s">
        <v>3043</v>
      </c>
      <c r="B30" s="919"/>
    </row>
    <row r="31" spans="1:2">
      <c r="A31" s="918" t="s">
        <v>3044</v>
      </c>
      <c r="B31" s="919"/>
    </row>
    <row r="32" spans="1:2" ht="16.5" customHeight="1">
      <c r="A32" s="918" t="s">
        <v>1239</v>
      </c>
      <c r="B32" s="919"/>
    </row>
    <row r="33" spans="1:2">
      <c r="A33" s="918" t="s">
        <v>1240</v>
      </c>
      <c r="B33" s="919"/>
    </row>
    <row r="34" spans="1:2" ht="16.5" customHeight="1">
      <c r="A34" s="654"/>
      <c r="B34" s="359" t="s">
        <v>1241</v>
      </c>
    </row>
    <row r="35" spans="1:2">
      <c r="A35" s="918" t="s">
        <v>546</v>
      </c>
      <c r="B35" s="919"/>
    </row>
    <row r="36" spans="1:2" ht="16.5" customHeight="1" thickBot="1">
      <c r="A36" s="655"/>
      <c r="B36" s="656" t="s">
        <v>1242</v>
      </c>
    </row>
  </sheetData>
  <mergeCells count="26">
    <mergeCell ref="A33:B33"/>
    <mergeCell ref="A35:B35"/>
    <mergeCell ref="A28:B28"/>
    <mergeCell ref="A30:B30"/>
    <mergeCell ref="A32:B32"/>
    <mergeCell ref="A27:B27"/>
    <mergeCell ref="A29:B29"/>
    <mergeCell ref="A31:B31"/>
    <mergeCell ref="A25:B25"/>
    <mergeCell ref="A7:B7"/>
    <mergeCell ref="A8:B8"/>
    <mergeCell ref="A9:B9"/>
    <mergeCell ref="A10:B10"/>
    <mergeCell ref="A12:B12"/>
    <mergeCell ref="A14:B14"/>
    <mergeCell ref="A16:B16"/>
    <mergeCell ref="A18:B18"/>
    <mergeCell ref="A20:B20"/>
    <mergeCell ref="A22:B22"/>
    <mergeCell ref="A23:B23"/>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D12"/>
  <sheetViews>
    <sheetView workbookViewId="0">
      <selection activeCell="J24" sqref="J24"/>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3045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997</v>
      </c>
      <c r="D7" s="648">
        <v>0</v>
      </c>
    </row>
    <row r="8" spans="1:4">
      <c r="A8" s="649">
        <v>0</v>
      </c>
      <c r="B8" s="513">
        <v>800</v>
      </c>
      <c r="C8" s="650" t="s">
        <v>470</v>
      </c>
      <c r="D8" s="651">
        <v>800</v>
      </c>
    </row>
    <row r="9" spans="1:4">
      <c r="A9" s="649">
        <v>0</v>
      </c>
      <c r="B9" s="513">
        <v>800</v>
      </c>
      <c r="C9" s="650" t="s">
        <v>471</v>
      </c>
      <c r="D9" s="651">
        <v>800</v>
      </c>
    </row>
    <row r="10" spans="1:4">
      <c r="A10" s="652">
        <v>0</v>
      </c>
      <c r="B10" s="515">
        <v>800</v>
      </c>
      <c r="C10" s="639" t="s">
        <v>1103</v>
      </c>
      <c r="D10" s="547">
        <v>800</v>
      </c>
    </row>
    <row r="11" spans="1:4">
      <c r="A11" s="652">
        <v>0</v>
      </c>
      <c r="B11" s="515">
        <v>800</v>
      </c>
      <c r="C11" s="639" t="s">
        <v>254</v>
      </c>
      <c r="D11" s="547">
        <v>800</v>
      </c>
    </row>
    <row r="12" spans="1:4" ht="17.25" thickBot="1">
      <c r="A12" s="653">
        <v>0</v>
      </c>
      <c r="B12" s="549">
        <v>800</v>
      </c>
      <c r="C12" s="641" t="s">
        <v>261</v>
      </c>
      <c r="D12" s="550">
        <v>800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B12"/>
  <sheetViews>
    <sheetView workbookViewId="0">
      <selection activeCell="K20" sqref="K20"/>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3046</v>
      </c>
      <c r="B3" s="915"/>
    </row>
    <row r="4" spans="1:2" ht="17.25" thickBot="1">
      <c r="A4" s="910" t="s">
        <v>1416</v>
      </c>
      <c r="B4" s="910"/>
    </row>
    <row r="5" spans="1:2" ht="17.25" thickBot="1">
      <c r="A5" s="920" t="s">
        <v>2853</v>
      </c>
      <c r="B5" s="921"/>
    </row>
    <row r="6" spans="1:2" ht="16.5" customHeight="1">
      <c r="A6" s="922" t="s">
        <v>1221</v>
      </c>
      <c r="B6" s="923"/>
    </row>
    <row r="7" spans="1:2" ht="16.5" customHeight="1">
      <c r="A7" s="916" t="s">
        <v>472</v>
      </c>
      <c r="B7" s="917"/>
    </row>
    <row r="8" spans="1:2" ht="16.5" customHeight="1">
      <c r="A8" s="918" t="s">
        <v>1349</v>
      </c>
      <c r="B8" s="919"/>
    </row>
    <row r="9" spans="1:2" ht="16.5" customHeight="1">
      <c r="A9" s="918" t="s">
        <v>1350</v>
      </c>
      <c r="B9" s="919"/>
    </row>
    <row r="10" spans="1:2" ht="16.5" customHeight="1">
      <c r="A10" s="918" t="s">
        <v>1351</v>
      </c>
      <c r="B10" s="919"/>
    </row>
    <row r="11" spans="1:2" ht="17.25" thickBot="1">
      <c r="A11" s="655"/>
      <c r="B11" s="656" t="s">
        <v>1352</v>
      </c>
    </row>
    <row r="12" spans="1:2">
      <c r="A12" s="894"/>
      <c r="B12" s="894"/>
    </row>
  </sheetData>
  <mergeCells count="11">
    <mergeCell ref="A6:B6"/>
    <mergeCell ref="A1:B1"/>
    <mergeCell ref="A2:B2"/>
    <mergeCell ref="A3:B3"/>
    <mergeCell ref="A4:B4"/>
    <mergeCell ref="A5:B5"/>
    <mergeCell ref="A7:B7"/>
    <mergeCell ref="A8:B8"/>
    <mergeCell ref="A9:B9"/>
    <mergeCell ref="A10:B10"/>
    <mergeCell ref="A12:B1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07"/>
  <sheetViews>
    <sheetView topLeftCell="A70" workbookViewId="0">
      <selection activeCell="D26" sqref="D26"/>
    </sheetView>
  </sheetViews>
  <sheetFormatPr defaultRowHeight="16.5"/>
  <cols>
    <col min="1" max="2" width="15.625" style="2" customWidth="1"/>
    <col min="3" max="3" width="38.625" style="2" customWidth="1"/>
    <col min="4" max="4" width="17.125" style="2" customWidth="1"/>
    <col min="5" max="256" width="9" style="2"/>
    <col min="257" max="258" width="15.625" style="2" customWidth="1"/>
    <col min="259" max="259" width="38.625" style="2" customWidth="1"/>
    <col min="260" max="260" width="17.125" style="2" customWidth="1"/>
    <col min="261" max="512" width="9" style="2"/>
    <col min="513" max="514" width="15.625" style="2" customWidth="1"/>
    <col min="515" max="515" width="38.625" style="2" customWidth="1"/>
    <col min="516" max="516" width="17.125" style="2" customWidth="1"/>
    <col min="517" max="768" width="9" style="2"/>
    <col min="769" max="770" width="15.625" style="2" customWidth="1"/>
    <col min="771" max="771" width="38.625" style="2" customWidth="1"/>
    <col min="772" max="772" width="17.125" style="2" customWidth="1"/>
    <col min="773" max="1024" width="9" style="2"/>
    <col min="1025" max="1026" width="15.625" style="2" customWidth="1"/>
    <col min="1027" max="1027" width="38.625" style="2" customWidth="1"/>
    <col min="1028" max="1028" width="17.125" style="2" customWidth="1"/>
    <col min="1029" max="1280" width="9" style="2"/>
    <col min="1281" max="1282" width="15.625" style="2" customWidth="1"/>
    <col min="1283" max="1283" width="38.625" style="2" customWidth="1"/>
    <col min="1284" max="1284" width="17.125" style="2" customWidth="1"/>
    <col min="1285" max="1536" width="9" style="2"/>
    <col min="1537" max="1538" width="15.625" style="2" customWidth="1"/>
    <col min="1539" max="1539" width="38.625" style="2" customWidth="1"/>
    <col min="1540" max="1540" width="17.125" style="2" customWidth="1"/>
    <col min="1541" max="1792" width="9" style="2"/>
    <col min="1793" max="1794" width="15.625" style="2" customWidth="1"/>
    <col min="1795" max="1795" width="38.625" style="2" customWidth="1"/>
    <col min="1796" max="1796" width="17.125" style="2" customWidth="1"/>
    <col min="1797" max="2048" width="9" style="2"/>
    <col min="2049" max="2050" width="15.625" style="2" customWidth="1"/>
    <col min="2051" max="2051" width="38.625" style="2" customWidth="1"/>
    <col min="2052" max="2052" width="17.125" style="2" customWidth="1"/>
    <col min="2053" max="2304" width="9" style="2"/>
    <col min="2305" max="2306" width="15.625" style="2" customWidth="1"/>
    <col min="2307" max="2307" width="38.625" style="2" customWidth="1"/>
    <col min="2308" max="2308" width="17.125" style="2" customWidth="1"/>
    <col min="2309" max="2560" width="9" style="2"/>
    <col min="2561" max="2562" width="15.625" style="2" customWidth="1"/>
    <col min="2563" max="2563" width="38.625" style="2" customWidth="1"/>
    <col min="2564" max="2564" width="17.125" style="2" customWidth="1"/>
    <col min="2565" max="2816" width="9" style="2"/>
    <col min="2817" max="2818" width="15.625" style="2" customWidth="1"/>
    <col min="2819" max="2819" width="38.625" style="2" customWidth="1"/>
    <col min="2820" max="2820" width="17.125" style="2" customWidth="1"/>
    <col min="2821" max="3072" width="9" style="2"/>
    <col min="3073" max="3074" width="15.625" style="2" customWidth="1"/>
    <col min="3075" max="3075" width="38.625" style="2" customWidth="1"/>
    <col min="3076" max="3076" width="17.125" style="2" customWidth="1"/>
    <col min="3077" max="3328" width="9" style="2"/>
    <col min="3329" max="3330" width="15.625" style="2" customWidth="1"/>
    <col min="3331" max="3331" width="38.625" style="2" customWidth="1"/>
    <col min="3332" max="3332" width="17.125" style="2" customWidth="1"/>
    <col min="3333" max="3584" width="9" style="2"/>
    <col min="3585" max="3586" width="15.625" style="2" customWidth="1"/>
    <col min="3587" max="3587" width="38.625" style="2" customWidth="1"/>
    <col min="3588" max="3588" width="17.125" style="2" customWidth="1"/>
    <col min="3589" max="3840" width="9" style="2"/>
    <col min="3841" max="3842" width="15.625" style="2" customWidth="1"/>
    <col min="3843" max="3843" width="38.625" style="2" customWidth="1"/>
    <col min="3844" max="3844" width="17.125" style="2" customWidth="1"/>
    <col min="3845" max="4096" width="9" style="2"/>
    <col min="4097" max="4098" width="15.625" style="2" customWidth="1"/>
    <col min="4099" max="4099" width="38.625" style="2" customWidth="1"/>
    <col min="4100" max="4100" width="17.125" style="2" customWidth="1"/>
    <col min="4101" max="4352" width="9" style="2"/>
    <col min="4353" max="4354" width="15.625" style="2" customWidth="1"/>
    <col min="4355" max="4355" width="38.625" style="2" customWidth="1"/>
    <col min="4356" max="4356" width="17.125" style="2" customWidth="1"/>
    <col min="4357" max="4608" width="9" style="2"/>
    <col min="4609" max="4610" width="15.625" style="2" customWidth="1"/>
    <col min="4611" max="4611" width="38.625" style="2" customWidth="1"/>
    <col min="4612" max="4612" width="17.125" style="2" customWidth="1"/>
    <col min="4613" max="4864" width="9" style="2"/>
    <col min="4865" max="4866" width="15.625" style="2" customWidth="1"/>
    <col min="4867" max="4867" width="38.625" style="2" customWidth="1"/>
    <col min="4868" max="4868" width="17.125" style="2" customWidth="1"/>
    <col min="4869" max="5120" width="9" style="2"/>
    <col min="5121" max="5122" width="15.625" style="2" customWidth="1"/>
    <col min="5123" max="5123" width="38.625" style="2" customWidth="1"/>
    <col min="5124" max="5124" width="17.125" style="2" customWidth="1"/>
    <col min="5125" max="5376" width="9" style="2"/>
    <col min="5377" max="5378" width="15.625" style="2" customWidth="1"/>
    <col min="5379" max="5379" width="38.625" style="2" customWidth="1"/>
    <col min="5380" max="5380" width="17.125" style="2" customWidth="1"/>
    <col min="5381" max="5632" width="9" style="2"/>
    <col min="5633" max="5634" width="15.625" style="2" customWidth="1"/>
    <col min="5635" max="5635" width="38.625" style="2" customWidth="1"/>
    <col min="5636" max="5636" width="17.125" style="2" customWidth="1"/>
    <col min="5637" max="5888" width="9" style="2"/>
    <col min="5889" max="5890" width="15.625" style="2" customWidth="1"/>
    <col min="5891" max="5891" width="38.625" style="2" customWidth="1"/>
    <col min="5892" max="5892" width="17.125" style="2" customWidth="1"/>
    <col min="5893" max="6144" width="9" style="2"/>
    <col min="6145" max="6146" width="15.625" style="2" customWidth="1"/>
    <col min="6147" max="6147" width="38.625" style="2" customWidth="1"/>
    <col min="6148" max="6148" width="17.125" style="2" customWidth="1"/>
    <col min="6149" max="6400" width="9" style="2"/>
    <col min="6401" max="6402" width="15.625" style="2" customWidth="1"/>
    <col min="6403" max="6403" width="38.625" style="2" customWidth="1"/>
    <col min="6404" max="6404" width="17.125" style="2" customWidth="1"/>
    <col min="6405" max="6656" width="9" style="2"/>
    <col min="6657" max="6658" width="15.625" style="2" customWidth="1"/>
    <col min="6659" max="6659" width="38.625" style="2" customWidth="1"/>
    <col min="6660" max="6660" width="17.125" style="2" customWidth="1"/>
    <col min="6661" max="6912" width="9" style="2"/>
    <col min="6913" max="6914" width="15.625" style="2" customWidth="1"/>
    <col min="6915" max="6915" width="38.625" style="2" customWidth="1"/>
    <col min="6916" max="6916" width="17.125" style="2" customWidth="1"/>
    <col min="6917" max="7168" width="9" style="2"/>
    <col min="7169" max="7170" width="15.625" style="2" customWidth="1"/>
    <col min="7171" max="7171" width="38.625" style="2" customWidth="1"/>
    <col min="7172" max="7172" width="17.125" style="2" customWidth="1"/>
    <col min="7173" max="7424" width="9" style="2"/>
    <col min="7425" max="7426" width="15.625" style="2" customWidth="1"/>
    <col min="7427" max="7427" width="38.625" style="2" customWidth="1"/>
    <col min="7428" max="7428" width="17.125" style="2" customWidth="1"/>
    <col min="7429" max="7680" width="9" style="2"/>
    <col min="7681" max="7682" width="15.625" style="2" customWidth="1"/>
    <col min="7683" max="7683" width="38.625" style="2" customWidth="1"/>
    <col min="7684" max="7684" width="17.125" style="2" customWidth="1"/>
    <col min="7685" max="7936" width="9" style="2"/>
    <col min="7937" max="7938" width="15.625" style="2" customWidth="1"/>
    <col min="7939" max="7939" width="38.625" style="2" customWidth="1"/>
    <col min="7940" max="7940" width="17.125" style="2" customWidth="1"/>
    <col min="7941" max="8192" width="9" style="2"/>
    <col min="8193" max="8194" width="15.625" style="2" customWidth="1"/>
    <col min="8195" max="8195" width="38.625" style="2" customWidth="1"/>
    <col min="8196" max="8196" width="17.125" style="2" customWidth="1"/>
    <col min="8197" max="8448" width="9" style="2"/>
    <col min="8449" max="8450" width="15.625" style="2" customWidth="1"/>
    <col min="8451" max="8451" width="38.625" style="2" customWidth="1"/>
    <col min="8452" max="8452" width="17.125" style="2" customWidth="1"/>
    <col min="8453" max="8704" width="9" style="2"/>
    <col min="8705" max="8706" width="15.625" style="2" customWidth="1"/>
    <col min="8707" max="8707" width="38.625" style="2" customWidth="1"/>
    <col min="8708" max="8708" width="17.125" style="2" customWidth="1"/>
    <col min="8709" max="8960" width="9" style="2"/>
    <col min="8961" max="8962" width="15.625" style="2" customWidth="1"/>
    <col min="8963" max="8963" width="38.625" style="2" customWidth="1"/>
    <col min="8964" max="8964" width="17.125" style="2" customWidth="1"/>
    <col min="8965" max="9216" width="9" style="2"/>
    <col min="9217" max="9218" width="15.625" style="2" customWidth="1"/>
    <col min="9219" max="9219" width="38.625" style="2" customWidth="1"/>
    <col min="9220" max="9220" width="17.125" style="2" customWidth="1"/>
    <col min="9221" max="9472" width="9" style="2"/>
    <col min="9473" max="9474" width="15.625" style="2" customWidth="1"/>
    <col min="9475" max="9475" width="38.625" style="2" customWidth="1"/>
    <col min="9476" max="9476" width="17.125" style="2" customWidth="1"/>
    <col min="9477" max="9728" width="9" style="2"/>
    <col min="9729" max="9730" width="15.625" style="2" customWidth="1"/>
    <col min="9731" max="9731" width="38.625" style="2" customWidth="1"/>
    <col min="9732" max="9732" width="17.125" style="2" customWidth="1"/>
    <col min="9733" max="9984" width="9" style="2"/>
    <col min="9985" max="9986" width="15.625" style="2" customWidth="1"/>
    <col min="9987" max="9987" width="38.625" style="2" customWidth="1"/>
    <col min="9988" max="9988" width="17.125" style="2" customWidth="1"/>
    <col min="9989" max="10240" width="9" style="2"/>
    <col min="10241" max="10242" width="15.625" style="2" customWidth="1"/>
    <col min="10243" max="10243" width="38.625" style="2" customWidth="1"/>
    <col min="10244" max="10244" width="17.125" style="2" customWidth="1"/>
    <col min="10245" max="10496" width="9" style="2"/>
    <col min="10497" max="10498" width="15.625" style="2" customWidth="1"/>
    <col min="10499" max="10499" width="38.625" style="2" customWidth="1"/>
    <col min="10500" max="10500" width="17.125" style="2" customWidth="1"/>
    <col min="10501" max="10752" width="9" style="2"/>
    <col min="10753" max="10754" width="15.625" style="2" customWidth="1"/>
    <col min="10755" max="10755" width="38.625" style="2" customWidth="1"/>
    <col min="10756" max="10756" width="17.125" style="2" customWidth="1"/>
    <col min="10757" max="11008" width="9" style="2"/>
    <col min="11009" max="11010" width="15.625" style="2" customWidth="1"/>
    <col min="11011" max="11011" width="38.625" style="2" customWidth="1"/>
    <col min="11012" max="11012" width="17.125" style="2" customWidth="1"/>
    <col min="11013" max="11264" width="9" style="2"/>
    <col min="11265" max="11266" width="15.625" style="2" customWidth="1"/>
    <col min="11267" max="11267" width="38.625" style="2" customWidth="1"/>
    <col min="11268" max="11268" width="17.125" style="2" customWidth="1"/>
    <col min="11269" max="11520" width="9" style="2"/>
    <col min="11521" max="11522" width="15.625" style="2" customWidth="1"/>
    <col min="11523" max="11523" width="38.625" style="2" customWidth="1"/>
    <col min="11524" max="11524" width="17.125" style="2" customWidth="1"/>
    <col min="11525" max="11776" width="9" style="2"/>
    <col min="11777" max="11778" width="15.625" style="2" customWidth="1"/>
    <col min="11779" max="11779" width="38.625" style="2" customWidth="1"/>
    <col min="11780" max="11780" width="17.125" style="2" customWidth="1"/>
    <col min="11781" max="12032" width="9" style="2"/>
    <col min="12033" max="12034" width="15.625" style="2" customWidth="1"/>
    <col min="12035" max="12035" width="38.625" style="2" customWidth="1"/>
    <col min="12036" max="12036" width="17.125" style="2" customWidth="1"/>
    <col min="12037" max="12288" width="9" style="2"/>
    <col min="12289" max="12290" width="15.625" style="2" customWidth="1"/>
    <col min="12291" max="12291" width="38.625" style="2" customWidth="1"/>
    <col min="12292" max="12292" width="17.125" style="2" customWidth="1"/>
    <col min="12293" max="12544" width="9" style="2"/>
    <col min="12545" max="12546" width="15.625" style="2" customWidth="1"/>
    <col min="12547" max="12547" width="38.625" style="2" customWidth="1"/>
    <col min="12548" max="12548" width="17.125" style="2" customWidth="1"/>
    <col min="12549" max="12800" width="9" style="2"/>
    <col min="12801" max="12802" width="15.625" style="2" customWidth="1"/>
    <col min="12803" max="12803" width="38.625" style="2" customWidth="1"/>
    <col min="12804" max="12804" width="17.125" style="2" customWidth="1"/>
    <col min="12805" max="13056" width="9" style="2"/>
    <col min="13057" max="13058" width="15.625" style="2" customWidth="1"/>
    <col min="13059" max="13059" width="38.625" style="2" customWidth="1"/>
    <col min="13060" max="13060" width="17.125" style="2" customWidth="1"/>
    <col min="13061" max="13312" width="9" style="2"/>
    <col min="13313" max="13314" width="15.625" style="2" customWidth="1"/>
    <col min="13315" max="13315" width="38.625" style="2" customWidth="1"/>
    <col min="13316" max="13316" width="17.125" style="2" customWidth="1"/>
    <col min="13317" max="13568" width="9" style="2"/>
    <col min="13569" max="13570" width="15.625" style="2" customWidth="1"/>
    <col min="13571" max="13571" width="38.625" style="2" customWidth="1"/>
    <col min="13572" max="13572" width="17.125" style="2" customWidth="1"/>
    <col min="13573" max="13824" width="9" style="2"/>
    <col min="13825" max="13826" width="15.625" style="2" customWidth="1"/>
    <col min="13827" max="13827" width="38.625" style="2" customWidth="1"/>
    <col min="13828" max="13828" width="17.125" style="2" customWidth="1"/>
    <col min="13829" max="14080" width="9" style="2"/>
    <col min="14081" max="14082" width="15.625" style="2" customWidth="1"/>
    <col min="14083" max="14083" width="38.625" style="2" customWidth="1"/>
    <col min="14084" max="14084" width="17.125" style="2" customWidth="1"/>
    <col min="14085" max="14336" width="9" style="2"/>
    <col min="14337" max="14338" width="15.625" style="2" customWidth="1"/>
    <col min="14339" max="14339" width="38.625" style="2" customWidth="1"/>
    <col min="14340" max="14340" width="17.125" style="2" customWidth="1"/>
    <col min="14341" max="14592" width="9" style="2"/>
    <col min="14593" max="14594" width="15.625" style="2" customWidth="1"/>
    <col min="14595" max="14595" width="38.625" style="2" customWidth="1"/>
    <col min="14596" max="14596" width="17.125" style="2" customWidth="1"/>
    <col min="14597" max="14848" width="9" style="2"/>
    <col min="14849" max="14850" width="15.625" style="2" customWidth="1"/>
    <col min="14851" max="14851" width="38.625" style="2" customWidth="1"/>
    <col min="14852" max="14852" width="17.125" style="2" customWidth="1"/>
    <col min="14853" max="15104" width="9" style="2"/>
    <col min="15105" max="15106" width="15.625" style="2" customWidth="1"/>
    <col min="15107" max="15107" width="38.625" style="2" customWidth="1"/>
    <col min="15108" max="15108" width="17.125" style="2" customWidth="1"/>
    <col min="15109" max="15360" width="9" style="2"/>
    <col min="15361" max="15362" width="15.625" style="2" customWidth="1"/>
    <col min="15363" max="15363" width="38.625" style="2" customWidth="1"/>
    <col min="15364" max="15364" width="17.125" style="2" customWidth="1"/>
    <col min="15365" max="15616" width="9" style="2"/>
    <col min="15617" max="15618" width="15.625" style="2" customWidth="1"/>
    <col min="15619" max="15619" width="38.625" style="2" customWidth="1"/>
    <col min="15620" max="15620" width="17.125" style="2" customWidth="1"/>
    <col min="15621" max="15872" width="9" style="2"/>
    <col min="15873" max="15874" width="15.625" style="2" customWidth="1"/>
    <col min="15875" max="15875" width="38.625" style="2" customWidth="1"/>
    <col min="15876" max="15876" width="17.125" style="2" customWidth="1"/>
    <col min="15877" max="16128" width="9" style="2"/>
    <col min="16129" max="16130" width="15.625" style="2" customWidth="1"/>
    <col min="16131" max="16131" width="38.625" style="2" customWidth="1"/>
    <col min="16132" max="16132" width="17.125" style="2" customWidth="1"/>
    <col min="16133" max="16384" width="9" style="2"/>
  </cols>
  <sheetData>
    <row r="1" spans="1:4" ht="21">
      <c r="A1" s="4"/>
      <c r="B1" s="954" t="s">
        <v>161</v>
      </c>
      <c r="C1" s="954"/>
      <c r="D1" s="11"/>
    </row>
    <row r="2" spans="1:4" ht="21">
      <c r="A2" s="4"/>
      <c r="B2" s="954" t="s">
        <v>162</v>
      </c>
      <c r="C2" s="954"/>
      <c r="D2" s="11"/>
    </row>
    <row r="3" spans="1:4" ht="21">
      <c r="A3" s="4"/>
      <c r="B3" s="955" t="s">
        <v>1636</v>
      </c>
      <c r="C3" s="955"/>
      <c r="D3" s="794"/>
    </row>
    <row r="4" spans="1:4" ht="17.25" thickBot="1">
      <c r="A4" s="10"/>
      <c r="B4" s="956" t="s">
        <v>1416</v>
      </c>
      <c r="C4" s="956"/>
      <c r="D4" s="20" t="s">
        <v>1417</v>
      </c>
    </row>
    <row r="5" spans="1:4">
      <c r="A5" s="948" t="s">
        <v>160</v>
      </c>
      <c r="B5" s="950" t="s">
        <v>1413</v>
      </c>
      <c r="C5" s="950" t="s">
        <v>248</v>
      </c>
      <c r="D5" s="952" t="s">
        <v>971</v>
      </c>
    </row>
    <row r="6" spans="1:4" ht="17.25" thickBot="1">
      <c r="A6" s="949"/>
      <c r="B6" s="951"/>
      <c r="C6" s="951"/>
      <c r="D6" s="953"/>
    </row>
    <row r="7" spans="1:4">
      <c r="A7" s="38">
        <v>0</v>
      </c>
      <c r="B7" s="23">
        <v>0</v>
      </c>
      <c r="C7" s="39" t="s">
        <v>999</v>
      </c>
      <c r="D7" s="40">
        <v>0</v>
      </c>
    </row>
    <row r="8" spans="1:4">
      <c r="A8" s="41">
        <v>21608</v>
      </c>
      <c r="B8" s="27">
        <v>37976</v>
      </c>
      <c r="C8" s="42" t="s">
        <v>249</v>
      </c>
      <c r="D8" s="43">
        <v>61151</v>
      </c>
    </row>
    <row r="9" spans="1:4">
      <c r="A9" s="41">
        <v>3989</v>
      </c>
      <c r="B9" s="27">
        <v>18020</v>
      </c>
      <c r="C9" s="42" t="s">
        <v>250</v>
      </c>
      <c r="D9" s="43">
        <v>17986</v>
      </c>
    </row>
    <row r="10" spans="1:4">
      <c r="A10" s="44">
        <v>3116</v>
      </c>
      <c r="B10" s="31">
        <v>17191</v>
      </c>
      <c r="C10" s="30" t="s">
        <v>1005</v>
      </c>
      <c r="D10" s="45">
        <v>17157</v>
      </c>
    </row>
    <row r="11" spans="1:4">
      <c r="A11" s="44">
        <v>3047</v>
      </c>
      <c r="B11" s="31">
        <v>16681</v>
      </c>
      <c r="C11" s="30" t="s">
        <v>254</v>
      </c>
      <c r="D11" s="45">
        <v>16703</v>
      </c>
    </row>
    <row r="12" spans="1:4">
      <c r="A12" s="44">
        <v>2397</v>
      </c>
      <c r="B12" s="31">
        <v>3170</v>
      </c>
      <c r="C12" s="30" t="s">
        <v>255</v>
      </c>
      <c r="D12" s="45">
        <v>3192</v>
      </c>
    </row>
    <row r="13" spans="1:4">
      <c r="A13" s="44">
        <v>0</v>
      </c>
      <c r="B13" s="31">
        <v>25</v>
      </c>
      <c r="C13" s="30" t="s">
        <v>256</v>
      </c>
      <c r="D13" s="45">
        <v>25</v>
      </c>
    </row>
    <row r="14" spans="1:4">
      <c r="A14" s="44">
        <v>0</v>
      </c>
      <c r="B14" s="31">
        <v>3</v>
      </c>
      <c r="C14" s="30" t="s">
        <v>257</v>
      </c>
      <c r="D14" s="45">
        <v>3</v>
      </c>
    </row>
    <row r="15" spans="1:4">
      <c r="A15" s="44">
        <v>0</v>
      </c>
      <c r="B15" s="31">
        <v>10</v>
      </c>
      <c r="C15" s="30" t="s">
        <v>258</v>
      </c>
      <c r="D15" s="45">
        <v>10</v>
      </c>
    </row>
    <row r="16" spans="1:4">
      <c r="A16" s="44">
        <v>518</v>
      </c>
      <c r="B16" s="31">
        <v>1018</v>
      </c>
      <c r="C16" s="30" t="s">
        <v>259</v>
      </c>
      <c r="D16" s="45">
        <v>1018</v>
      </c>
    </row>
    <row r="17" spans="1:4">
      <c r="A17" s="44">
        <v>13</v>
      </c>
      <c r="B17" s="31">
        <v>225</v>
      </c>
      <c r="C17" s="30" t="s">
        <v>260</v>
      </c>
      <c r="D17" s="45">
        <v>225</v>
      </c>
    </row>
    <row r="18" spans="1:4">
      <c r="A18" s="44">
        <v>99</v>
      </c>
      <c r="B18" s="31">
        <v>12193</v>
      </c>
      <c r="C18" s="30" t="s">
        <v>261</v>
      </c>
      <c r="D18" s="45">
        <v>12193</v>
      </c>
    </row>
    <row r="19" spans="1:4">
      <c r="A19" s="44">
        <v>20</v>
      </c>
      <c r="B19" s="31">
        <v>37</v>
      </c>
      <c r="C19" s="30" t="s">
        <v>262</v>
      </c>
      <c r="D19" s="45">
        <v>37</v>
      </c>
    </row>
    <row r="20" spans="1:4">
      <c r="A20" s="44">
        <v>65</v>
      </c>
      <c r="B20" s="31">
        <v>198</v>
      </c>
      <c r="C20" s="30" t="s">
        <v>263</v>
      </c>
      <c r="D20" s="45">
        <v>164</v>
      </c>
    </row>
    <row r="21" spans="1:4">
      <c r="A21" s="44">
        <v>65</v>
      </c>
      <c r="B21" s="31">
        <v>198</v>
      </c>
      <c r="C21" s="30" t="s">
        <v>265</v>
      </c>
      <c r="D21" s="45">
        <v>164</v>
      </c>
    </row>
    <row r="22" spans="1:4">
      <c r="A22" s="44">
        <v>0</v>
      </c>
      <c r="B22" s="31">
        <v>280</v>
      </c>
      <c r="C22" s="30" t="s">
        <v>267</v>
      </c>
      <c r="D22" s="45">
        <v>280</v>
      </c>
    </row>
    <row r="23" spans="1:4">
      <c r="A23" s="44">
        <v>0</v>
      </c>
      <c r="B23" s="31">
        <v>130</v>
      </c>
      <c r="C23" s="30" t="s">
        <v>294</v>
      </c>
      <c r="D23" s="45">
        <v>130</v>
      </c>
    </row>
    <row r="24" spans="1:4">
      <c r="A24" s="44">
        <v>0</v>
      </c>
      <c r="B24" s="31">
        <v>150</v>
      </c>
      <c r="C24" s="30" t="s">
        <v>270</v>
      </c>
      <c r="D24" s="45">
        <v>150</v>
      </c>
    </row>
    <row r="25" spans="1:4">
      <c r="A25" s="44">
        <v>4</v>
      </c>
      <c r="B25" s="31">
        <v>0</v>
      </c>
      <c r="C25" s="30" t="s">
        <v>271</v>
      </c>
      <c r="D25" s="45">
        <v>0</v>
      </c>
    </row>
    <row r="26" spans="1:4">
      <c r="A26" s="44">
        <v>4</v>
      </c>
      <c r="B26" s="31">
        <v>0</v>
      </c>
      <c r="C26" s="30" t="s">
        <v>275</v>
      </c>
      <c r="D26" s="45">
        <v>0</v>
      </c>
    </row>
    <row r="27" spans="1:4">
      <c r="A27" s="44">
        <v>0</v>
      </c>
      <c r="B27" s="31">
        <v>32</v>
      </c>
      <c r="C27" s="30" t="s">
        <v>279</v>
      </c>
      <c r="D27" s="45">
        <v>10</v>
      </c>
    </row>
    <row r="28" spans="1:4" ht="17.25" thickBot="1">
      <c r="A28" s="46">
        <v>0</v>
      </c>
      <c r="B28" s="35">
        <v>32</v>
      </c>
      <c r="C28" s="34" t="s">
        <v>282</v>
      </c>
      <c r="D28" s="47">
        <v>10</v>
      </c>
    </row>
    <row r="29" spans="1:4" ht="21">
      <c r="A29" s="4"/>
      <c r="B29" s="954" t="s">
        <v>161</v>
      </c>
      <c r="C29" s="954"/>
      <c r="D29" s="11"/>
    </row>
    <row r="30" spans="1:4" ht="21">
      <c r="A30" s="4"/>
      <c r="B30" s="954" t="s">
        <v>162</v>
      </c>
      <c r="C30" s="954"/>
      <c r="D30" s="11"/>
    </row>
    <row r="31" spans="1:4" ht="21">
      <c r="A31" s="4"/>
      <c r="B31" s="955" t="s">
        <v>1636</v>
      </c>
      <c r="C31" s="955"/>
      <c r="D31" s="794"/>
    </row>
    <row r="32" spans="1:4" ht="17.25" thickBot="1">
      <c r="A32" s="10"/>
      <c r="B32" s="956" t="s">
        <v>1527</v>
      </c>
      <c r="C32" s="956"/>
      <c r="D32" s="20" t="s">
        <v>2851</v>
      </c>
    </row>
    <row r="33" spans="1:4">
      <c r="A33" s="948" t="s">
        <v>160</v>
      </c>
      <c r="B33" s="950" t="s">
        <v>1413</v>
      </c>
      <c r="C33" s="950" t="s">
        <v>248</v>
      </c>
      <c r="D33" s="952" t="s">
        <v>971</v>
      </c>
    </row>
    <row r="34" spans="1:4" ht="17.25" thickBot="1">
      <c r="A34" s="949"/>
      <c r="B34" s="951"/>
      <c r="C34" s="951"/>
      <c r="D34" s="953"/>
    </row>
    <row r="35" spans="1:4">
      <c r="A35" s="38">
        <v>0</v>
      </c>
      <c r="B35" s="23">
        <v>0</v>
      </c>
      <c r="C35" s="39" t="s">
        <v>999</v>
      </c>
      <c r="D35" s="40">
        <v>0</v>
      </c>
    </row>
    <row r="36" spans="1:4">
      <c r="A36" s="41">
        <v>0</v>
      </c>
      <c r="B36" s="27">
        <v>0</v>
      </c>
      <c r="C36" s="42" t="s">
        <v>250</v>
      </c>
      <c r="D36" s="43">
        <v>0</v>
      </c>
    </row>
    <row r="37" spans="1:4">
      <c r="A37" s="44">
        <v>873</v>
      </c>
      <c r="B37" s="31">
        <v>829</v>
      </c>
      <c r="C37" s="30" t="s">
        <v>1243</v>
      </c>
      <c r="D37" s="45">
        <v>829</v>
      </c>
    </row>
    <row r="38" spans="1:4">
      <c r="A38" s="44">
        <v>615</v>
      </c>
      <c r="B38" s="31">
        <v>729</v>
      </c>
      <c r="C38" s="30" t="s">
        <v>254</v>
      </c>
      <c r="D38" s="45">
        <v>729</v>
      </c>
    </row>
    <row r="39" spans="1:4">
      <c r="A39" s="44">
        <v>84</v>
      </c>
      <c r="B39" s="31">
        <v>122</v>
      </c>
      <c r="C39" s="30" t="s">
        <v>255</v>
      </c>
      <c r="D39" s="45">
        <v>122</v>
      </c>
    </row>
    <row r="40" spans="1:4">
      <c r="A40" s="44">
        <v>33</v>
      </c>
      <c r="B40" s="31">
        <v>45</v>
      </c>
      <c r="C40" s="30" t="s">
        <v>256</v>
      </c>
      <c r="D40" s="45">
        <v>45</v>
      </c>
    </row>
    <row r="41" spans="1:4">
      <c r="A41" s="44">
        <v>0</v>
      </c>
      <c r="B41" s="31">
        <v>11</v>
      </c>
      <c r="C41" s="30" t="s">
        <v>258</v>
      </c>
      <c r="D41" s="45">
        <v>11</v>
      </c>
    </row>
    <row r="42" spans="1:4">
      <c r="A42" s="44">
        <v>7</v>
      </c>
      <c r="B42" s="31">
        <v>50</v>
      </c>
      <c r="C42" s="30" t="s">
        <v>259</v>
      </c>
      <c r="D42" s="45">
        <v>50</v>
      </c>
    </row>
    <row r="43" spans="1:4">
      <c r="A43" s="44">
        <v>491</v>
      </c>
      <c r="B43" s="31">
        <v>486</v>
      </c>
      <c r="C43" s="30" t="s">
        <v>289</v>
      </c>
      <c r="D43" s="45">
        <v>486</v>
      </c>
    </row>
    <row r="44" spans="1:4">
      <c r="A44" s="44">
        <v>0</v>
      </c>
      <c r="B44" s="31">
        <v>15</v>
      </c>
      <c r="C44" s="30" t="s">
        <v>261</v>
      </c>
      <c r="D44" s="45">
        <v>15</v>
      </c>
    </row>
    <row r="45" spans="1:4">
      <c r="A45" s="44">
        <v>218</v>
      </c>
      <c r="B45" s="31">
        <v>100</v>
      </c>
      <c r="C45" s="30" t="s">
        <v>263</v>
      </c>
      <c r="D45" s="45">
        <v>100</v>
      </c>
    </row>
    <row r="46" spans="1:4">
      <c r="A46" s="44">
        <v>218</v>
      </c>
      <c r="B46" s="31">
        <v>90</v>
      </c>
      <c r="C46" s="30" t="s">
        <v>265</v>
      </c>
      <c r="D46" s="45">
        <v>100</v>
      </c>
    </row>
    <row r="47" spans="1:4">
      <c r="A47" s="44">
        <v>0</v>
      </c>
      <c r="B47" s="31">
        <v>10</v>
      </c>
      <c r="C47" s="30" t="s">
        <v>266</v>
      </c>
      <c r="D47" s="45">
        <v>0</v>
      </c>
    </row>
    <row r="48" spans="1:4">
      <c r="A48" s="44">
        <v>40</v>
      </c>
      <c r="B48" s="31">
        <v>0</v>
      </c>
      <c r="C48" s="30" t="s">
        <v>267</v>
      </c>
      <c r="D48" s="45">
        <v>0</v>
      </c>
    </row>
    <row r="49" spans="1:4" ht="17.25" thickBot="1">
      <c r="A49" s="46">
        <v>40</v>
      </c>
      <c r="B49" s="35">
        <v>0</v>
      </c>
      <c r="C49" s="34" t="s">
        <v>270</v>
      </c>
      <c r="D49" s="47">
        <v>0</v>
      </c>
    </row>
    <row r="50" spans="1:4" ht="21">
      <c r="A50" s="4"/>
      <c r="B50" s="954" t="s">
        <v>161</v>
      </c>
      <c r="C50" s="954"/>
      <c r="D50" s="11"/>
    </row>
    <row r="51" spans="1:4" ht="21">
      <c r="A51" s="4"/>
      <c r="B51" s="954" t="s">
        <v>162</v>
      </c>
      <c r="C51" s="954"/>
      <c r="D51" s="11"/>
    </row>
    <row r="52" spans="1:4" ht="21">
      <c r="A52" s="4"/>
      <c r="B52" s="955" t="s">
        <v>1636</v>
      </c>
      <c r="C52" s="955"/>
      <c r="D52" s="794"/>
    </row>
    <row r="53" spans="1:4" ht="17.25" thickBot="1">
      <c r="A53" s="10"/>
      <c r="B53" s="956" t="s">
        <v>1527</v>
      </c>
      <c r="C53" s="956"/>
      <c r="D53" s="20" t="s">
        <v>2851</v>
      </c>
    </row>
    <row r="54" spans="1:4">
      <c r="A54" s="948" t="s">
        <v>160</v>
      </c>
      <c r="B54" s="950" t="s">
        <v>1413</v>
      </c>
      <c r="C54" s="950" t="s">
        <v>248</v>
      </c>
      <c r="D54" s="952" t="s">
        <v>971</v>
      </c>
    </row>
    <row r="55" spans="1:4" ht="17.25" thickBot="1">
      <c r="A55" s="949"/>
      <c r="B55" s="951"/>
      <c r="C55" s="951"/>
      <c r="D55" s="953"/>
    </row>
    <row r="56" spans="1:4">
      <c r="A56" s="38">
        <v>0</v>
      </c>
      <c r="B56" s="23">
        <v>0</v>
      </c>
      <c r="C56" s="39" t="s">
        <v>999</v>
      </c>
      <c r="D56" s="40">
        <v>0</v>
      </c>
    </row>
    <row r="57" spans="1:4">
      <c r="A57" s="41">
        <v>17618</v>
      </c>
      <c r="B57" s="27">
        <v>19956</v>
      </c>
      <c r="C57" s="42" t="s">
        <v>291</v>
      </c>
      <c r="D57" s="43">
        <v>43165</v>
      </c>
    </row>
    <row r="58" spans="1:4">
      <c r="A58" s="44">
        <v>3087</v>
      </c>
      <c r="B58" s="31">
        <v>3000</v>
      </c>
      <c r="C58" s="30" t="s">
        <v>718</v>
      </c>
      <c r="D58" s="45">
        <v>14500</v>
      </c>
    </row>
    <row r="59" spans="1:4">
      <c r="A59" s="44">
        <v>3087</v>
      </c>
      <c r="B59" s="31">
        <v>3000</v>
      </c>
      <c r="C59" s="30" t="s">
        <v>254</v>
      </c>
      <c r="D59" s="45">
        <v>14500</v>
      </c>
    </row>
    <row r="60" spans="1:4" ht="17.25" thickBot="1">
      <c r="A60" s="46">
        <v>3087</v>
      </c>
      <c r="B60" s="35">
        <v>3000</v>
      </c>
      <c r="C60" s="34" t="s">
        <v>289</v>
      </c>
      <c r="D60" s="47">
        <v>14500</v>
      </c>
    </row>
    <row r="61" spans="1:4" ht="21">
      <c r="A61" s="4"/>
      <c r="B61" s="954" t="s">
        <v>161</v>
      </c>
      <c r="C61" s="954"/>
      <c r="D61" s="11"/>
    </row>
    <row r="62" spans="1:4" ht="21">
      <c r="A62" s="4"/>
      <c r="B62" s="954" t="s">
        <v>162</v>
      </c>
      <c r="C62" s="954"/>
      <c r="D62" s="11"/>
    </row>
    <row r="63" spans="1:4" ht="21">
      <c r="A63" s="4"/>
      <c r="B63" s="955" t="s">
        <v>1636</v>
      </c>
      <c r="C63" s="955"/>
      <c r="D63" s="794"/>
    </row>
    <row r="64" spans="1:4" ht="17.25" thickBot="1">
      <c r="A64" s="10"/>
      <c r="B64" s="956" t="s">
        <v>1527</v>
      </c>
      <c r="C64" s="956"/>
      <c r="D64" s="20" t="s">
        <v>2851</v>
      </c>
    </row>
    <row r="65" spans="1:4">
      <c r="A65" s="948" t="s">
        <v>160</v>
      </c>
      <c r="B65" s="950" t="s">
        <v>1413</v>
      </c>
      <c r="C65" s="950" t="s">
        <v>248</v>
      </c>
      <c r="D65" s="952" t="s">
        <v>971</v>
      </c>
    </row>
    <row r="66" spans="1:4" ht="17.25" thickBot="1">
      <c r="A66" s="949"/>
      <c r="B66" s="951"/>
      <c r="C66" s="951"/>
      <c r="D66" s="953"/>
    </row>
    <row r="67" spans="1:4">
      <c r="A67" s="38">
        <v>0</v>
      </c>
      <c r="B67" s="23">
        <v>0</v>
      </c>
      <c r="C67" s="39" t="s">
        <v>999</v>
      </c>
      <c r="D67" s="40">
        <v>0</v>
      </c>
    </row>
    <row r="68" spans="1:4">
      <c r="A68" s="41">
        <v>0</v>
      </c>
      <c r="B68" s="27">
        <v>0</v>
      </c>
      <c r="C68" s="42" t="s">
        <v>291</v>
      </c>
      <c r="D68" s="43">
        <v>0</v>
      </c>
    </row>
    <row r="69" spans="1:4">
      <c r="A69" s="44">
        <v>2958</v>
      </c>
      <c r="B69" s="31">
        <v>4505</v>
      </c>
      <c r="C69" s="30" t="s">
        <v>301</v>
      </c>
      <c r="D69" s="45">
        <v>7507</v>
      </c>
    </row>
    <row r="70" spans="1:4">
      <c r="A70" s="44">
        <v>2958</v>
      </c>
      <c r="B70" s="31">
        <v>4505</v>
      </c>
      <c r="C70" s="30" t="s">
        <v>254</v>
      </c>
      <c r="D70" s="45">
        <v>7507</v>
      </c>
    </row>
    <row r="71" spans="1:4">
      <c r="A71" s="44">
        <v>0</v>
      </c>
      <c r="B71" s="31">
        <v>5</v>
      </c>
      <c r="C71" s="30" t="s">
        <v>257</v>
      </c>
      <c r="D71" s="45">
        <v>5</v>
      </c>
    </row>
    <row r="72" spans="1:4" ht="17.25" thickBot="1">
      <c r="A72" s="46">
        <v>2958</v>
      </c>
      <c r="B72" s="35">
        <v>4500</v>
      </c>
      <c r="C72" s="34" t="s">
        <v>289</v>
      </c>
      <c r="D72" s="47">
        <v>7502</v>
      </c>
    </row>
    <row r="73" spans="1:4" ht="21">
      <c r="A73" s="4"/>
      <c r="B73" s="954" t="s">
        <v>161</v>
      </c>
      <c r="C73" s="954"/>
      <c r="D73" s="11"/>
    </row>
    <row r="74" spans="1:4" ht="21">
      <c r="A74" s="4"/>
      <c r="B74" s="954" t="s">
        <v>162</v>
      </c>
      <c r="C74" s="954"/>
      <c r="D74" s="11"/>
    </row>
    <row r="75" spans="1:4" ht="21">
      <c r="A75" s="4"/>
      <c r="B75" s="955" t="s">
        <v>1636</v>
      </c>
      <c r="C75" s="955"/>
      <c r="D75" s="794"/>
    </row>
    <row r="76" spans="1:4" ht="17.25" thickBot="1">
      <c r="A76" s="10"/>
      <c r="B76" s="956" t="s">
        <v>1527</v>
      </c>
      <c r="C76" s="956"/>
      <c r="D76" s="20" t="s">
        <v>2851</v>
      </c>
    </row>
    <row r="77" spans="1:4">
      <c r="A77" s="948" t="s">
        <v>160</v>
      </c>
      <c r="B77" s="950" t="s">
        <v>1413</v>
      </c>
      <c r="C77" s="950" t="s">
        <v>248</v>
      </c>
      <c r="D77" s="952" t="s">
        <v>971</v>
      </c>
    </row>
    <row r="78" spans="1:4" ht="17.25" thickBot="1">
      <c r="A78" s="949"/>
      <c r="B78" s="951"/>
      <c r="C78" s="951"/>
      <c r="D78" s="953"/>
    </row>
    <row r="79" spans="1:4">
      <c r="A79" s="38">
        <v>0</v>
      </c>
      <c r="B79" s="23">
        <v>0</v>
      </c>
      <c r="C79" s="39" t="s">
        <v>999</v>
      </c>
      <c r="D79" s="40">
        <v>0</v>
      </c>
    </row>
    <row r="80" spans="1:4">
      <c r="A80" s="41">
        <v>0</v>
      </c>
      <c r="B80" s="27">
        <v>0</v>
      </c>
      <c r="C80" s="42" t="s">
        <v>291</v>
      </c>
      <c r="D80" s="43">
        <v>0</v>
      </c>
    </row>
    <row r="81" spans="1:4">
      <c r="A81" s="44">
        <v>3261</v>
      </c>
      <c r="B81" s="31">
        <v>2792</v>
      </c>
      <c r="C81" s="30" t="s">
        <v>302</v>
      </c>
      <c r="D81" s="45">
        <v>11499</v>
      </c>
    </row>
    <row r="82" spans="1:4">
      <c r="A82" s="44">
        <v>332</v>
      </c>
      <c r="B82" s="31">
        <v>1081</v>
      </c>
      <c r="C82" s="30" t="s">
        <v>254</v>
      </c>
      <c r="D82" s="45">
        <v>9793</v>
      </c>
    </row>
    <row r="83" spans="1:4">
      <c r="A83" s="44">
        <v>18</v>
      </c>
      <c r="B83" s="31">
        <v>1081</v>
      </c>
      <c r="C83" s="30" t="s">
        <v>255</v>
      </c>
      <c r="D83" s="45">
        <v>5201</v>
      </c>
    </row>
    <row r="84" spans="1:4">
      <c r="A84" s="44">
        <v>86</v>
      </c>
      <c r="B84" s="31">
        <v>0</v>
      </c>
      <c r="C84" s="30" t="s">
        <v>256</v>
      </c>
      <c r="D84" s="45">
        <v>0</v>
      </c>
    </row>
    <row r="85" spans="1:4">
      <c r="A85" s="44">
        <v>0</v>
      </c>
      <c r="B85" s="31">
        <v>0</v>
      </c>
      <c r="C85" s="30" t="s">
        <v>259</v>
      </c>
      <c r="D85" s="45">
        <v>4592</v>
      </c>
    </row>
    <row r="86" spans="1:4">
      <c r="A86" s="44">
        <v>228</v>
      </c>
      <c r="B86" s="31">
        <v>0</v>
      </c>
      <c r="C86" s="30" t="s">
        <v>261</v>
      </c>
      <c r="D86" s="45">
        <v>0</v>
      </c>
    </row>
    <row r="87" spans="1:4">
      <c r="A87" s="44">
        <v>529</v>
      </c>
      <c r="B87" s="31">
        <v>461</v>
      </c>
      <c r="C87" s="30" t="s">
        <v>271</v>
      </c>
      <c r="D87" s="45">
        <v>456</v>
      </c>
    </row>
    <row r="88" spans="1:4">
      <c r="A88" s="44">
        <v>229</v>
      </c>
      <c r="B88" s="31">
        <v>229</v>
      </c>
      <c r="C88" s="30" t="s">
        <v>274</v>
      </c>
      <c r="D88" s="45">
        <v>229</v>
      </c>
    </row>
    <row r="89" spans="1:4">
      <c r="A89" s="44">
        <v>189</v>
      </c>
      <c r="B89" s="31">
        <v>181</v>
      </c>
      <c r="C89" s="30" t="s">
        <v>275</v>
      </c>
      <c r="D89" s="45">
        <v>176</v>
      </c>
    </row>
    <row r="90" spans="1:4">
      <c r="A90" s="44">
        <v>51</v>
      </c>
      <c r="B90" s="31">
        <v>51</v>
      </c>
      <c r="C90" s="30" t="s">
        <v>276</v>
      </c>
      <c r="D90" s="45">
        <v>51</v>
      </c>
    </row>
    <row r="91" spans="1:4">
      <c r="A91" s="44">
        <v>60</v>
      </c>
      <c r="B91" s="31">
        <v>0</v>
      </c>
      <c r="C91" s="30" t="s">
        <v>278</v>
      </c>
      <c r="D91" s="45">
        <v>0</v>
      </c>
    </row>
    <row r="92" spans="1:4" ht="33">
      <c r="A92" s="44">
        <v>2400</v>
      </c>
      <c r="B92" s="31">
        <v>1250</v>
      </c>
      <c r="C92" s="30" t="s">
        <v>283</v>
      </c>
      <c r="D92" s="45">
        <v>1250</v>
      </c>
    </row>
    <row r="93" spans="1:4" ht="17.25" thickBot="1">
      <c r="A93" s="46">
        <v>2400</v>
      </c>
      <c r="B93" s="35">
        <v>1250</v>
      </c>
      <c r="C93" s="34" t="s">
        <v>303</v>
      </c>
      <c r="D93" s="47">
        <v>1250</v>
      </c>
    </row>
    <row r="94" spans="1:4" ht="21">
      <c r="A94" s="4"/>
      <c r="B94" s="954" t="s">
        <v>161</v>
      </c>
      <c r="C94" s="954"/>
      <c r="D94" s="11"/>
    </row>
    <row r="95" spans="1:4" ht="21">
      <c r="A95" s="4"/>
      <c r="B95" s="954" t="s">
        <v>162</v>
      </c>
      <c r="C95" s="954"/>
      <c r="D95" s="11"/>
    </row>
    <row r="96" spans="1:4" ht="21">
      <c r="A96" s="4"/>
      <c r="B96" s="955" t="s">
        <v>1636</v>
      </c>
      <c r="C96" s="955"/>
      <c r="D96" s="794"/>
    </row>
    <row r="97" spans="1:4" ht="17.25" thickBot="1">
      <c r="A97" s="10"/>
      <c r="B97" s="956" t="s">
        <v>1527</v>
      </c>
      <c r="C97" s="956"/>
      <c r="D97" s="20" t="s">
        <v>2851</v>
      </c>
    </row>
    <row r="98" spans="1:4">
      <c r="A98" s="948" t="s">
        <v>160</v>
      </c>
      <c r="B98" s="950" t="s">
        <v>1413</v>
      </c>
      <c r="C98" s="950" t="s">
        <v>248</v>
      </c>
      <c r="D98" s="952" t="s">
        <v>971</v>
      </c>
    </row>
    <row r="99" spans="1:4" ht="17.25" thickBot="1">
      <c r="A99" s="949"/>
      <c r="B99" s="951"/>
      <c r="C99" s="951"/>
      <c r="D99" s="953"/>
    </row>
    <row r="100" spans="1:4">
      <c r="A100" s="38">
        <v>0</v>
      </c>
      <c r="B100" s="23">
        <v>0</v>
      </c>
      <c r="C100" s="39" t="s">
        <v>999</v>
      </c>
      <c r="D100" s="40">
        <v>0</v>
      </c>
    </row>
    <row r="101" spans="1:4">
      <c r="A101" s="41">
        <v>0</v>
      </c>
      <c r="B101" s="27">
        <v>0</v>
      </c>
      <c r="C101" s="42" t="s">
        <v>291</v>
      </c>
      <c r="D101" s="43">
        <v>0</v>
      </c>
    </row>
    <row r="102" spans="1:4">
      <c r="A102" s="44">
        <v>8312</v>
      </c>
      <c r="B102" s="31">
        <v>9659</v>
      </c>
      <c r="C102" s="30" t="s">
        <v>307</v>
      </c>
      <c r="D102" s="45">
        <v>9659</v>
      </c>
    </row>
    <row r="103" spans="1:4">
      <c r="A103" s="44">
        <v>8312</v>
      </c>
      <c r="B103" s="31">
        <v>9659</v>
      </c>
      <c r="C103" s="30" t="s">
        <v>254</v>
      </c>
      <c r="D103" s="45">
        <v>9659</v>
      </c>
    </row>
    <row r="104" spans="1:4">
      <c r="A104" s="44">
        <v>0</v>
      </c>
      <c r="B104" s="31">
        <v>2</v>
      </c>
      <c r="C104" s="30" t="s">
        <v>256</v>
      </c>
      <c r="D104" s="45">
        <v>2</v>
      </c>
    </row>
    <row r="105" spans="1:4">
      <c r="A105" s="44">
        <v>0</v>
      </c>
      <c r="B105" s="31">
        <v>1</v>
      </c>
      <c r="C105" s="30" t="s">
        <v>257</v>
      </c>
      <c r="D105" s="45">
        <v>1</v>
      </c>
    </row>
    <row r="106" spans="1:4">
      <c r="A106" s="44">
        <v>0</v>
      </c>
      <c r="B106" s="31">
        <v>2</v>
      </c>
      <c r="C106" s="30" t="s">
        <v>258</v>
      </c>
      <c r="D106" s="45">
        <v>2</v>
      </c>
    </row>
    <row r="107" spans="1:4" ht="17.25" thickBot="1">
      <c r="A107" s="46">
        <v>8312</v>
      </c>
      <c r="B107" s="35">
        <v>9654</v>
      </c>
      <c r="C107" s="34" t="s">
        <v>261</v>
      </c>
      <c r="D107" s="47">
        <v>9654</v>
      </c>
    </row>
  </sheetData>
  <mergeCells count="48">
    <mergeCell ref="A98:A99"/>
    <mergeCell ref="B98:B99"/>
    <mergeCell ref="C98:C99"/>
    <mergeCell ref="D98:D99"/>
    <mergeCell ref="B73:C73"/>
    <mergeCell ref="B74:C74"/>
    <mergeCell ref="B75:C75"/>
    <mergeCell ref="B76:C76"/>
    <mergeCell ref="A77:A78"/>
    <mergeCell ref="B77:B78"/>
    <mergeCell ref="C77:C78"/>
    <mergeCell ref="D77:D78"/>
    <mergeCell ref="B94:C94"/>
    <mergeCell ref="B95:C95"/>
    <mergeCell ref="B96:C96"/>
    <mergeCell ref="B97:C97"/>
    <mergeCell ref="A65:A66"/>
    <mergeCell ref="B65:B66"/>
    <mergeCell ref="C65:C66"/>
    <mergeCell ref="D65:D66"/>
    <mergeCell ref="B50:C50"/>
    <mergeCell ref="B51:C51"/>
    <mergeCell ref="B52:C52"/>
    <mergeCell ref="B53:C53"/>
    <mergeCell ref="A54:A55"/>
    <mergeCell ref="B54:B55"/>
    <mergeCell ref="C54:C55"/>
    <mergeCell ref="D54:D55"/>
    <mergeCell ref="B61:C61"/>
    <mergeCell ref="B62:C62"/>
    <mergeCell ref="B63:C63"/>
    <mergeCell ref="B64:C64"/>
    <mergeCell ref="A33:A34"/>
    <mergeCell ref="B33:B34"/>
    <mergeCell ref="C33:C34"/>
    <mergeCell ref="D33:D34"/>
    <mergeCell ref="B1:C1"/>
    <mergeCell ref="B2:C2"/>
    <mergeCell ref="B3:C3"/>
    <mergeCell ref="B4:C4"/>
    <mergeCell ref="A5:A6"/>
    <mergeCell ref="B5:B6"/>
    <mergeCell ref="C5:C6"/>
    <mergeCell ref="D5:D6"/>
    <mergeCell ref="B29:C29"/>
    <mergeCell ref="B30:C30"/>
    <mergeCell ref="B31:C31"/>
    <mergeCell ref="B32:C32"/>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8" max="16383" man="1"/>
    <brk id="49" max="16383" man="1"/>
    <brk id="60" max="16383" man="1"/>
    <brk id="72" max="16383" man="1"/>
    <brk id="93"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29"/>
  <sheetViews>
    <sheetView topLeftCell="A81" workbookViewId="0">
      <selection activeCell="D24" sqref="D24"/>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54" t="s">
        <v>3764</v>
      </c>
      <c r="B1" s="954"/>
    </row>
    <row r="2" spans="1:2" ht="21">
      <c r="A2" s="954" t="s">
        <v>3765</v>
      </c>
      <c r="B2" s="954"/>
    </row>
    <row r="3" spans="1:2" ht="21">
      <c r="A3" s="955" t="s">
        <v>3766</v>
      </c>
      <c r="B3" s="955"/>
    </row>
    <row r="4" spans="1:2" ht="17.25" thickBot="1">
      <c r="A4" s="956" t="s">
        <v>1416</v>
      </c>
      <c r="B4" s="956"/>
    </row>
    <row r="5" spans="1:2" ht="17.25" thickBot="1">
      <c r="A5" s="961" t="s">
        <v>3767</v>
      </c>
      <c r="B5" s="962"/>
    </row>
    <row r="6" spans="1:2">
      <c r="A6" s="963" t="s">
        <v>1244</v>
      </c>
      <c r="B6" s="964"/>
    </row>
    <row r="7" spans="1:2">
      <c r="A7" s="957" t="s">
        <v>311</v>
      </c>
      <c r="B7" s="958"/>
    </row>
    <row r="8" spans="1:2">
      <c r="A8" s="959" t="s">
        <v>3047</v>
      </c>
      <c r="B8" s="960"/>
    </row>
    <row r="9" spans="1:2" ht="33">
      <c r="A9" s="48"/>
      <c r="B9" s="49" t="s">
        <v>3048</v>
      </c>
    </row>
    <row r="10" spans="1:2">
      <c r="A10" s="959" t="s">
        <v>3049</v>
      </c>
      <c r="B10" s="960"/>
    </row>
    <row r="11" spans="1:2">
      <c r="A11" s="959" t="s">
        <v>3050</v>
      </c>
      <c r="B11" s="960"/>
    </row>
    <row r="12" spans="1:2" ht="33">
      <c r="A12" s="48"/>
      <c r="B12" s="49" t="s">
        <v>3051</v>
      </c>
    </row>
    <row r="13" spans="1:2">
      <c r="A13" s="959" t="s">
        <v>1245</v>
      </c>
      <c r="B13" s="960"/>
    </row>
    <row r="14" spans="1:2">
      <c r="A14" s="48"/>
      <c r="B14" s="49" t="s">
        <v>3052</v>
      </c>
    </row>
    <row r="15" spans="1:2">
      <c r="A15" s="959" t="s">
        <v>1246</v>
      </c>
      <c r="B15" s="960"/>
    </row>
    <row r="16" spans="1:2">
      <c r="A16" s="48"/>
      <c r="B16" s="49" t="s">
        <v>1247</v>
      </c>
    </row>
    <row r="17" spans="1:2">
      <c r="A17" s="959" t="s">
        <v>482</v>
      </c>
      <c r="B17" s="960"/>
    </row>
    <row r="18" spans="1:2">
      <c r="A18" s="48"/>
      <c r="B18" s="49" t="s">
        <v>1248</v>
      </c>
    </row>
    <row r="19" spans="1:2">
      <c r="A19" s="959" t="s">
        <v>1249</v>
      </c>
      <c r="B19" s="960"/>
    </row>
    <row r="20" spans="1:2" ht="33">
      <c r="A20" s="48"/>
      <c r="B20" s="49" t="s">
        <v>3053</v>
      </c>
    </row>
    <row r="21" spans="1:2">
      <c r="A21" s="959" t="s">
        <v>1250</v>
      </c>
      <c r="B21" s="960"/>
    </row>
    <row r="22" spans="1:2">
      <c r="A22" s="48"/>
      <c r="B22" s="49" t="s">
        <v>1251</v>
      </c>
    </row>
    <row r="23" spans="1:2">
      <c r="A23" s="959" t="s">
        <v>1252</v>
      </c>
      <c r="B23" s="960"/>
    </row>
    <row r="24" spans="1:2" ht="99">
      <c r="A24" s="48"/>
      <c r="B24" s="49" t="s">
        <v>3054</v>
      </c>
    </row>
    <row r="25" spans="1:2">
      <c r="A25" s="959" t="s">
        <v>1253</v>
      </c>
      <c r="B25" s="960"/>
    </row>
    <row r="26" spans="1:2">
      <c r="A26" s="48"/>
      <c r="B26" s="49" t="s">
        <v>1254</v>
      </c>
    </row>
    <row r="27" spans="1:2">
      <c r="A27" s="959" t="s">
        <v>3055</v>
      </c>
      <c r="B27" s="960"/>
    </row>
    <row r="28" spans="1:2">
      <c r="A28" s="959" t="s">
        <v>3056</v>
      </c>
      <c r="B28" s="960"/>
    </row>
    <row r="29" spans="1:2" ht="33">
      <c r="A29" s="48"/>
      <c r="B29" s="49" t="s">
        <v>3057</v>
      </c>
    </row>
    <row r="30" spans="1:2">
      <c r="A30" s="959" t="s">
        <v>1255</v>
      </c>
      <c r="B30" s="960"/>
    </row>
    <row r="31" spans="1:2">
      <c r="A31" s="959" t="s">
        <v>1122</v>
      </c>
      <c r="B31" s="960"/>
    </row>
    <row r="32" spans="1:2">
      <c r="A32" s="48"/>
      <c r="B32" s="49" t="s">
        <v>1123</v>
      </c>
    </row>
    <row r="33" spans="1:2">
      <c r="A33" s="959" t="s">
        <v>1256</v>
      </c>
      <c r="B33" s="960"/>
    </row>
    <row r="34" spans="1:2">
      <c r="A34" s="48"/>
      <c r="B34" s="49" t="s">
        <v>1257</v>
      </c>
    </row>
    <row r="35" spans="1:2">
      <c r="A35" s="959" t="s">
        <v>3058</v>
      </c>
      <c r="B35" s="960"/>
    </row>
    <row r="36" spans="1:2">
      <c r="A36" s="959" t="s">
        <v>3059</v>
      </c>
      <c r="B36" s="960"/>
    </row>
    <row r="37" spans="1:2" ht="17.25" thickBot="1">
      <c r="A37" s="776"/>
      <c r="B37" s="777" t="s">
        <v>3060</v>
      </c>
    </row>
    <row r="38" spans="1:2">
      <c r="A38" s="894"/>
      <c r="B38" s="894"/>
    </row>
    <row r="39" spans="1:2" ht="21">
      <c r="A39" s="954" t="s">
        <v>3764</v>
      </c>
      <c r="B39" s="954"/>
    </row>
    <row r="40" spans="1:2" ht="21">
      <c r="A40" s="954" t="s">
        <v>3765</v>
      </c>
      <c r="B40" s="954"/>
    </row>
    <row r="41" spans="1:2" ht="21">
      <c r="A41" s="955" t="s">
        <v>3766</v>
      </c>
      <c r="B41" s="955"/>
    </row>
    <row r="42" spans="1:2" ht="17.25" thickBot="1">
      <c r="A42" s="956" t="s">
        <v>3768</v>
      </c>
      <c r="B42" s="956"/>
    </row>
    <row r="43" spans="1:2" ht="17.25" thickBot="1">
      <c r="A43" s="961" t="s">
        <v>3767</v>
      </c>
      <c r="B43" s="962"/>
    </row>
    <row r="44" spans="1:2">
      <c r="A44" s="963" t="s">
        <v>1244</v>
      </c>
      <c r="B44" s="964"/>
    </row>
    <row r="45" spans="1:2">
      <c r="A45" s="957" t="s">
        <v>311</v>
      </c>
      <c r="B45" s="958"/>
    </row>
    <row r="46" spans="1:2">
      <c r="A46" s="959" t="s">
        <v>1258</v>
      </c>
      <c r="B46" s="960"/>
    </row>
    <row r="47" spans="1:2">
      <c r="A47" s="959" t="s">
        <v>1259</v>
      </c>
      <c r="B47" s="960"/>
    </row>
    <row r="48" spans="1:2">
      <c r="A48" s="959" t="s">
        <v>1260</v>
      </c>
      <c r="B48" s="960"/>
    </row>
    <row r="49" spans="1:2">
      <c r="A49" s="48"/>
      <c r="B49" s="49" t="s">
        <v>1261</v>
      </c>
    </row>
    <row r="50" spans="1:2">
      <c r="A50" s="959" t="s">
        <v>1262</v>
      </c>
      <c r="B50" s="960"/>
    </row>
    <row r="51" spans="1:2">
      <c r="A51" s="48"/>
      <c r="B51" s="49" t="s">
        <v>1263</v>
      </c>
    </row>
    <row r="52" spans="1:2">
      <c r="A52" s="959" t="s">
        <v>1264</v>
      </c>
      <c r="B52" s="960"/>
    </row>
    <row r="53" spans="1:2">
      <c r="A53" s="48"/>
      <c r="B53" s="49" t="s">
        <v>1265</v>
      </c>
    </row>
    <row r="54" spans="1:2">
      <c r="A54" s="959" t="s">
        <v>1266</v>
      </c>
      <c r="B54" s="960"/>
    </row>
    <row r="55" spans="1:2">
      <c r="A55" s="48"/>
      <c r="B55" s="49" t="s">
        <v>1267</v>
      </c>
    </row>
    <row r="56" spans="1:2">
      <c r="A56" s="959" t="s">
        <v>1268</v>
      </c>
      <c r="B56" s="960"/>
    </row>
    <row r="57" spans="1:2">
      <c r="A57" s="48"/>
      <c r="B57" s="49" t="s">
        <v>1269</v>
      </c>
    </row>
    <row r="58" spans="1:2">
      <c r="A58" s="959" t="s">
        <v>1270</v>
      </c>
      <c r="B58" s="960"/>
    </row>
    <row r="59" spans="1:2">
      <c r="A59" s="48"/>
      <c r="B59" s="49" t="s">
        <v>1271</v>
      </c>
    </row>
    <row r="60" spans="1:2">
      <c r="A60" s="959" t="s">
        <v>648</v>
      </c>
      <c r="B60" s="960"/>
    </row>
    <row r="61" spans="1:2">
      <c r="A61" s="959" t="s">
        <v>649</v>
      </c>
      <c r="B61" s="960"/>
    </row>
    <row r="62" spans="1:2" ht="66.75" thickBot="1">
      <c r="A62" s="776"/>
      <c r="B62" s="777" t="s">
        <v>3061</v>
      </c>
    </row>
    <row r="63" spans="1:2">
      <c r="A63" s="894"/>
      <c r="B63" s="894"/>
    </row>
    <row r="64" spans="1:2" ht="21">
      <c r="A64" s="954" t="s">
        <v>3764</v>
      </c>
      <c r="B64" s="954"/>
    </row>
    <row r="65" spans="1:2" ht="21">
      <c r="A65" s="954" t="s">
        <v>3765</v>
      </c>
      <c r="B65" s="954"/>
    </row>
    <row r="66" spans="1:2" ht="21">
      <c r="A66" s="955" t="s">
        <v>3766</v>
      </c>
      <c r="B66" s="955"/>
    </row>
    <row r="67" spans="1:2" ht="17.25" thickBot="1">
      <c r="A67" s="956" t="s">
        <v>3768</v>
      </c>
      <c r="B67" s="956"/>
    </row>
    <row r="68" spans="1:2" ht="17.25" thickBot="1">
      <c r="A68" s="961" t="s">
        <v>3767</v>
      </c>
      <c r="B68" s="962"/>
    </row>
    <row r="69" spans="1:2">
      <c r="A69" s="963" t="s">
        <v>1244</v>
      </c>
      <c r="B69" s="964"/>
    </row>
    <row r="70" spans="1:2">
      <c r="A70" s="957" t="s">
        <v>345</v>
      </c>
      <c r="B70" s="958"/>
    </row>
    <row r="71" spans="1:2">
      <c r="A71" s="959" t="s">
        <v>3062</v>
      </c>
      <c r="B71" s="960"/>
    </row>
    <row r="72" spans="1:2">
      <c r="A72" s="959" t="s">
        <v>3063</v>
      </c>
      <c r="B72" s="960"/>
    </row>
    <row r="73" spans="1:2">
      <c r="A73" s="959" t="s">
        <v>3064</v>
      </c>
      <c r="B73" s="960"/>
    </row>
    <row r="74" spans="1:2" ht="33.75" thickBot="1">
      <c r="A74" s="776"/>
      <c r="B74" s="777" t="s">
        <v>3065</v>
      </c>
    </row>
    <row r="75" spans="1:2">
      <c r="A75" s="894"/>
      <c r="B75" s="894"/>
    </row>
    <row r="76" spans="1:2" ht="21">
      <c r="A76" s="954" t="s">
        <v>3764</v>
      </c>
      <c r="B76" s="954"/>
    </row>
    <row r="77" spans="1:2" ht="21">
      <c r="A77" s="954" t="s">
        <v>3765</v>
      </c>
      <c r="B77" s="954"/>
    </row>
    <row r="78" spans="1:2" ht="21">
      <c r="A78" s="955" t="s">
        <v>3766</v>
      </c>
      <c r="B78" s="955"/>
    </row>
    <row r="79" spans="1:2" ht="17.25" thickBot="1">
      <c r="A79" s="956" t="s">
        <v>3768</v>
      </c>
      <c r="B79" s="956"/>
    </row>
    <row r="80" spans="1:2" ht="17.25" thickBot="1">
      <c r="A80" s="961" t="s">
        <v>3767</v>
      </c>
      <c r="B80" s="962"/>
    </row>
    <row r="81" spans="1:2">
      <c r="A81" s="963" t="s">
        <v>1244</v>
      </c>
      <c r="B81" s="964"/>
    </row>
    <row r="82" spans="1:2">
      <c r="A82" s="957" t="s">
        <v>345</v>
      </c>
      <c r="B82" s="958"/>
    </row>
    <row r="83" spans="1:2">
      <c r="A83" s="959" t="s">
        <v>3066</v>
      </c>
      <c r="B83" s="960"/>
    </row>
    <row r="84" spans="1:2">
      <c r="A84" s="959" t="s">
        <v>3067</v>
      </c>
      <c r="B84" s="960"/>
    </row>
    <row r="85" spans="1:2">
      <c r="A85" s="959" t="s">
        <v>350</v>
      </c>
      <c r="B85" s="960"/>
    </row>
    <row r="86" spans="1:2">
      <c r="A86" s="48"/>
      <c r="B86" s="49" t="s">
        <v>1272</v>
      </c>
    </row>
    <row r="87" spans="1:2">
      <c r="A87" s="959" t="s">
        <v>3068</v>
      </c>
      <c r="B87" s="960"/>
    </row>
    <row r="88" spans="1:2" ht="50.25" thickBot="1">
      <c r="A88" s="776"/>
      <c r="B88" s="777" t="s">
        <v>3069</v>
      </c>
    </row>
    <row r="89" spans="1:2">
      <c r="A89" s="894"/>
      <c r="B89" s="894"/>
    </row>
    <row r="90" spans="1:2" ht="21">
      <c r="A90" s="954" t="s">
        <v>3764</v>
      </c>
      <c r="B90" s="954"/>
    </row>
    <row r="91" spans="1:2" ht="21">
      <c r="A91" s="954" t="s">
        <v>3765</v>
      </c>
      <c r="B91" s="954"/>
    </row>
    <row r="92" spans="1:2" ht="21">
      <c r="A92" s="955" t="s">
        <v>3766</v>
      </c>
      <c r="B92" s="955"/>
    </row>
    <row r="93" spans="1:2" ht="17.25" thickBot="1">
      <c r="A93" s="956" t="s">
        <v>3768</v>
      </c>
      <c r="B93" s="956"/>
    </row>
    <row r="94" spans="1:2" ht="17.25" thickBot="1">
      <c r="A94" s="961" t="s">
        <v>3767</v>
      </c>
      <c r="B94" s="962"/>
    </row>
    <row r="95" spans="1:2">
      <c r="A95" s="963" t="s">
        <v>1244</v>
      </c>
      <c r="B95" s="964"/>
    </row>
    <row r="96" spans="1:2">
      <c r="A96" s="957" t="s">
        <v>345</v>
      </c>
      <c r="B96" s="958"/>
    </row>
    <row r="97" spans="1:2">
      <c r="A97" s="959" t="s">
        <v>3769</v>
      </c>
      <c r="B97" s="960"/>
    </row>
    <row r="98" spans="1:2">
      <c r="A98" s="959" t="s">
        <v>3770</v>
      </c>
      <c r="B98" s="960"/>
    </row>
    <row r="99" spans="1:2">
      <c r="A99" s="959" t="s">
        <v>3070</v>
      </c>
      <c r="B99" s="960"/>
    </row>
    <row r="100" spans="1:2" ht="82.5">
      <c r="A100" s="48"/>
      <c r="B100" s="49" t="s">
        <v>3071</v>
      </c>
    </row>
    <row r="101" spans="1:2">
      <c r="A101" s="959" t="s">
        <v>3771</v>
      </c>
      <c r="B101" s="960"/>
    </row>
    <row r="102" spans="1:2" ht="49.5">
      <c r="A102" s="48"/>
      <c r="B102" s="49" t="s">
        <v>3772</v>
      </c>
    </row>
    <row r="103" spans="1:2">
      <c r="A103" s="959" t="s">
        <v>3072</v>
      </c>
      <c r="B103" s="960"/>
    </row>
    <row r="104" spans="1:2" ht="33">
      <c r="A104" s="48"/>
      <c r="B104" s="49" t="s">
        <v>3073</v>
      </c>
    </row>
    <row r="105" spans="1:2">
      <c r="A105" s="959" t="s">
        <v>1273</v>
      </c>
      <c r="B105" s="960"/>
    </row>
    <row r="106" spans="1:2">
      <c r="A106" s="959" t="s">
        <v>3074</v>
      </c>
      <c r="B106" s="960"/>
    </row>
    <row r="107" spans="1:2">
      <c r="A107" s="959" t="s">
        <v>666</v>
      </c>
      <c r="B107" s="960"/>
    </row>
    <row r="108" spans="1:2">
      <c r="A108" s="959" t="s">
        <v>1158</v>
      </c>
      <c r="B108" s="960"/>
    </row>
    <row r="109" spans="1:2">
      <c r="A109" s="959" t="s">
        <v>1159</v>
      </c>
      <c r="B109" s="960"/>
    </row>
    <row r="110" spans="1:2" ht="33.75" thickBot="1">
      <c r="A110" s="776"/>
      <c r="B110" s="777" t="s">
        <v>3075</v>
      </c>
    </row>
    <row r="111" spans="1:2">
      <c r="A111" s="894"/>
      <c r="B111" s="894"/>
    </row>
    <row r="112" spans="1:2" ht="21">
      <c r="A112" s="954" t="s">
        <v>3764</v>
      </c>
      <c r="B112" s="954"/>
    </row>
    <row r="113" spans="1:2" ht="21">
      <c r="A113" s="954" t="s">
        <v>3765</v>
      </c>
      <c r="B113" s="954"/>
    </row>
    <row r="114" spans="1:2" ht="21">
      <c r="A114" s="955" t="s">
        <v>3766</v>
      </c>
      <c r="B114" s="955"/>
    </row>
    <row r="115" spans="1:2" ht="17.25" thickBot="1">
      <c r="A115" s="956" t="s">
        <v>3768</v>
      </c>
      <c r="B115" s="956"/>
    </row>
    <row r="116" spans="1:2" ht="17.25" thickBot="1">
      <c r="A116" s="961" t="s">
        <v>3767</v>
      </c>
      <c r="B116" s="962"/>
    </row>
    <row r="117" spans="1:2">
      <c r="A117" s="963" t="s">
        <v>1244</v>
      </c>
      <c r="B117" s="964"/>
    </row>
    <row r="118" spans="1:2">
      <c r="A118" s="957" t="s">
        <v>345</v>
      </c>
      <c r="B118" s="958"/>
    </row>
    <row r="119" spans="1:2">
      <c r="A119" s="959" t="s">
        <v>1274</v>
      </c>
      <c r="B119" s="960"/>
    </row>
    <row r="120" spans="1:2">
      <c r="A120" s="959" t="s">
        <v>1275</v>
      </c>
      <c r="B120" s="960"/>
    </row>
    <row r="121" spans="1:2">
      <c r="A121" s="959" t="s">
        <v>1160</v>
      </c>
      <c r="B121" s="960"/>
    </row>
    <row r="122" spans="1:2">
      <c r="A122" s="48"/>
      <c r="B122" s="49" t="s">
        <v>1161</v>
      </c>
    </row>
    <row r="123" spans="1:2">
      <c r="A123" s="959" t="s">
        <v>520</v>
      </c>
      <c r="B123" s="960"/>
    </row>
    <row r="124" spans="1:2">
      <c r="A124" s="48"/>
      <c r="B124" s="49" t="s">
        <v>1044</v>
      </c>
    </row>
    <row r="125" spans="1:2">
      <c r="A125" s="959" t="s">
        <v>1162</v>
      </c>
      <c r="B125" s="960"/>
    </row>
    <row r="126" spans="1:2">
      <c r="A126" s="48"/>
      <c r="B126" s="49" t="s">
        <v>1163</v>
      </c>
    </row>
    <row r="127" spans="1:2">
      <c r="A127" s="959" t="s">
        <v>1276</v>
      </c>
      <c r="B127" s="960"/>
    </row>
    <row r="128" spans="1:2" ht="83.25" thickBot="1">
      <c r="A128" s="776"/>
      <c r="B128" s="777" t="s">
        <v>1277</v>
      </c>
    </row>
    <row r="129" spans="1:2">
      <c r="A129" s="894"/>
      <c r="B129" s="894"/>
    </row>
  </sheetData>
  <mergeCells count="98">
    <mergeCell ref="A127:B127"/>
    <mergeCell ref="A129:B129"/>
    <mergeCell ref="A118:B118"/>
    <mergeCell ref="A119:B119"/>
    <mergeCell ref="A120:B120"/>
    <mergeCell ref="A121:B121"/>
    <mergeCell ref="A123:B123"/>
    <mergeCell ref="A125:B125"/>
    <mergeCell ref="A117:B117"/>
    <mergeCell ref="A105:B105"/>
    <mergeCell ref="A106:B106"/>
    <mergeCell ref="A107:B107"/>
    <mergeCell ref="A108:B108"/>
    <mergeCell ref="A109:B109"/>
    <mergeCell ref="A111:B111"/>
    <mergeCell ref="A112:B112"/>
    <mergeCell ref="A113:B113"/>
    <mergeCell ref="A114:B114"/>
    <mergeCell ref="A115:B115"/>
    <mergeCell ref="A116:B116"/>
    <mergeCell ref="A103:B103"/>
    <mergeCell ref="A90:B90"/>
    <mergeCell ref="A91:B91"/>
    <mergeCell ref="A92:B92"/>
    <mergeCell ref="A93:B93"/>
    <mergeCell ref="A94:B94"/>
    <mergeCell ref="A95:B95"/>
    <mergeCell ref="A96:B96"/>
    <mergeCell ref="A97:B97"/>
    <mergeCell ref="A98:B98"/>
    <mergeCell ref="A99:B99"/>
    <mergeCell ref="A101:B101"/>
    <mergeCell ref="A89:B89"/>
    <mergeCell ref="A76:B76"/>
    <mergeCell ref="A77:B77"/>
    <mergeCell ref="A78:B78"/>
    <mergeCell ref="A79:B79"/>
    <mergeCell ref="A80:B80"/>
    <mergeCell ref="A81:B81"/>
    <mergeCell ref="A82:B82"/>
    <mergeCell ref="A83:B83"/>
    <mergeCell ref="A84:B84"/>
    <mergeCell ref="A85:B85"/>
    <mergeCell ref="A87:B87"/>
    <mergeCell ref="A75:B75"/>
    <mergeCell ref="A63:B63"/>
    <mergeCell ref="A64:B64"/>
    <mergeCell ref="A65:B65"/>
    <mergeCell ref="A66:B66"/>
    <mergeCell ref="A67:B67"/>
    <mergeCell ref="A68:B68"/>
    <mergeCell ref="A69:B69"/>
    <mergeCell ref="A70:B70"/>
    <mergeCell ref="A71:B71"/>
    <mergeCell ref="A72:B72"/>
    <mergeCell ref="A73:B73"/>
    <mergeCell ref="A61:B61"/>
    <mergeCell ref="A44:B44"/>
    <mergeCell ref="A45:B45"/>
    <mergeCell ref="A46:B46"/>
    <mergeCell ref="A47:B47"/>
    <mergeCell ref="A48:B48"/>
    <mergeCell ref="A50:B50"/>
    <mergeCell ref="A52:B52"/>
    <mergeCell ref="A54:B54"/>
    <mergeCell ref="A56:B56"/>
    <mergeCell ref="A58:B58"/>
    <mergeCell ref="A60:B60"/>
    <mergeCell ref="A43:B43"/>
    <mergeCell ref="A28:B28"/>
    <mergeCell ref="A30:B30"/>
    <mergeCell ref="A31:B31"/>
    <mergeCell ref="A33:B33"/>
    <mergeCell ref="A35:B35"/>
    <mergeCell ref="A36:B36"/>
    <mergeCell ref="A38:B38"/>
    <mergeCell ref="A39:B39"/>
    <mergeCell ref="A40:B40"/>
    <mergeCell ref="A41:B41"/>
    <mergeCell ref="A42:B42"/>
    <mergeCell ref="A27:B27"/>
    <mergeCell ref="A7:B7"/>
    <mergeCell ref="A8:B8"/>
    <mergeCell ref="A10:B10"/>
    <mergeCell ref="A11:B11"/>
    <mergeCell ref="A13:B13"/>
    <mergeCell ref="A15:B15"/>
    <mergeCell ref="A17:B17"/>
    <mergeCell ref="A19:B19"/>
    <mergeCell ref="A21:B21"/>
    <mergeCell ref="A23:B23"/>
    <mergeCell ref="A25:B25"/>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38" max="16383" man="1"/>
    <brk id="63" max="16383" man="1"/>
    <brk id="75" max="16383" man="1"/>
    <brk id="89" max="16383" man="1"/>
    <brk id="111"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D80"/>
  <sheetViews>
    <sheetView workbookViewId="0">
      <selection activeCell="K22" sqref="K2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3076</v>
      </c>
      <c r="C1" s="913"/>
      <c r="D1" s="571"/>
    </row>
    <row r="2" spans="1:4" ht="21">
      <c r="A2" s="407"/>
      <c r="B2" s="913" t="s">
        <v>3077</v>
      </c>
      <c r="C2" s="913"/>
      <c r="D2" s="571"/>
    </row>
    <row r="3" spans="1:4" ht="21">
      <c r="A3" s="407"/>
      <c r="B3" s="915" t="s">
        <v>3078</v>
      </c>
      <c r="C3" s="915"/>
      <c r="D3" s="645"/>
    </row>
    <row r="4" spans="1:4" ht="17.25" thickBot="1">
      <c r="A4" s="577"/>
      <c r="B4" s="910" t="s">
        <v>1416</v>
      </c>
      <c r="C4" s="910"/>
      <c r="D4" s="507" t="s">
        <v>1417</v>
      </c>
    </row>
    <row r="5" spans="1:4">
      <c r="A5" s="901" t="s">
        <v>3079</v>
      </c>
      <c r="B5" s="903" t="s">
        <v>3080</v>
      </c>
      <c r="C5" s="903" t="s">
        <v>3081</v>
      </c>
      <c r="D5" s="908" t="s">
        <v>3082</v>
      </c>
    </row>
    <row r="6" spans="1:4" ht="17.25" thickBot="1">
      <c r="A6" s="911"/>
      <c r="B6" s="912"/>
      <c r="C6" s="912"/>
      <c r="D6" s="914"/>
    </row>
    <row r="7" spans="1:4">
      <c r="A7" s="646">
        <v>0</v>
      </c>
      <c r="B7" s="511">
        <v>0</v>
      </c>
      <c r="C7" s="647" t="s">
        <v>999</v>
      </c>
      <c r="D7" s="648">
        <v>0</v>
      </c>
    </row>
    <row r="8" spans="1:4">
      <c r="A8" s="649">
        <v>16709</v>
      </c>
      <c r="B8" s="513">
        <v>35722</v>
      </c>
      <c r="C8" s="650" t="s">
        <v>435</v>
      </c>
      <c r="D8" s="651">
        <v>36213</v>
      </c>
    </row>
    <row r="9" spans="1:4">
      <c r="A9" s="649">
        <v>9045</v>
      </c>
      <c r="B9" s="513">
        <v>10752</v>
      </c>
      <c r="C9" s="650" t="s">
        <v>436</v>
      </c>
      <c r="D9" s="651">
        <v>16175</v>
      </c>
    </row>
    <row r="10" spans="1:4">
      <c r="A10" s="652">
        <v>9045</v>
      </c>
      <c r="B10" s="515">
        <v>10752</v>
      </c>
      <c r="C10" s="639" t="s">
        <v>825</v>
      </c>
      <c r="D10" s="547">
        <v>16175</v>
      </c>
    </row>
    <row r="11" spans="1:4">
      <c r="A11" s="652">
        <v>14</v>
      </c>
      <c r="B11" s="515">
        <v>1329</v>
      </c>
      <c r="C11" s="639" t="s">
        <v>254</v>
      </c>
      <c r="D11" s="547">
        <v>1329</v>
      </c>
    </row>
    <row r="12" spans="1:4">
      <c r="A12" s="652">
        <v>0</v>
      </c>
      <c r="B12" s="515">
        <v>46</v>
      </c>
      <c r="C12" s="639" t="s">
        <v>255</v>
      </c>
      <c r="D12" s="547">
        <v>46</v>
      </c>
    </row>
    <row r="13" spans="1:4">
      <c r="A13" s="652">
        <v>0</v>
      </c>
      <c r="B13" s="515">
        <v>10</v>
      </c>
      <c r="C13" s="639" t="s">
        <v>256</v>
      </c>
      <c r="D13" s="547">
        <v>10</v>
      </c>
    </row>
    <row r="14" spans="1:4">
      <c r="A14" s="652">
        <v>0</v>
      </c>
      <c r="B14" s="515">
        <v>7</v>
      </c>
      <c r="C14" s="639" t="s">
        <v>257</v>
      </c>
      <c r="D14" s="547">
        <v>7</v>
      </c>
    </row>
    <row r="15" spans="1:4">
      <c r="A15" s="652">
        <v>7</v>
      </c>
      <c r="B15" s="515">
        <v>36</v>
      </c>
      <c r="C15" s="639" t="s">
        <v>258</v>
      </c>
      <c r="D15" s="547">
        <v>36</v>
      </c>
    </row>
    <row r="16" spans="1:4">
      <c r="A16" s="652">
        <v>0</v>
      </c>
      <c r="B16" s="515">
        <v>1200</v>
      </c>
      <c r="C16" s="639" t="s">
        <v>261</v>
      </c>
      <c r="D16" s="547">
        <v>1200</v>
      </c>
    </row>
    <row r="17" spans="1:4">
      <c r="A17" s="652">
        <v>7</v>
      </c>
      <c r="B17" s="515">
        <v>30</v>
      </c>
      <c r="C17" s="639" t="s">
        <v>262</v>
      </c>
      <c r="D17" s="547">
        <v>30</v>
      </c>
    </row>
    <row r="18" spans="1:4">
      <c r="A18" s="652">
        <v>0</v>
      </c>
      <c r="B18" s="515">
        <v>20</v>
      </c>
      <c r="C18" s="639" t="s">
        <v>263</v>
      </c>
      <c r="D18" s="547">
        <v>20</v>
      </c>
    </row>
    <row r="19" spans="1:4">
      <c r="A19" s="652">
        <v>0</v>
      </c>
      <c r="B19" s="515">
        <v>20</v>
      </c>
      <c r="C19" s="639" t="s">
        <v>265</v>
      </c>
      <c r="D19" s="547">
        <v>20</v>
      </c>
    </row>
    <row r="20" spans="1:4">
      <c r="A20" s="652">
        <v>7776</v>
      </c>
      <c r="B20" s="515">
        <v>7823</v>
      </c>
      <c r="C20" s="639" t="s">
        <v>271</v>
      </c>
      <c r="D20" s="547">
        <v>13246</v>
      </c>
    </row>
    <row r="21" spans="1:4">
      <c r="A21" s="652">
        <v>4169</v>
      </c>
      <c r="B21" s="515">
        <v>4894</v>
      </c>
      <c r="C21" s="639" t="s">
        <v>272</v>
      </c>
      <c r="D21" s="547">
        <v>7723</v>
      </c>
    </row>
    <row r="22" spans="1:4">
      <c r="A22" s="652">
        <v>0</v>
      </c>
      <c r="B22" s="515">
        <v>47</v>
      </c>
      <c r="C22" s="639" t="s">
        <v>273</v>
      </c>
      <c r="D22" s="547">
        <v>0</v>
      </c>
    </row>
    <row r="23" spans="1:4">
      <c r="A23" s="652">
        <v>1828</v>
      </c>
      <c r="B23" s="515">
        <v>1862</v>
      </c>
      <c r="C23" s="639" t="s">
        <v>274</v>
      </c>
      <c r="D23" s="547">
        <v>2840</v>
      </c>
    </row>
    <row r="24" spans="1:4">
      <c r="A24" s="652">
        <v>1044</v>
      </c>
      <c r="B24" s="515">
        <v>166</v>
      </c>
      <c r="C24" s="639" t="s">
        <v>275</v>
      </c>
      <c r="D24" s="547">
        <v>780</v>
      </c>
    </row>
    <row r="25" spans="1:4">
      <c r="A25" s="652">
        <v>735</v>
      </c>
      <c r="B25" s="515">
        <v>854</v>
      </c>
      <c r="C25" s="639" t="s">
        <v>276</v>
      </c>
      <c r="D25" s="547">
        <v>1903</v>
      </c>
    </row>
    <row r="26" spans="1:4">
      <c r="A26" s="652">
        <v>1254</v>
      </c>
      <c r="B26" s="515">
        <v>1580</v>
      </c>
      <c r="C26" s="639" t="s">
        <v>279</v>
      </c>
      <c r="D26" s="547">
        <v>1580</v>
      </c>
    </row>
    <row r="27" spans="1:4" ht="17.25" thickBot="1">
      <c r="A27" s="653">
        <v>1254</v>
      </c>
      <c r="B27" s="549">
        <v>1580</v>
      </c>
      <c r="C27" s="641" t="s">
        <v>290</v>
      </c>
      <c r="D27" s="550">
        <v>1580</v>
      </c>
    </row>
    <row r="28" spans="1:4" ht="21">
      <c r="A28" s="407"/>
      <c r="B28" s="913" t="s">
        <v>3076</v>
      </c>
      <c r="C28" s="913"/>
      <c r="D28" s="571"/>
    </row>
    <row r="29" spans="1:4" ht="21">
      <c r="A29" s="407"/>
      <c r="B29" s="913" t="s">
        <v>3077</v>
      </c>
      <c r="C29" s="913"/>
      <c r="D29" s="571"/>
    </row>
    <row r="30" spans="1:4" ht="21">
      <c r="A30" s="407"/>
      <c r="B30" s="915" t="s">
        <v>3078</v>
      </c>
      <c r="C30" s="915"/>
      <c r="D30" s="645"/>
    </row>
    <row r="31" spans="1:4" ht="17.25" thickBot="1">
      <c r="A31" s="577"/>
      <c r="B31" s="910" t="s">
        <v>3083</v>
      </c>
      <c r="C31" s="910"/>
      <c r="D31" s="507" t="s">
        <v>3084</v>
      </c>
    </row>
    <row r="32" spans="1:4">
      <c r="A32" s="901" t="s">
        <v>3079</v>
      </c>
      <c r="B32" s="903" t="s">
        <v>3080</v>
      </c>
      <c r="C32" s="903" t="s">
        <v>3081</v>
      </c>
      <c r="D32" s="908" t="s">
        <v>3082</v>
      </c>
    </row>
    <row r="33" spans="1:4" ht="17.25" thickBot="1">
      <c r="A33" s="911"/>
      <c r="B33" s="912"/>
      <c r="C33" s="912"/>
      <c r="D33" s="914"/>
    </row>
    <row r="34" spans="1:4">
      <c r="A34" s="646">
        <v>0</v>
      </c>
      <c r="B34" s="511">
        <v>0</v>
      </c>
      <c r="C34" s="647" t="s">
        <v>999</v>
      </c>
      <c r="D34" s="648">
        <v>0</v>
      </c>
    </row>
    <row r="35" spans="1:4">
      <c r="A35" s="649">
        <v>1242</v>
      </c>
      <c r="B35" s="513">
        <v>2223</v>
      </c>
      <c r="C35" s="650" t="s">
        <v>438</v>
      </c>
      <c r="D35" s="651">
        <v>2321</v>
      </c>
    </row>
    <row r="36" spans="1:4">
      <c r="A36" s="652">
        <v>1242</v>
      </c>
      <c r="B36" s="515">
        <v>2223</v>
      </c>
      <c r="C36" s="639" t="s">
        <v>825</v>
      </c>
      <c r="D36" s="547">
        <v>2321</v>
      </c>
    </row>
    <row r="37" spans="1:4">
      <c r="A37" s="652">
        <v>778</v>
      </c>
      <c r="B37" s="515">
        <v>1101</v>
      </c>
      <c r="C37" s="639" t="s">
        <v>254</v>
      </c>
      <c r="D37" s="547">
        <v>1101</v>
      </c>
    </row>
    <row r="38" spans="1:4">
      <c r="A38" s="652">
        <v>0</v>
      </c>
      <c r="B38" s="515">
        <v>14</v>
      </c>
      <c r="C38" s="639" t="s">
        <v>256</v>
      </c>
      <c r="D38" s="547">
        <v>14</v>
      </c>
    </row>
    <row r="39" spans="1:4">
      <c r="A39" s="652">
        <v>0</v>
      </c>
      <c r="B39" s="515">
        <v>15</v>
      </c>
      <c r="C39" s="639" t="s">
        <v>257</v>
      </c>
      <c r="D39" s="547">
        <v>15</v>
      </c>
    </row>
    <row r="40" spans="1:4">
      <c r="A40" s="652">
        <v>0</v>
      </c>
      <c r="B40" s="515">
        <v>7</v>
      </c>
      <c r="C40" s="639" t="s">
        <v>258</v>
      </c>
      <c r="D40" s="547">
        <v>7</v>
      </c>
    </row>
    <row r="41" spans="1:4">
      <c r="A41" s="652">
        <v>594</v>
      </c>
      <c r="B41" s="515">
        <v>500</v>
      </c>
      <c r="C41" s="639" t="s">
        <v>259</v>
      </c>
      <c r="D41" s="547">
        <v>500</v>
      </c>
    </row>
    <row r="42" spans="1:4">
      <c r="A42" s="652">
        <v>30</v>
      </c>
      <c r="B42" s="515">
        <v>65</v>
      </c>
      <c r="C42" s="639" t="s">
        <v>260</v>
      </c>
      <c r="D42" s="547">
        <v>65</v>
      </c>
    </row>
    <row r="43" spans="1:4">
      <c r="A43" s="652">
        <v>6</v>
      </c>
      <c r="B43" s="515">
        <v>0</v>
      </c>
      <c r="C43" s="639" t="s">
        <v>289</v>
      </c>
      <c r="D43" s="547">
        <v>0</v>
      </c>
    </row>
    <row r="44" spans="1:4">
      <c r="A44" s="652">
        <v>149</v>
      </c>
      <c r="B44" s="515">
        <v>500</v>
      </c>
      <c r="C44" s="639" t="s">
        <v>261</v>
      </c>
      <c r="D44" s="547">
        <v>500</v>
      </c>
    </row>
    <row r="45" spans="1:4">
      <c r="A45" s="652">
        <v>0</v>
      </c>
      <c r="B45" s="515">
        <v>18</v>
      </c>
      <c r="C45" s="639" t="s">
        <v>263</v>
      </c>
      <c r="D45" s="547">
        <v>18</v>
      </c>
    </row>
    <row r="46" spans="1:4">
      <c r="A46" s="652">
        <v>0</v>
      </c>
      <c r="B46" s="515">
        <v>5</v>
      </c>
      <c r="C46" s="639" t="s">
        <v>264</v>
      </c>
      <c r="D46" s="547">
        <v>5</v>
      </c>
    </row>
    <row r="47" spans="1:4">
      <c r="A47" s="652">
        <v>0</v>
      </c>
      <c r="B47" s="515">
        <v>13</v>
      </c>
      <c r="C47" s="639" t="s">
        <v>265</v>
      </c>
      <c r="D47" s="547">
        <v>13</v>
      </c>
    </row>
    <row r="48" spans="1:4">
      <c r="A48" s="652">
        <v>464</v>
      </c>
      <c r="B48" s="515">
        <v>1104</v>
      </c>
      <c r="C48" s="639" t="s">
        <v>279</v>
      </c>
      <c r="D48" s="547">
        <v>1202</v>
      </c>
    </row>
    <row r="49" spans="1:4">
      <c r="A49" s="652">
        <v>0</v>
      </c>
      <c r="B49" s="515">
        <v>420</v>
      </c>
      <c r="C49" s="639" t="s">
        <v>290</v>
      </c>
      <c r="D49" s="547">
        <v>425</v>
      </c>
    </row>
    <row r="50" spans="1:4">
      <c r="A50" s="652">
        <v>463</v>
      </c>
      <c r="B50" s="515">
        <v>684</v>
      </c>
      <c r="C50" s="639" t="s">
        <v>280</v>
      </c>
      <c r="D50" s="547">
        <v>777</v>
      </c>
    </row>
    <row r="51" spans="1:4" ht="17.25" thickBot="1">
      <c r="A51" s="653">
        <v>1</v>
      </c>
      <c r="B51" s="549">
        <v>0</v>
      </c>
      <c r="C51" s="641" t="s">
        <v>282</v>
      </c>
      <c r="D51" s="550">
        <v>0</v>
      </c>
    </row>
    <row r="52" spans="1:4" ht="21">
      <c r="A52" s="407"/>
      <c r="B52" s="913" t="s">
        <v>3076</v>
      </c>
      <c r="C52" s="913"/>
      <c r="D52" s="571"/>
    </row>
    <row r="53" spans="1:4" ht="21">
      <c r="A53" s="407"/>
      <c r="B53" s="913" t="s">
        <v>3077</v>
      </c>
      <c r="C53" s="913"/>
      <c r="D53" s="571"/>
    </row>
    <row r="54" spans="1:4" ht="21">
      <c r="A54" s="407"/>
      <c r="B54" s="915" t="s">
        <v>3078</v>
      </c>
      <c r="C54" s="915"/>
      <c r="D54" s="645"/>
    </row>
    <row r="55" spans="1:4" ht="17.25" thickBot="1">
      <c r="A55" s="577"/>
      <c r="B55" s="910" t="s">
        <v>3083</v>
      </c>
      <c r="C55" s="910"/>
      <c r="D55" s="507" t="s">
        <v>3084</v>
      </c>
    </row>
    <row r="56" spans="1:4">
      <c r="A56" s="901" t="s">
        <v>3079</v>
      </c>
      <c r="B56" s="903" t="s">
        <v>3080</v>
      </c>
      <c r="C56" s="903" t="s">
        <v>3081</v>
      </c>
      <c r="D56" s="908" t="s">
        <v>3082</v>
      </c>
    </row>
    <row r="57" spans="1:4" ht="17.25" thickBot="1">
      <c r="A57" s="911"/>
      <c r="B57" s="912"/>
      <c r="C57" s="912"/>
      <c r="D57" s="914"/>
    </row>
    <row r="58" spans="1:4">
      <c r="A58" s="646">
        <v>0</v>
      </c>
      <c r="B58" s="511">
        <v>0</v>
      </c>
      <c r="C58" s="647" t="s">
        <v>999</v>
      </c>
      <c r="D58" s="648">
        <v>0</v>
      </c>
    </row>
    <row r="59" spans="1:4">
      <c r="A59" s="649">
        <v>6422</v>
      </c>
      <c r="B59" s="513">
        <v>22747</v>
      </c>
      <c r="C59" s="650" t="s">
        <v>439</v>
      </c>
      <c r="D59" s="651">
        <v>17717</v>
      </c>
    </row>
    <row r="60" spans="1:4">
      <c r="A60" s="652">
        <v>6422</v>
      </c>
      <c r="B60" s="515">
        <v>22747</v>
      </c>
      <c r="C60" s="639" t="s">
        <v>825</v>
      </c>
      <c r="D60" s="547">
        <v>17717</v>
      </c>
    </row>
    <row r="61" spans="1:4">
      <c r="A61" s="652">
        <v>3878</v>
      </c>
      <c r="B61" s="515">
        <v>18566</v>
      </c>
      <c r="C61" s="639" t="s">
        <v>254</v>
      </c>
      <c r="D61" s="547">
        <v>13536</v>
      </c>
    </row>
    <row r="62" spans="1:4">
      <c r="A62" s="652">
        <v>33</v>
      </c>
      <c r="B62" s="515">
        <v>925</v>
      </c>
      <c r="C62" s="639" t="s">
        <v>255</v>
      </c>
      <c r="D62" s="547">
        <v>925</v>
      </c>
    </row>
    <row r="63" spans="1:4">
      <c r="A63" s="652">
        <v>1</v>
      </c>
      <c r="B63" s="515">
        <v>28</v>
      </c>
      <c r="C63" s="639" t="s">
        <v>256</v>
      </c>
      <c r="D63" s="547">
        <v>28</v>
      </c>
    </row>
    <row r="64" spans="1:4">
      <c r="A64" s="652">
        <v>0</v>
      </c>
      <c r="B64" s="515">
        <v>5</v>
      </c>
      <c r="C64" s="639" t="s">
        <v>257</v>
      </c>
      <c r="D64" s="547">
        <v>5</v>
      </c>
    </row>
    <row r="65" spans="1:4">
      <c r="A65" s="652">
        <v>0</v>
      </c>
      <c r="B65" s="515">
        <v>23</v>
      </c>
      <c r="C65" s="639" t="s">
        <v>258</v>
      </c>
      <c r="D65" s="547">
        <v>23</v>
      </c>
    </row>
    <row r="66" spans="1:4">
      <c r="A66" s="652">
        <v>937</v>
      </c>
      <c r="B66" s="515">
        <v>1000</v>
      </c>
      <c r="C66" s="639" t="s">
        <v>259</v>
      </c>
      <c r="D66" s="547">
        <v>1000</v>
      </c>
    </row>
    <row r="67" spans="1:4">
      <c r="A67" s="652">
        <v>357</v>
      </c>
      <c r="B67" s="515">
        <v>600</v>
      </c>
      <c r="C67" s="639" t="s">
        <v>260</v>
      </c>
      <c r="D67" s="547">
        <v>600</v>
      </c>
    </row>
    <row r="68" spans="1:4">
      <c r="A68" s="652">
        <v>2510</v>
      </c>
      <c r="B68" s="515">
        <v>6634</v>
      </c>
      <c r="C68" s="639" t="s">
        <v>289</v>
      </c>
      <c r="D68" s="547">
        <v>8054</v>
      </c>
    </row>
    <row r="69" spans="1:4">
      <c r="A69" s="652">
        <v>41</v>
      </c>
      <c r="B69" s="515">
        <v>9300</v>
      </c>
      <c r="C69" s="639" t="s">
        <v>261</v>
      </c>
      <c r="D69" s="547">
        <v>2850</v>
      </c>
    </row>
    <row r="70" spans="1:4">
      <c r="A70" s="652">
        <v>0</v>
      </c>
      <c r="B70" s="515">
        <v>51</v>
      </c>
      <c r="C70" s="639" t="s">
        <v>262</v>
      </c>
      <c r="D70" s="547">
        <v>51</v>
      </c>
    </row>
    <row r="71" spans="1:4">
      <c r="A71" s="652">
        <v>28</v>
      </c>
      <c r="B71" s="515">
        <v>957</v>
      </c>
      <c r="C71" s="639" t="s">
        <v>263</v>
      </c>
      <c r="D71" s="547">
        <v>957</v>
      </c>
    </row>
    <row r="72" spans="1:4">
      <c r="A72" s="652">
        <v>0</v>
      </c>
      <c r="B72" s="515">
        <v>877</v>
      </c>
      <c r="C72" s="639" t="s">
        <v>264</v>
      </c>
      <c r="D72" s="547">
        <v>877</v>
      </c>
    </row>
    <row r="73" spans="1:4">
      <c r="A73" s="652">
        <v>28</v>
      </c>
      <c r="B73" s="515">
        <v>80</v>
      </c>
      <c r="C73" s="639" t="s">
        <v>265</v>
      </c>
      <c r="D73" s="547">
        <v>80</v>
      </c>
    </row>
    <row r="74" spans="1:4">
      <c r="A74" s="652">
        <v>2512</v>
      </c>
      <c r="B74" s="515">
        <v>2486</v>
      </c>
      <c r="C74" s="639" t="s">
        <v>271</v>
      </c>
      <c r="D74" s="547">
        <v>2486</v>
      </c>
    </row>
    <row r="75" spans="1:4">
      <c r="A75" s="652">
        <v>26</v>
      </c>
      <c r="B75" s="515">
        <v>0</v>
      </c>
      <c r="C75" s="639" t="s">
        <v>276</v>
      </c>
      <c r="D75" s="547">
        <v>0</v>
      </c>
    </row>
    <row r="76" spans="1:4">
      <c r="A76" s="652">
        <v>136</v>
      </c>
      <c r="B76" s="515">
        <v>136</v>
      </c>
      <c r="C76" s="639" t="s">
        <v>277</v>
      </c>
      <c r="D76" s="547">
        <v>136</v>
      </c>
    </row>
    <row r="77" spans="1:4">
      <c r="A77" s="652">
        <v>2350</v>
      </c>
      <c r="B77" s="515">
        <v>2350</v>
      </c>
      <c r="C77" s="639" t="s">
        <v>278</v>
      </c>
      <c r="D77" s="547">
        <v>2350</v>
      </c>
    </row>
    <row r="78" spans="1:4">
      <c r="A78" s="652">
        <v>4</v>
      </c>
      <c r="B78" s="515">
        <v>738</v>
      </c>
      <c r="C78" s="639" t="s">
        <v>279</v>
      </c>
      <c r="D78" s="547">
        <v>738</v>
      </c>
    </row>
    <row r="79" spans="1:4">
      <c r="A79" s="652">
        <v>0</v>
      </c>
      <c r="B79" s="515">
        <v>738</v>
      </c>
      <c r="C79" s="639" t="s">
        <v>280</v>
      </c>
      <c r="D79" s="547">
        <v>738</v>
      </c>
    </row>
    <row r="80" spans="1:4" ht="17.25" thickBot="1">
      <c r="A80" s="653">
        <v>4</v>
      </c>
      <c r="B80" s="549">
        <v>0</v>
      </c>
      <c r="C80" s="641" t="s">
        <v>282</v>
      </c>
      <c r="D80" s="550">
        <v>0</v>
      </c>
    </row>
  </sheetData>
  <mergeCells count="24">
    <mergeCell ref="B53:C53"/>
    <mergeCell ref="D5:D6"/>
    <mergeCell ref="B28:C28"/>
    <mergeCell ref="B29:C29"/>
    <mergeCell ref="B30:C30"/>
    <mergeCell ref="B31:C31"/>
    <mergeCell ref="B32:B33"/>
    <mergeCell ref="C32:C33"/>
    <mergeCell ref="D32:D33"/>
    <mergeCell ref="A5:A6"/>
    <mergeCell ref="B5:B6"/>
    <mergeCell ref="C5:C6"/>
    <mergeCell ref="B52:C52"/>
    <mergeCell ref="B1:C1"/>
    <mergeCell ref="B2:C2"/>
    <mergeCell ref="B3:C3"/>
    <mergeCell ref="B4:C4"/>
    <mergeCell ref="A32:A33"/>
    <mergeCell ref="D56:D57"/>
    <mergeCell ref="B54:C54"/>
    <mergeCell ref="B55:C55"/>
    <mergeCell ref="A56:A57"/>
    <mergeCell ref="B56:B57"/>
    <mergeCell ref="C56:C57"/>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7" max="16383" man="1"/>
    <brk id="49"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B106"/>
  <sheetViews>
    <sheetView workbookViewId="0">
      <selection activeCell="J119" sqref="J119"/>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2922</v>
      </c>
      <c r="B3" s="915"/>
    </row>
    <row r="4" spans="1:2" ht="17.25" thickBot="1">
      <c r="A4" s="910" t="s">
        <v>1416</v>
      </c>
      <c r="B4" s="910"/>
    </row>
    <row r="5" spans="1:2" ht="17.25" thickBot="1">
      <c r="A5" s="920" t="s">
        <v>2853</v>
      </c>
      <c r="B5" s="921"/>
    </row>
    <row r="6" spans="1:2" ht="16.5" customHeight="1">
      <c r="A6" s="922" t="s">
        <v>1244</v>
      </c>
      <c r="B6" s="923"/>
    </row>
    <row r="7" spans="1:2" ht="16.5" customHeight="1">
      <c r="A7" s="916" t="s">
        <v>441</v>
      </c>
      <c r="B7" s="917"/>
    </row>
    <row r="8" spans="1:2" ht="16.5" customHeight="1">
      <c r="A8" s="918" t="s">
        <v>3085</v>
      </c>
      <c r="B8" s="919"/>
    </row>
    <row r="9" spans="1:2" ht="16.5" customHeight="1">
      <c r="A9" s="918" t="s">
        <v>1278</v>
      </c>
      <c r="B9" s="919"/>
    </row>
    <row r="10" spans="1:2" ht="16.5" customHeight="1">
      <c r="A10" s="918" t="s">
        <v>1279</v>
      </c>
      <c r="B10" s="919"/>
    </row>
    <row r="11" spans="1:2">
      <c r="A11" s="654"/>
      <c r="B11" s="359" t="s">
        <v>1280</v>
      </c>
    </row>
    <row r="12" spans="1:2" ht="16.5" customHeight="1">
      <c r="A12" s="918" t="s">
        <v>1051</v>
      </c>
      <c r="B12" s="919"/>
    </row>
    <row r="13" spans="1:2">
      <c r="A13" s="654"/>
      <c r="B13" s="359" t="s">
        <v>2761</v>
      </c>
    </row>
    <row r="14" spans="1:2" ht="16.5" customHeight="1">
      <c r="A14" s="918" t="s">
        <v>1281</v>
      </c>
      <c r="B14" s="919"/>
    </row>
    <row r="15" spans="1:2">
      <c r="A15" s="654"/>
      <c r="B15" s="359" t="s">
        <v>1282</v>
      </c>
    </row>
    <row r="16" spans="1:2" ht="16.5" customHeight="1">
      <c r="A16" s="918" t="s">
        <v>1283</v>
      </c>
      <c r="B16" s="919"/>
    </row>
    <row r="17" spans="1:2">
      <c r="A17" s="654"/>
      <c r="B17" s="359" t="s">
        <v>1284</v>
      </c>
    </row>
    <row r="18" spans="1:2" ht="16.5" customHeight="1">
      <c r="A18" s="918" t="s">
        <v>1285</v>
      </c>
      <c r="B18" s="919"/>
    </row>
    <row r="19" spans="1:2" ht="49.5">
      <c r="A19" s="654"/>
      <c r="B19" s="359" t="s">
        <v>3086</v>
      </c>
    </row>
    <row r="20" spans="1:2" ht="16.5" customHeight="1">
      <c r="A20" s="918" t="s">
        <v>1286</v>
      </c>
      <c r="B20" s="919"/>
    </row>
    <row r="21" spans="1:2">
      <c r="A21" s="654"/>
      <c r="B21" s="359" t="s">
        <v>1287</v>
      </c>
    </row>
    <row r="22" spans="1:2" ht="16.5" customHeight="1">
      <c r="A22" s="918" t="s">
        <v>1236</v>
      </c>
      <c r="B22" s="919"/>
    </row>
    <row r="23" spans="1:2" ht="16.5" customHeight="1">
      <c r="A23" s="918" t="s">
        <v>1237</v>
      </c>
      <c r="B23" s="919"/>
    </row>
    <row r="24" spans="1:2">
      <c r="A24" s="654"/>
      <c r="B24" s="359" t="s">
        <v>3087</v>
      </c>
    </row>
    <row r="25" spans="1:2" ht="16.5" customHeight="1">
      <c r="A25" s="918" t="s">
        <v>3088</v>
      </c>
      <c r="B25" s="919"/>
    </row>
    <row r="26" spans="1:2" ht="16.5" customHeight="1">
      <c r="A26" s="654"/>
      <c r="B26" s="359" t="s">
        <v>3089</v>
      </c>
    </row>
    <row r="27" spans="1:2">
      <c r="A27" s="918" t="s">
        <v>3090</v>
      </c>
      <c r="B27" s="919"/>
    </row>
    <row r="28" spans="1:2" ht="16.5" customHeight="1">
      <c r="A28" s="918" t="s">
        <v>3091</v>
      </c>
      <c r="B28" s="919"/>
    </row>
    <row r="29" spans="1:2">
      <c r="A29" s="918" t="s">
        <v>3092</v>
      </c>
      <c r="B29" s="919"/>
    </row>
    <row r="30" spans="1:2" ht="16.5" customHeight="1">
      <c r="A30" s="918" t="s">
        <v>3093</v>
      </c>
      <c r="B30" s="919"/>
    </row>
    <row r="31" spans="1:2">
      <c r="A31" s="918" t="s">
        <v>1288</v>
      </c>
      <c r="B31" s="919"/>
    </row>
    <row r="32" spans="1:2" ht="16.5" customHeight="1">
      <c r="A32" s="918" t="s">
        <v>1289</v>
      </c>
      <c r="B32" s="919"/>
    </row>
    <row r="33" spans="1:2" ht="17.25" thickBot="1">
      <c r="A33" s="655"/>
      <c r="B33" s="656" t="s">
        <v>1290</v>
      </c>
    </row>
    <row r="34" spans="1:2" ht="16.5" customHeight="1">
      <c r="A34" s="924"/>
      <c r="B34" s="924"/>
    </row>
    <row r="35" spans="1:2" ht="21">
      <c r="A35" s="913" t="s">
        <v>2843</v>
      </c>
      <c r="B35" s="913"/>
    </row>
    <row r="36" spans="1:2" ht="16.5" customHeight="1">
      <c r="A36" s="913" t="s">
        <v>2844</v>
      </c>
      <c r="B36" s="913"/>
    </row>
    <row r="37" spans="1:2" ht="16.5" customHeight="1">
      <c r="A37" s="915" t="s">
        <v>2922</v>
      </c>
      <c r="B37" s="915"/>
    </row>
    <row r="38" spans="1:2" ht="17.25" thickBot="1">
      <c r="A38" s="910" t="s">
        <v>2850</v>
      </c>
      <c r="B38" s="910"/>
    </row>
    <row r="39" spans="1:2" ht="17.25" thickBot="1">
      <c r="A39" s="920" t="s">
        <v>2853</v>
      </c>
      <c r="B39" s="921"/>
    </row>
    <row r="40" spans="1:2">
      <c r="A40" s="922" t="s">
        <v>1244</v>
      </c>
      <c r="B40" s="923"/>
    </row>
    <row r="41" spans="1:2">
      <c r="A41" s="916" t="s">
        <v>460</v>
      </c>
      <c r="B41" s="917"/>
    </row>
    <row r="42" spans="1:2">
      <c r="A42" s="918" t="s">
        <v>3094</v>
      </c>
      <c r="B42" s="919"/>
    </row>
    <row r="43" spans="1:2">
      <c r="A43" s="918" t="s">
        <v>1291</v>
      </c>
      <c r="B43" s="919"/>
    </row>
    <row r="44" spans="1:2">
      <c r="A44" s="918" t="s">
        <v>1292</v>
      </c>
      <c r="B44" s="919"/>
    </row>
    <row r="45" spans="1:2" ht="16.5" customHeight="1">
      <c r="A45" s="654"/>
      <c r="B45" s="359" t="s">
        <v>3095</v>
      </c>
    </row>
    <row r="46" spans="1:2" ht="16.5" customHeight="1">
      <c r="A46" s="918" t="s">
        <v>1293</v>
      </c>
      <c r="B46" s="919"/>
    </row>
    <row r="47" spans="1:2" ht="16.5" customHeight="1">
      <c r="A47" s="654"/>
      <c r="B47" s="359" t="s">
        <v>1294</v>
      </c>
    </row>
    <row r="48" spans="1:2" ht="16.5" customHeight="1">
      <c r="A48" s="918" t="s">
        <v>1295</v>
      </c>
      <c r="B48" s="919"/>
    </row>
    <row r="49" spans="1:2" ht="16.5" customHeight="1">
      <c r="A49" s="654"/>
      <c r="B49" s="359" t="s">
        <v>1296</v>
      </c>
    </row>
    <row r="50" spans="1:2">
      <c r="A50" s="918" t="s">
        <v>1297</v>
      </c>
      <c r="B50" s="919"/>
    </row>
    <row r="51" spans="1:2" ht="16.5" customHeight="1">
      <c r="A51" s="654"/>
      <c r="B51" s="359" t="s">
        <v>3096</v>
      </c>
    </row>
    <row r="52" spans="1:2">
      <c r="A52" s="918" t="s">
        <v>1298</v>
      </c>
      <c r="B52" s="919"/>
    </row>
    <row r="53" spans="1:2" ht="16.5" customHeight="1">
      <c r="A53" s="654"/>
      <c r="B53" s="359" t="s">
        <v>3097</v>
      </c>
    </row>
    <row r="54" spans="1:2">
      <c r="A54" s="918" t="s">
        <v>1299</v>
      </c>
      <c r="B54" s="919"/>
    </row>
    <row r="55" spans="1:2" ht="16.5" customHeight="1">
      <c r="A55" s="654"/>
      <c r="B55" s="359" t="s">
        <v>1300</v>
      </c>
    </row>
    <row r="56" spans="1:2">
      <c r="A56" s="918" t="s">
        <v>1301</v>
      </c>
      <c r="B56" s="919"/>
    </row>
    <row r="57" spans="1:2" ht="16.5" customHeight="1">
      <c r="A57" s="918" t="s">
        <v>1302</v>
      </c>
      <c r="B57" s="919"/>
    </row>
    <row r="58" spans="1:2">
      <c r="A58" s="654"/>
      <c r="B58" s="359" t="s">
        <v>1303</v>
      </c>
    </row>
    <row r="59" spans="1:2" ht="16.5" customHeight="1">
      <c r="A59" s="918" t="s">
        <v>1304</v>
      </c>
      <c r="B59" s="919"/>
    </row>
    <row r="60" spans="1:2">
      <c r="A60" s="654"/>
      <c r="B60" s="359" t="s">
        <v>3098</v>
      </c>
    </row>
    <row r="61" spans="1:2" ht="16.5" customHeight="1">
      <c r="A61" s="918" t="s">
        <v>3099</v>
      </c>
      <c r="B61" s="919"/>
    </row>
    <row r="62" spans="1:2" ht="16.5" customHeight="1">
      <c r="A62" s="918" t="s">
        <v>3100</v>
      </c>
      <c r="B62" s="919"/>
    </row>
    <row r="63" spans="1:2" ht="66">
      <c r="A63" s="654"/>
      <c r="B63" s="359" t="s">
        <v>3101</v>
      </c>
    </row>
    <row r="64" spans="1:2" ht="16.5" customHeight="1">
      <c r="A64" s="918" t="s">
        <v>3102</v>
      </c>
      <c r="B64" s="919"/>
    </row>
    <row r="65" spans="1:2" ht="50.25" thickBot="1">
      <c r="A65" s="655"/>
      <c r="B65" s="656" t="s">
        <v>3103</v>
      </c>
    </row>
    <row r="66" spans="1:2" ht="16.5" customHeight="1">
      <c r="A66" s="924"/>
      <c r="B66" s="924"/>
    </row>
    <row r="67" spans="1:2" ht="16.5" customHeight="1">
      <c r="A67" s="913" t="s">
        <v>2843</v>
      </c>
      <c r="B67" s="913"/>
    </row>
    <row r="68" spans="1:2" ht="21">
      <c r="A68" s="913" t="s">
        <v>2844</v>
      </c>
      <c r="B68" s="913"/>
    </row>
    <row r="69" spans="1:2" ht="16.5" customHeight="1">
      <c r="A69" s="915" t="s">
        <v>2922</v>
      </c>
      <c r="B69" s="915"/>
    </row>
    <row r="70" spans="1:2" ht="17.25" thickBot="1">
      <c r="A70" s="910" t="s">
        <v>2850</v>
      </c>
      <c r="B70" s="910"/>
    </row>
    <row r="71" spans="1:2" ht="17.25" thickBot="1">
      <c r="A71" s="920" t="s">
        <v>2853</v>
      </c>
      <c r="B71" s="921"/>
    </row>
    <row r="72" spans="1:2">
      <c r="A72" s="922" t="s">
        <v>1244</v>
      </c>
      <c r="B72" s="923"/>
    </row>
    <row r="73" spans="1:2">
      <c r="A73" s="916" t="s">
        <v>461</v>
      </c>
      <c r="B73" s="917"/>
    </row>
    <row r="74" spans="1:2">
      <c r="A74" s="918" t="s">
        <v>3104</v>
      </c>
      <c r="B74" s="919"/>
    </row>
    <row r="75" spans="1:2">
      <c r="A75" s="918" t="s">
        <v>3105</v>
      </c>
      <c r="B75" s="919"/>
    </row>
    <row r="76" spans="1:2">
      <c r="A76" s="918" t="s">
        <v>1305</v>
      </c>
      <c r="B76" s="919"/>
    </row>
    <row r="77" spans="1:2" ht="16.5" customHeight="1">
      <c r="A77" s="654"/>
      <c r="B77" s="359" t="s">
        <v>1306</v>
      </c>
    </row>
    <row r="78" spans="1:2" ht="16.5" customHeight="1">
      <c r="A78" s="918" t="s">
        <v>850</v>
      </c>
      <c r="B78" s="919"/>
    </row>
    <row r="79" spans="1:2" ht="16.5" customHeight="1">
      <c r="A79" s="654"/>
      <c r="B79" s="359" t="s">
        <v>1307</v>
      </c>
    </row>
    <row r="80" spans="1:2" ht="16.5" customHeight="1">
      <c r="A80" s="918" t="s">
        <v>1308</v>
      </c>
      <c r="B80" s="919"/>
    </row>
    <row r="81" spans="1:2" ht="16.5" customHeight="1">
      <c r="A81" s="654"/>
      <c r="B81" s="359" t="s">
        <v>1231</v>
      </c>
    </row>
    <row r="82" spans="1:2">
      <c r="A82" s="918" t="s">
        <v>1309</v>
      </c>
      <c r="B82" s="919"/>
    </row>
    <row r="83" spans="1:2" ht="16.5" customHeight="1">
      <c r="A83" s="654"/>
      <c r="B83" s="359" t="s">
        <v>1310</v>
      </c>
    </row>
    <row r="84" spans="1:2">
      <c r="A84" s="918" t="s">
        <v>1311</v>
      </c>
      <c r="B84" s="919"/>
    </row>
    <row r="85" spans="1:2" ht="16.5" customHeight="1">
      <c r="A85" s="654"/>
      <c r="B85" s="359" t="s">
        <v>1312</v>
      </c>
    </row>
    <row r="86" spans="1:2">
      <c r="A86" s="918" t="s">
        <v>1313</v>
      </c>
      <c r="B86" s="919"/>
    </row>
    <row r="87" spans="1:2" ht="16.5" customHeight="1">
      <c r="A87" s="654"/>
      <c r="B87" s="359" t="s">
        <v>1314</v>
      </c>
    </row>
    <row r="88" spans="1:2">
      <c r="A88" s="918" t="s">
        <v>3106</v>
      </c>
      <c r="B88" s="919"/>
    </row>
    <row r="89" spans="1:2" ht="16.5" customHeight="1">
      <c r="A89" s="654"/>
      <c r="B89" s="359" t="s">
        <v>3107</v>
      </c>
    </row>
    <row r="90" spans="1:2">
      <c r="A90" s="918" t="s">
        <v>3108</v>
      </c>
      <c r="B90" s="919"/>
    </row>
    <row r="91" spans="1:2" ht="16.5" customHeight="1">
      <c r="A91" s="654"/>
      <c r="B91" s="359" t="s">
        <v>3109</v>
      </c>
    </row>
    <row r="92" spans="1:2">
      <c r="A92" s="918" t="s">
        <v>1315</v>
      </c>
      <c r="B92" s="919"/>
    </row>
    <row r="93" spans="1:2" ht="16.5" customHeight="1">
      <c r="A93" s="654"/>
      <c r="B93" s="359" t="s">
        <v>1316</v>
      </c>
    </row>
    <row r="94" spans="1:2">
      <c r="A94" s="918" t="s">
        <v>1317</v>
      </c>
      <c r="B94" s="919"/>
    </row>
    <row r="95" spans="1:2" ht="16.5" customHeight="1">
      <c r="A95" s="918" t="s">
        <v>1318</v>
      </c>
      <c r="B95" s="919"/>
    </row>
    <row r="96" spans="1:2">
      <c r="A96" s="654"/>
      <c r="B96" s="359" t="s">
        <v>1319</v>
      </c>
    </row>
    <row r="97" spans="1:2" ht="16.5" customHeight="1">
      <c r="A97" s="918" t="s">
        <v>1320</v>
      </c>
      <c r="B97" s="919"/>
    </row>
    <row r="98" spans="1:2" ht="33">
      <c r="A98" s="654"/>
      <c r="B98" s="359" t="s">
        <v>3110</v>
      </c>
    </row>
    <row r="99" spans="1:2" ht="16.5" customHeight="1">
      <c r="A99" s="918" t="s">
        <v>1321</v>
      </c>
      <c r="B99" s="919"/>
    </row>
    <row r="100" spans="1:2" ht="16.5" customHeight="1">
      <c r="A100" s="654"/>
      <c r="B100" s="359" t="s">
        <v>3111</v>
      </c>
    </row>
    <row r="101" spans="1:2">
      <c r="A101" s="918" t="s">
        <v>1322</v>
      </c>
      <c r="B101" s="919"/>
    </row>
    <row r="102" spans="1:2" ht="16.5" customHeight="1">
      <c r="A102" s="918" t="s">
        <v>1323</v>
      </c>
      <c r="B102" s="919"/>
    </row>
    <row r="103" spans="1:2">
      <c r="A103" s="918" t="s">
        <v>1324</v>
      </c>
      <c r="B103" s="919"/>
    </row>
    <row r="104" spans="1:2" ht="16.5" customHeight="1">
      <c r="A104" s="918" t="s">
        <v>1325</v>
      </c>
      <c r="B104" s="919"/>
    </row>
    <row r="105" spans="1:2" ht="16.5" customHeight="1" thickBot="1">
      <c r="A105" s="655"/>
      <c r="B105" s="656" t="s">
        <v>1326</v>
      </c>
    </row>
    <row r="106" spans="1:2">
      <c r="A106" s="894"/>
      <c r="B106" s="894"/>
    </row>
  </sheetData>
  <mergeCells count="74">
    <mergeCell ref="A106:B106"/>
    <mergeCell ref="A99:B99"/>
    <mergeCell ref="A102:B102"/>
    <mergeCell ref="A104:B104"/>
    <mergeCell ref="A76:B76"/>
    <mergeCell ref="A92:B92"/>
    <mergeCell ref="A94:B94"/>
    <mergeCell ref="A101:B101"/>
    <mergeCell ref="A103:B103"/>
    <mergeCell ref="A70:B70"/>
    <mergeCell ref="A97:B97"/>
    <mergeCell ref="A78:B78"/>
    <mergeCell ref="A80:B80"/>
    <mergeCell ref="A95:B95"/>
    <mergeCell ref="A82:B82"/>
    <mergeCell ref="A84:B84"/>
    <mergeCell ref="A86:B86"/>
    <mergeCell ref="A88:B88"/>
    <mergeCell ref="A71:B71"/>
    <mergeCell ref="A72:B72"/>
    <mergeCell ref="A73:B73"/>
    <mergeCell ref="A74:B74"/>
    <mergeCell ref="A75:B75"/>
    <mergeCell ref="A90:B90"/>
    <mergeCell ref="A62:B62"/>
    <mergeCell ref="A64:B64"/>
    <mergeCell ref="A66:B66"/>
    <mergeCell ref="A67:B67"/>
    <mergeCell ref="A69:B69"/>
    <mergeCell ref="A68:B68"/>
    <mergeCell ref="A37:B37"/>
    <mergeCell ref="A39:B39"/>
    <mergeCell ref="A40:B40"/>
    <mergeCell ref="A41:B41"/>
    <mergeCell ref="A42:B42"/>
    <mergeCell ref="A38:B38"/>
    <mergeCell ref="A61:B61"/>
    <mergeCell ref="A44:B44"/>
    <mergeCell ref="A46:B46"/>
    <mergeCell ref="A48:B48"/>
    <mergeCell ref="A57:B57"/>
    <mergeCell ref="A59:B59"/>
    <mergeCell ref="A50:B50"/>
    <mergeCell ref="A52:B52"/>
    <mergeCell ref="A54:B54"/>
    <mergeCell ref="A56:B56"/>
    <mergeCell ref="A28:B28"/>
    <mergeCell ref="A23:B23"/>
    <mergeCell ref="A14:B14"/>
    <mergeCell ref="A16:B16"/>
    <mergeCell ref="A18:B18"/>
    <mergeCell ref="A20:B20"/>
    <mergeCell ref="A6:B6"/>
    <mergeCell ref="A1:B1"/>
    <mergeCell ref="A2:B2"/>
    <mergeCell ref="A3:B3"/>
    <mergeCell ref="A4:B4"/>
    <mergeCell ref="A5:B5"/>
    <mergeCell ref="A43:B43"/>
    <mergeCell ref="A22:B22"/>
    <mergeCell ref="A7:B7"/>
    <mergeCell ref="A8:B8"/>
    <mergeCell ref="A9:B9"/>
    <mergeCell ref="A10:B10"/>
    <mergeCell ref="A12:B12"/>
    <mergeCell ref="A30:B30"/>
    <mergeCell ref="A32:B32"/>
    <mergeCell ref="A34:B34"/>
    <mergeCell ref="A36:B36"/>
    <mergeCell ref="A25:B25"/>
    <mergeCell ref="A27:B27"/>
    <mergeCell ref="A29:B29"/>
    <mergeCell ref="A31:B31"/>
    <mergeCell ref="A35:B3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39" max="16383" man="1"/>
    <brk id="71"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D15"/>
  <sheetViews>
    <sheetView workbookViewId="0">
      <selection activeCell="K4" sqref="K4"/>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3045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0</v>
      </c>
      <c r="B7" s="511">
        <v>0</v>
      </c>
      <c r="C7" s="647" t="s">
        <v>999</v>
      </c>
      <c r="D7" s="648">
        <v>0</v>
      </c>
    </row>
    <row r="8" spans="1:4">
      <c r="A8" s="649">
        <v>2852</v>
      </c>
      <c r="B8" s="513">
        <v>2736</v>
      </c>
      <c r="C8" s="650" t="s">
        <v>470</v>
      </c>
      <c r="D8" s="651">
        <v>2736</v>
      </c>
    </row>
    <row r="9" spans="1:4">
      <c r="A9" s="649">
        <v>2852</v>
      </c>
      <c r="B9" s="513">
        <v>2736</v>
      </c>
      <c r="C9" s="650" t="s">
        <v>471</v>
      </c>
      <c r="D9" s="651">
        <v>2736</v>
      </c>
    </row>
    <row r="10" spans="1:4">
      <c r="A10" s="652">
        <v>2852</v>
      </c>
      <c r="B10" s="515">
        <v>2736</v>
      </c>
      <c r="C10" s="639" t="s">
        <v>1103</v>
      </c>
      <c r="D10" s="547">
        <v>2736</v>
      </c>
    </row>
    <row r="11" spans="1:4">
      <c r="A11" s="652">
        <v>2852</v>
      </c>
      <c r="B11" s="515">
        <v>2700</v>
      </c>
      <c r="C11" s="639" t="s">
        <v>254</v>
      </c>
      <c r="D11" s="547">
        <v>2700</v>
      </c>
    </row>
    <row r="12" spans="1:4">
      <c r="A12" s="652">
        <v>483</v>
      </c>
      <c r="B12" s="515">
        <v>330</v>
      </c>
      <c r="C12" s="639" t="s">
        <v>257</v>
      </c>
      <c r="D12" s="547">
        <v>330</v>
      </c>
    </row>
    <row r="13" spans="1:4">
      <c r="A13" s="652">
        <v>2369</v>
      </c>
      <c r="B13" s="515">
        <v>2370</v>
      </c>
      <c r="C13" s="639" t="s">
        <v>261</v>
      </c>
      <c r="D13" s="547">
        <v>2370</v>
      </c>
    </row>
    <row r="14" spans="1:4">
      <c r="A14" s="652">
        <v>0</v>
      </c>
      <c r="B14" s="515">
        <v>36</v>
      </c>
      <c r="C14" s="639" t="s">
        <v>267</v>
      </c>
      <c r="D14" s="547">
        <v>36</v>
      </c>
    </row>
    <row r="15" spans="1:4" ht="17.25" thickBot="1">
      <c r="A15" s="653">
        <v>0</v>
      </c>
      <c r="B15" s="549">
        <v>36</v>
      </c>
      <c r="C15" s="641" t="s">
        <v>294</v>
      </c>
      <c r="D15" s="550">
        <v>36</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B17"/>
  <sheetViews>
    <sheetView workbookViewId="0">
      <selection activeCell="G15" sqref="G15"/>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3046</v>
      </c>
      <c r="B3" s="915"/>
    </row>
    <row r="4" spans="1:2" ht="17.25" thickBot="1">
      <c r="A4" s="910" t="s">
        <v>1416</v>
      </c>
      <c r="B4" s="910"/>
    </row>
    <row r="5" spans="1:2" ht="17.25" thickBot="1">
      <c r="A5" s="920" t="s">
        <v>2853</v>
      </c>
      <c r="B5" s="921"/>
    </row>
    <row r="6" spans="1:2" ht="16.5" customHeight="1">
      <c r="A6" s="922" t="s">
        <v>1244</v>
      </c>
      <c r="B6" s="923"/>
    </row>
    <row r="7" spans="1:2" ht="16.5" customHeight="1">
      <c r="A7" s="916" t="s">
        <v>472</v>
      </c>
      <c r="B7" s="917"/>
    </row>
    <row r="8" spans="1:2" ht="16.5" customHeight="1">
      <c r="A8" s="918" t="s">
        <v>1327</v>
      </c>
      <c r="B8" s="919"/>
    </row>
    <row r="9" spans="1:2" ht="16.5" customHeight="1">
      <c r="A9" s="918" t="s">
        <v>1328</v>
      </c>
      <c r="B9" s="919"/>
    </row>
    <row r="10" spans="1:2" ht="16.5" customHeight="1">
      <c r="A10" s="918" t="s">
        <v>1329</v>
      </c>
      <c r="B10" s="919"/>
    </row>
    <row r="11" spans="1:2" ht="33">
      <c r="A11" s="654"/>
      <c r="B11" s="359" t="s">
        <v>3112</v>
      </c>
    </row>
    <row r="12" spans="1:2" ht="16.5" customHeight="1">
      <c r="A12" s="918" t="s">
        <v>1330</v>
      </c>
      <c r="B12" s="919"/>
    </row>
    <row r="13" spans="1:2" ht="66">
      <c r="A13" s="654"/>
      <c r="B13" s="359" t="s">
        <v>3113</v>
      </c>
    </row>
    <row r="14" spans="1:2" ht="16.5" customHeight="1">
      <c r="A14" s="918" t="s">
        <v>1331</v>
      </c>
      <c r="B14" s="919"/>
    </row>
    <row r="15" spans="1:2" ht="16.5" customHeight="1">
      <c r="A15" s="918" t="s">
        <v>1332</v>
      </c>
      <c r="B15" s="919"/>
    </row>
    <row r="16" spans="1:2" ht="17.25" thickBot="1">
      <c r="A16" s="655"/>
      <c r="B16" s="656" t="s">
        <v>3114</v>
      </c>
    </row>
    <row r="17" spans="1:2">
      <c r="A17" s="894"/>
      <c r="B17" s="894"/>
    </row>
  </sheetData>
  <mergeCells count="14">
    <mergeCell ref="A15:B15"/>
    <mergeCell ref="A17:B17"/>
    <mergeCell ref="A7:B7"/>
    <mergeCell ref="A8:B8"/>
    <mergeCell ref="A9:B9"/>
    <mergeCell ref="A10:B10"/>
    <mergeCell ref="A12:B12"/>
    <mergeCell ref="A14:B14"/>
    <mergeCell ref="A6:B6"/>
    <mergeCell ref="A1:B1"/>
    <mergeCell ref="A2:B2"/>
    <mergeCell ref="A3:B3"/>
    <mergeCell ref="A4:B4"/>
    <mergeCell ref="A5:B5"/>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D10"/>
  <sheetViews>
    <sheetView workbookViewId="0">
      <selection activeCell="L22" sqref="L22"/>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3115</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443909</v>
      </c>
      <c r="B7" s="511">
        <v>586627</v>
      </c>
      <c r="C7" s="647" t="s">
        <v>693</v>
      </c>
      <c r="D7" s="648">
        <v>538415</v>
      </c>
    </row>
    <row r="8" spans="1:4">
      <c r="A8" s="649">
        <v>443909</v>
      </c>
      <c r="B8" s="513">
        <v>586627</v>
      </c>
      <c r="C8" s="650" t="s">
        <v>694</v>
      </c>
      <c r="D8" s="651">
        <v>538415</v>
      </c>
    </row>
    <row r="9" spans="1:4">
      <c r="A9" s="652">
        <v>443909</v>
      </c>
      <c r="B9" s="515">
        <v>586627</v>
      </c>
      <c r="C9" s="639" t="s">
        <v>267</v>
      </c>
      <c r="D9" s="547">
        <v>538415</v>
      </c>
    </row>
    <row r="10" spans="1:4" ht="17.25" thickBot="1">
      <c r="A10" s="653">
        <v>443909</v>
      </c>
      <c r="B10" s="549">
        <v>586627</v>
      </c>
      <c r="C10" s="641" t="s">
        <v>695</v>
      </c>
      <c r="D10" s="550">
        <v>538415</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H76"/>
  <sheetViews>
    <sheetView workbookViewId="0">
      <selection activeCell="K76" sqref="K76"/>
    </sheetView>
  </sheetViews>
  <sheetFormatPr defaultRowHeight="16.5"/>
  <cols>
    <col min="1" max="1" width="13" style="211" customWidth="1"/>
    <col min="2" max="2" width="23.375" style="211" customWidth="1"/>
    <col min="3" max="3" width="14.75" style="211" customWidth="1"/>
    <col min="4" max="4" width="11.25" style="211" customWidth="1"/>
    <col min="5" max="5" width="11" style="211" customWidth="1"/>
    <col min="6" max="6" width="12.625" style="211" customWidth="1"/>
    <col min="7" max="7" width="9" style="211" customWidth="1"/>
    <col min="8" max="8" width="13.625" style="226" bestFit="1" customWidth="1"/>
    <col min="9" max="256" width="9" style="211"/>
    <col min="257" max="257" width="13" style="211" customWidth="1"/>
    <col min="258" max="258" width="23.375" style="211" customWidth="1"/>
    <col min="259" max="259" width="14.75" style="211" customWidth="1"/>
    <col min="260" max="260" width="11.25" style="211" customWidth="1"/>
    <col min="261" max="261" width="11" style="211" customWidth="1"/>
    <col min="262" max="262" width="12.625" style="211" customWidth="1"/>
    <col min="263" max="263" width="9" style="211" customWidth="1"/>
    <col min="264" max="264" width="13.625" style="211" bestFit="1" customWidth="1"/>
    <col min="265" max="512" width="9" style="211"/>
    <col min="513" max="513" width="13" style="211" customWidth="1"/>
    <col min="514" max="514" width="23.375" style="211" customWidth="1"/>
    <col min="515" max="515" width="14.75" style="211" customWidth="1"/>
    <col min="516" max="516" width="11.25" style="211" customWidth="1"/>
    <col min="517" max="517" width="11" style="211" customWidth="1"/>
    <col min="518" max="518" width="12.625" style="211" customWidth="1"/>
    <col min="519" max="519" width="9" style="211" customWidth="1"/>
    <col min="520" max="520" width="13.625" style="211" bestFit="1" customWidth="1"/>
    <col min="521" max="768" width="9" style="211"/>
    <col min="769" max="769" width="13" style="211" customWidth="1"/>
    <col min="770" max="770" width="23.375" style="211" customWidth="1"/>
    <col min="771" max="771" width="14.75" style="211" customWidth="1"/>
    <col min="772" max="772" width="11.25" style="211" customWidth="1"/>
    <col min="773" max="773" width="11" style="211" customWidth="1"/>
    <col min="774" max="774" width="12.625" style="211" customWidth="1"/>
    <col min="775" max="775" width="9" style="211" customWidth="1"/>
    <col min="776" max="776" width="13.625" style="211" bestFit="1" customWidth="1"/>
    <col min="777" max="1024" width="9" style="211"/>
    <col min="1025" max="1025" width="13" style="211" customWidth="1"/>
    <col min="1026" max="1026" width="23.375" style="211" customWidth="1"/>
    <col min="1027" max="1027" width="14.75" style="211" customWidth="1"/>
    <col min="1028" max="1028" width="11.25" style="211" customWidth="1"/>
    <col min="1029" max="1029" width="11" style="211" customWidth="1"/>
    <col min="1030" max="1030" width="12.625" style="211" customWidth="1"/>
    <col min="1031" max="1031" width="9" style="211" customWidth="1"/>
    <col min="1032" max="1032" width="13.625" style="211" bestFit="1" customWidth="1"/>
    <col min="1033" max="1280" width="9" style="211"/>
    <col min="1281" max="1281" width="13" style="211" customWidth="1"/>
    <col min="1282" max="1282" width="23.375" style="211" customWidth="1"/>
    <col min="1283" max="1283" width="14.75" style="211" customWidth="1"/>
    <col min="1284" max="1284" width="11.25" style="211" customWidth="1"/>
    <col min="1285" max="1285" width="11" style="211" customWidth="1"/>
    <col min="1286" max="1286" width="12.625" style="211" customWidth="1"/>
    <col min="1287" max="1287" width="9" style="211" customWidth="1"/>
    <col min="1288" max="1288" width="13.625" style="211" bestFit="1" customWidth="1"/>
    <col min="1289" max="1536" width="9" style="211"/>
    <col min="1537" max="1537" width="13" style="211" customWidth="1"/>
    <col min="1538" max="1538" width="23.375" style="211" customWidth="1"/>
    <col min="1539" max="1539" width="14.75" style="211" customWidth="1"/>
    <col min="1540" max="1540" width="11.25" style="211" customWidth="1"/>
    <col min="1541" max="1541" width="11" style="211" customWidth="1"/>
    <col min="1542" max="1542" width="12.625" style="211" customWidth="1"/>
    <col min="1543" max="1543" width="9" style="211" customWidth="1"/>
    <col min="1544" max="1544" width="13.625" style="211" bestFit="1" customWidth="1"/>
    <col min="1545" max="1792" width="9" style="211"/>
    <col min="1793" max="1793" width="13" style="211" customWidth="1"/>
    <col min="1794" max="1794" width="23.375" style="211" customWidth="1"/>
    <col min="1795" max="1795" width="14.75" style="211" customWidth="1"/>
    <col min="1796" max="1796" width="11.25" style="211" customWidth="1"/>
    <col min="1797" max="1797" width="11" style="211" customWidth="1"/>
    <col min="1798" max="1798" width="12.625" style="211" customWidth="1"/>
    <col min="1799" max="1799" width="9" style="211" customWidth="1"/>
    <col min="1800" max="1800" width="13.625" style="211" bestFit="1" customWidth="1"/>
    <col min="1801" max="2048" width="9" style="211"/>
    <col min="2049" max="2049" width="13" style="211" customWidth="1"/>
    <col min="2050" max="2050" width="23.375" style="211" customWidth="1"/>
    <col min="2051" max="2051" width="14.75" style="211" customWidth="1"/>
    <col min="2052" max="2052" width="11.25" style="211" customWidth="1"/>
    <col min="2053" max="2053" width="11" style="211" customWidth="1"/>
    <col min="2054" max="2054" width="12.625" style="211" customWidth="1"/>
    <col min="2055" max="2055" width="9" style="211" customWidth="1"/>
    <col min="2056" max="2056" width="13.625" style="211" bestFit="1" customWidth="1"/>
    <col min="2057" max="2304" width="9" style="211"/>
    <col min="2305" max="2305" width="13" style="211" customWidth="1"/>
    <col min="2306" max="2306" width="23.375" style="211" customWidth="1"/>
    <col min="2307" max="2307" width="14.75" style="211" customWidth="1"/>
    <col min="2308" max="2308" width="11.25" style="211" customWidth="1"/>
    <col min="2309" max="2309" width="11" style="211" customWidth="1"/>
    <col min="2310" max="2310" width="12.625" style="211" customWidth="1"/>
    <col min="2311" max="2311" width="9" style="211" customWidth="1"/>
    <col min="2312" max="2312" width="13.625" style="211" bestFit="1" customWidth="1"/>
    <col min="2313" max="2560" width="9" style="211"/>
    <col min="2561" max="2561" width="13" style="211" customWidth="1"/>
    <col min="2562" max="2562" width="23.375" style="211" customWidth="1"/>
    <col min="2563" max="2563" width="14.75" style="211" customWidth="1"/>
    <col min="2564" max="2564" width="11.25" style="211" customWidth="1"/>
    <col min="2565" max="2565" width="11" style="211" customWidth="1"/>
    <col min="2566" max="2566" width="12.625" style="211" customWidth="1"/>
    <col min="2567" max="2567" width="9" style="211" customWidth="1"/>
    <col min="2568" max="2568" width="13.625" style="211" bestFit="1" customWidth="1"/>
    <col min="2569" max="2816" width="9" style="211"/>
    <col min="2817" max="2817" width="13" style="211" customWidth="1"/>
    <col min="2818" max="2818" width="23.375" style="211" customWidth="1"/>
    <col min="2819" max="2819" width="14.75" style="211" customWidth="1"/>
    <col min="2820" max="2820" width="11.25" style="211" customWidth="1"/>
    <col min="2821" max="2821" width="11" style="211" customWidth="1"/>
    <col min="2822" max="2822" width="12.625" style="211" customWidth="1"/>
    <col min="2823" max="2823" width="9" style="211" customWidth="1"/>
    <col min="2824" max="2824" width="13.625" style="211" bestFit="1" customWidth="1"/>
    <col min="2825" max="3072" width="9" style="211"/>
    <col min="3073" max="3073" width="13" style="211" customWidth="1"/>
    <col min="3074" max="3074" width="23.375" style="211" customWidth="1"/>
    <col min="3075" max="3075" width="14.75" style="211" customWidth="1"/>
    <col min="3076" max="3076" width="11.25" style="211" customWidth="1"/>
    <col min="3077" max="3077" width="11" style="211" customWidth="1"/>
    <col min="3078" max="3078" width="12.625" style="211" customWidth="1"/>
    <col min="3079" max="3079" width="9" style="211" customWidth="1"/>
    <col min="3080" max="3080" width="13.625" style="211" bestFit="1" customWidth="1"/>
    <col min="3081" max="3328" width="9" style="211"/>
    <col min="3329" max="3329" width="13" style="211" customWidth="1"/>
    <col min="3330" max="3330" width="23.375" style="211" customWidth="1"/>
    <col min="3331" max="3331" width="14.75" style="211" customWidth="1"/>
    <col min="3332" max="3332" width="11.25" style="211" customWidth="1"/>
    <col min="3333" max="3333" width="11" style="211" customWidth="1"/>
    <col min="3334" max="3334" width="12.625" style="211" customWidth="1"/>
    <col min="3335" max="3335" width="9" style="211" customWidth="1"/>
    <col min="3336" max="3336" width="13.625" style="211" bestFit="1" customWidth="1"/>
    <col min="3337" max="3584" width="9" style="211"/>
    <col min="3585" max="3585" width="13" style="211" customWidth="1"/>
    <col min="3586" max="3586" width="23.375" style="211" customWidth="1"/>
    <col min="3587" max="3587" width="14.75" style="211" customWidth="1"/>
    <col min="3588" max="3588" width="11.25" style="211" customWidth="1"/>
    <col min="3589" max="3589" width="11" style="211" customWidth="1"/>
    <col min="3590" max="3590" width="12.625" style="211" customWidth="1"/>
    <col min="3591" max="3591" width="9" style="211" customWidth="1"/>
    <col min="3592" max="3592" width="13.625" style="211" bestFit="1" customWidth="1"/>
    <col min="3593" max="3840" width="9" style="211"/>
    <col min="3841" max="3841" width="13" style="211" customWidth="1"/>
    <col min="3842" max="3842" width="23.375" style="211" customWidth="1"/>
    <col min="3843" max="3843" width="14.75" style="211" customWidth="1"/>
    <col min="3844" max="3844" width="11.25" style="211" customWidth="1"/>
    <col min="3845" max="3845" width="11" style="211" customWidth="1"/>
    <col min="3846" max="3846" width="12.625" style="211" customWidth="1"/>
    <col min="3847" max="3847" width="9" style="211" customWidth="1"/>
    <col min="3848" max="3848" width="13.625" style="211" bestFit="1" customWidth="1"/>
    <col min="3849" max="4096" width="9" style="211"/>
    <col min="4097" max="4097" width="13" style="211" customWidth="1"/>
    <col min="4098" max="4098" width="23.375" style="211" customWidth="1"/>
    <col min="4099" max="4099" width="14.75" style="211" customWidth="1"/>
    <col min="4100" max="4100" width="11.25" style="211" customWidth="1"/>
    <col min="4101" max="4101" width="11" style="211" customWidth="1"/>
    <col min="4102" max="4102" width="12.625" style="211" customWidth="1"/>
    <col min="4103" max="4103" width="9" style="211" customWidth="1"/>
    <col min="4104" max="4104" width="13.625" style="211" bestFit="1" customWidth="1"/>
    <col min="4105" max="4352" width="9" style="211"/>
    <col min="4353" max="4353" width="13" style="211" customWidth="1"/>
    <col min="4354" max="4354" width="23.375" style="211" customWidth="1"/>
    <col min="4355" max="4355" width="14.75" style="211" customWidth="1"/>
    <col min="4356" max="4356" width="11.25" style="211" customWidth="1"/>
    <col min="4357" max="4357" width="11" style="211" customWidth="1"/>
    <col min="4358" max="4358" width="12.625" style="211" customWidth="1"/>
    <col min="4359" max="4359" width="9" style="211" customWidth="1"/>
    <col min="4360" max="4360" width="13.625" style="211" bestFit="1" customWidth="1"/>
    <col min="4361" max="4608" width="9" style="211"/>
    <col min="4609" max="4609" width="13" style="211" customWidth="1"/>
    <col min="4610" max="4610" width="23.375" style="211" customWidth="1"/>
    <col min="4611" max="4611" width="14.75" style="211" customWidth="1"/>
    <col min="4612" max="4612" width="11.25" style="211" customWidth="1"/>
    <col min="4613" max="4613" width="11" style="211" customWidth="1"/>
    <col min="4614" max="4614" width="12.625" style="211" customWidth="1"/>
    <col min="4615" max="4615" width="9" style="211" customWidth="1"/>
    <col min="4616" max="4616" width="13.625" style="211" bestFit="1" customWidth="1"/>
    <col min="4617" max="4864" width="9" style="211"/>
    <col min="4865" max="4865" width="13" style="211" customWidth="1"/>
    <col min="4866" max="4866" width="23.375" style="211" customWidth="1"/>
    <col min="4867" max="4867" width="14.75" style="211" customWidth="1"/>
    <col min="4868" max="4868" width="11.25" style="211" customWidth="1"/>
    <col min="4869" max="4869" width="11" style="211" customWidth="1"/>
    <col min="4870" max="4870" width="12.625" style="211" customWidth="1"/>
    <col min="4871" max="4871" width="9" style="211" customWidth="1"/>
    <col min="4872" max="4872" width="13.625" style="211" bestFit="1" customWidth="1"/>
    <col min="4873" max="5120" width="9" style="211"/>
    <col min="5121" max="5121" width="13" style="211" customWidth="1"/>
    <col min="5122" max="5122" width="23.375" style="211" customWidth="1"/>
    <col min="5123" max="5123" width="14.75" style="211" customWidth="1"/>
    <col min="5124" max="5124" width="11.25" style="211" customWidth="1"/>
    <col min="5125" max="5125" width="11" style="211" customWidth="1"/>
    <col min="5126" max="5126" width="12.625" style="211" customWidth="1"/>
    <col min="5127" max="5127" width="9" style="211" customWidth="1"/>
    <col min="5128" max="5128" width="13.625" style="211" bestFit="1" customWidth="1"/>
    <col min="5129" max="5376" width="9" style="211"/>
    <col min="5377" max="5377" width="13" style="211" customWidth="1"/>
    <col min="5378" max="5378" width="23.375" style="211" customWidth="1"/>
    <col min="5379" max="5379" width="14.75" style="211" customWidth="1"/>
    <col min="5380" max="5380" width="11.25" style="211" customWidth="1"/>
    <col min="5381" max="5381" width="11" style="211" customWidth="1"/>
    <col min="5382" max="5382" width="12.625" style="211" customWidth="1"/>
    <col min="5383" max="5383" width="9" style="211" customWidth="1"/>
    <col min="5384" max="5384" width="13.625" style="211" bestFit="1" customWidth="1"/>
    <col min="5385" max="5632" width="9" style="211"/>
    <col min="5633" max="5633" width="13" style="211" customWidth="1"/>
    <col min="5634" max="5634" width="23.375" style="211" customWidth="1"/>
    <col min="5635" max="5635" width="14.75" style="211" customWidth="1"/>
    <col min="5636" max="5636" width="11.25" style="211" customWidth="1"/>
    <col min="5637" max="5637" width="11" style="211" customWidth="1"/>
    <col min="5638" max="5638" width="12.625" style="211" customWidth="1"/>
    <col min="5639" max="5639" width="9" style="211" customWidth="1"/>
    <col min="5640" max="5640" width="13.625" style="211" bestFit="1" customWidth="1"/>
    <col min="5641" max="5888" width="9" style="211"/>
    <col min="5889" max="5889" width="13" style="211" customWidth="1"/>
    <col min="5890" max="5890" width="23.375" style="211" customWidth="1"/>
    <col min="5891" max="5891" width="14.75" style="211" customWidth="1"/>
    <col min="5892" max="5892" width="11.25" style="211" customWidth="1"/>
    <col min="5893" max="5893" width="11" style="211" customWidth="1"/>
    <col min="5894" max="5894" width="12.625" style="211" customWidth="1"/>
    <col min="5895" max="5895" width="9" style="211" customWidth="1"/>
    <col min="5896" max="5896" width="13.625" style="211" bestFit="1" customWidth="1"/>
    <col min="5897" max="6144" width="9" style="211"/>
    <col min="6145" max="6145" width="13" style="211" customWidth="1"/>
    <col min="6146" max="6146" width="23.375" style="211" customWidth="1"/>
    <col min="6147" max="6147" width="14.75" style="211" customWidth="1"/>
    <col min="6148" max="6148" width="11.25" style="211" customWidth="1"/>
    <col min="6149" max="6149" width="11" style="211" customWidth="1"/>
    <col min="6150" max="6150" width="12.625" style="211" customWidth="1"/>
    <col min="6151" max="6151" width="9" style="211" customWidth="1"/>
    <col min="6152" max="6152" width="13.625" style="211" bestFit="1" customWidth="1"/>
    <col min="6153" max="6400" width="9" style="211"/>
    <col min="6401" max="6401" width="13" style="211" customWidth="1"/>
    <col min="6402" max="6402" width="23.375" style="211" customWidth="1"/>
    <col min="6403" max="6403" width="14.75" style="211" customWidth="1"/>
    <col min="6404" max="6404" width="11.25" style="211" customWidth="1"/>
    <col min="6405" max="6405" width="11" style="211" customWidth="1"/>
    <col min="6406" max="6406" width="12.625" style="211" customWidth="1"/>
    <col min="6407" max="6407" width="9" style="211" customWidth="1"/>
    <col min="6408" max="6408" width="13.625" style="211" bestFit="1" customWidth="1"/>
    <col min="6409" max="6656" width="9" style="211"/>
    <col min="6657" max="6657" width="13" style="211" customWidth="1"/>
    <col min="6658" max="6658" width="23.375" style="211" customWidth="1"/>
    <col min="6659" max="6659" width="14.75" style="211" customWidth="1"/>
    <col min="6660" max="6660" width="11.25" style="211" customWidth="1"/>
    <col min="6661" max="6661" width="11" style="211" customWidth="1"/>
    <col min="6662" max="6662" width="12.625" style="211" customWidth="1"/>
    <col min="6663" max="6663" width="9" style="211" customWidth="1"/>
    <col min="6664" max="6664" width="13.625" style="211" bestFit="1" customWidth="1"/>
    <col min="6665" max="6912" width="9" style="211"/>
    <col min="6913" max="6913" width="13" style="211" customWidth="1"/>
    <col min="6914" max="6914" width="23.375" style="211" customWidth="1"/>
    <col min="6915" max="6915" width="14.75" style="211" customWidth="1"/>
    <col min="6916" max="6916" width="11.25" style="211" customWidth="1"/>
    <col min="6917" max="6917" width="11" style="211" customWidth="1"/>
    <col min="6918" max="6918" width="12.625" style="211" customWidth="1"/>
    <col min="6919" max="6919" width="9" style="211" customWidth="1"/>
    <col min="6920" max="6920" width="13.625" style="211" bestFit="1" customWidth="1"/>
    <col min="6921" max="7168" width="9" style="211"/>
    <col min="7169" max="7169" width="13" style="211" customWidth="1"/>
    <col min="7170" max="7170" width="23.375" style="211" customWidth="1"/>
    <col min="7171" max="7171" width="14.75" style="211" customWidth="1"/>
    <col min="7172" max="7172" width="11.25" style="211" customWidth="1"/>
    <col min="7173" max="7173" width="11" style="211" customWidth="1"/>
    <col min="7174" max="7174" width="12.625" style="211" customWidth="1"/>
    <col min="7175" max="7175" width="9" style="211" customWidth="1"/>
    <col min="7176" max="7176" width="13.625" style="211" bestFit="1" customWidth="1"/>
    <col min="7177" max="7424" width="9" style="211"/>
    <col min="7425" max="7425" width="13" style="211" customWidth="1"/>
    <col min="7426" max="7426" width="23.375" style="211" customWidth="1"/>
    <col min="7427" max="7427" width="14.75" style="211" customWidth="1"/>
    <col min="7428" max="7428" width="11.25" style="211" customWidth="1"/>
    <col min="7429" max="7429" width="11" style="211" customWidth="1"/>
    <col min="7430" max="7430" width="12.625" style="211" customWidth="1"/>
    <col min="7431" max="7431" width="9" style="211" customWidth="1"/>
    <col min="7432" max="7432" width="13.625" style="211" bestFit="1" customWidth="1"/>
    <col min="7433" max="7680" width="9" style="211"/>
    <col min="7681" max="7681" width="13" style="211" customWidth="1"/>
    <col min="7682" max="7682" width="23.375" style="211" customWidth="1"/>
    <col min="7683" max="7683" width="14.75" style="211" customWidth="1"/>
    <col min="7684" max="7684" width="11.25" style="211" customWidth="1"/>
    <col min="7685" max="7685" width="11" style="211" customWidth="1"/>
    <col min="7686" max="7686" width="12.625" style="211" customWidth="1"/>
    <col min="7687" max="7687" width="9" style="211" customWidth="1"/>
    <col min="7688" max="7688" width="13.625" style="211" bestFit="1" customWidth="1"/>
    <col min="7689" max="7936" width="9" style="211"/>
    <col min="7937" max="7937" width="13" style="211" customWidth="1"/>
    <col min="7938" max="7938" width="23.375" style="211" customWidth="1"/>
    <col min="7939" max="7939" width="14.75" style="211" customWidth="1"/>
    <col min="7940" max="7940" width="11.25" style="211" customWidth="1"/>
    <col min="7941" max="7941" width="11" style="211" customWidth="1"/>
    <col min="7942" max="7942" width="12.625" style="211" customWidth="1"/>
    <col min="7943" max="7943" width="9" style="211" customWidth="1"/>
    <col min="7944" max="7944" width="13.625" style="211" bestFit="1" customWidth="1"/>
    <col min="7945" max="8192" width="9" style="211"/>
    <col min="8193" max="8193" width="13" style="211" customWidth="1"/>
    <col min="8194" max="8194" width="23.375" style="211" customWidth="1"/>
    <col min="8195" max="8195" width="14.75" style="211" customWidth="1"/>
    <col min="8196" max="8196" width="11.25" style="211" customWidth="1"/>
    <col min="8197" max="8197" width="11" style="211" customWidth="1"/>
    <col min="8198" max="8198" width="12.625" style="211" customWidth="1"/>
    <col min="8199" max="8199" width="9" style="211" customWidth="1"/>
    <col min="8200" max="8200" width="13.625" style="211" bestFit="1" customWidth="1"/>
    <col min="8201" max="8448" width="9" style="211"/>
    <col min="8449" max="8449" width="13" style="211" customWidth="1"/>
    <col min="8450" max="8450" width="23.375" style="211" customWidth="1"/>
    <col min="8451" max="8451" width="14.75" style="211" customWidth="1"/>
    <col min="8452" max="8452" width="11.25" style="211" customWidth="1"/>
    <col min="8453" max="8453" width="11" style="211" customWidth="1"/>
    <col min="8454" max="8454" width="12.625" style="211" customWidth="1"/>
    <col min="8455" max="8455" width="9" style="211" customWidth="1"/>
    <col min="8456" max="8456" width="13.625" style="211" bestFit="1" customWidth="1"/>
    <col min="8457" max="8704" width="9" style="211"/>
    <col min="8705" max="8705" width="13" style="211" customWidth="1"/>
    <col min="8706" max="8706" width="23.375" style="211" customWidth="1"/>
    <col min="8707" max="8707" width="14.75" style="211" customWidth="1"/>
    <col min="8708" max="8708" width="11.25" style="211" customWidth="1"/>
    <col min="8709" max="8709" width="11" style="211" customWidth="1"/>
    <col min="8710" max="8710" width="12.625" style="211" customWidth="1"/>
    <col min="8711" max="8711" width="9" style="211" customWidth="1"/>
    <col min="8712" max="8712" width="13.625" style="211" bestFit="1" customWidth="1"/>
    <col min="8713" max="8960" width="9" style="211"/>
    <col min="8961" max="8961" width="13" style="211" customWidth="1"/>
    <col min="8962" max="8962" width="23.375" style="211" customWidth="1"/>
    <col min="8963" max="8963" width="14.75" style="211" customWidth="1"/>
    <col min="8964" max="8964" width="11.25" style="211" customWidth="1"/>
    <col min="8965" max="8965" width="11" style="211" customWidth="1"/>
    <col min="8966" max="8966" width="12.625" style="211" customWidth="1"/>
    <col min="8967" max="8967" width="9" style="211" customWidth="1"/>
    <col min="8968" max="8968" width="13.625" style="211" bestFit="1" customWidth="1"/>
    <col min="8969" max="9216" width="9" style="211"/>
    <col min="9217" max="9217" width="13" style="211" customWidth="1"/>
    <col min="9218" max="9218" width="23.375" style="211" customWidth="1"/>
    <col min="9219" max="9219" width="14.75" style="211" customWidth="1"/>
    <col min="9220" max="9220" width="11.25" style="211" customWidth="1"/>
    <col min="9221" max="9221" width="11" style="211" customWidth="1"/>
    <col min="9222" max="9222" width="12.625" style="211" customWidth="1"/>
    <col min="9223" max="9223" width="9" style="211" customWidth="1"/>
    <col min="9224" max="9224" width="13.625" style="211" bestFit="1" customWidth="1"/>
    <col min="9225" max="9472" width="9" style="211"/>
    <col min="9473" max="9473" width="13" style="211" customWidth="1"/>
    <col min="9474" max="9474" width="23.375" style="211" customWidth="1"/>
    <col min="9475" max="9475" width="14.75" style="211" customWidth="1"/>
    <col min="9476" max="9476" width="11.25" style="211" customWidth="1"/>
    <col min="9477" max="9477" width="11" style="211" customWidth="1"/>
    <col min="9478" max="9478" width="12.625" style="211" customWidth="1"/>
    <col min="9479" max="9479" width="9" style="211" customWidth="1"/>
    <col min="9480" max="9480" width="13.625" style="211" bestFit="1" customWidth="1"/>
    <col min="9481" max="9728" width="9" style="211"/>
    <col min="9729" max="9729" width="13" style="211" customWidth="1"/>
    <col min="9730" max="9730" width="23.375" style="211" customWidth="1"/>
    <col min="9731" max="9731" width="14.75" style="211" customWidth="1"/>
    <col min="9732" max="9732" width="11.25" style="211" customWidth="1"/>
    <col min="9733" max="9733" width="11" style="211" customWidth="1"/>
    <col min="9734" max="9734" width="12.625" style="211" customWidth="1"/>
    <col min="9735" max="9735" width="9" style="211" customWidth="1"/>
    <col min="9736" max="9736" width="13.625" style="211" bestFit="1" customWidth="1"/>
    <col min="9737" max="9984" width="9" style="211"/>
    <col min="9985" max="9985" width="13" style="211" customWidth="1"/>
    <col min="9986" max="9986" width="23.375" style="211" customWidth="1"/>
    <col min="9987" max="9987" width="14.75" style="211" customWidth="1"/>
    <col min="9988" max="9988" width="11.25" style="211" customWidth="1"/>
    <col min="9989" max="9989" width="11" style="211" customWidth="1"/>
    <col min="9990" max="9990" width="12.625" style="211" customWidth="1"/>
    <col min="9991" max="9991" width="9" style="211" customWidth="1"/>
    <col min="9992" max="9992" width="13.625" style="211" bestFit="1" customWidth="1"/>
    <col min="9993" max="10240" width="9" style="211"/>
    <col min="10241" max="10241" width="13" style="211" customWidth="1"/>
    <col min="10242" max="10242" width="23.375" style="211" customWidth="1"/>
    <col min="10243" max="10243" width="14.75" style="211" customWidth="1"/>
    <col min="10244" max="10244" width="11.25" style="211" customWidth="1"/>
    <col min="10245" max="10245" width="11" style="211" customWidth="1"/>
    <col min="10246" max="10246" width="12.625" style="211" customWidth="1"/>
    <col min="10247" max="10247" width="9" style="211" customWidth="1"/>
    <col min="10248" max="10248" width="13.625" style="211" bestFit="1" customWidth="1"/>
    <col min="10249" max="10496" width="9" style="211"/>
    <col min="10497" max="10497" width="13" style="211" customWidth="1"/>
    <col min="10498" max="10498" width="23.375" style="211" customWidth="1"/>
    <col min="10499" max="10499" width="14.75" style="211" customWidth="1"/>
    <col min="10500" max="10500" width="11.25" style="211" customWidth="1"/>
    <col min="10501" max="10501" width="11" style="211" customWidth="1"/>
    <col min="10502" max="10502" width="12.625" style="211" customWidth="1"/>
    <col min="10503" max="10503" width="9" style="211" customWidth="1"/>
    <col min="10504" max="10504" width="13.625" style="211" bestFit="1" customWidth="1"/>
    <col min="10505" max="10752" width="9" style="211"/>
    <col min="10753" max="10753" width="13" style="211" customWidth="1"/>
    <col min="10754" max="10754" width="23.375" style="211" customWidth="1"/>
    <col min="10755" max="10755" width="14.75" style="211" customWidth="1"/>
    <col min="10756" max="10756" width="11.25" style="211" customWidth="1"/>
    <col min="10757" max="10757" width="11" style="211" customWidth="1"/>
    <col min="10758" max="10758" width="12.625" style="211" customWidth="1"/>
    <col min="10759" max="10759" width="9" style="211" customWidth="1"/>
    <col min="10760" max="10760" width="13.625" style="211" bestFit="1" customWidth="1"/>
    <col min="10761" max="11008" width="9" style="211"/>
    <col min="11009" max="11009" width="13" style="211" customWidth="1"/>
    <col min="11010" max="11010" width="23.375" style="211" customWidth="1"/>
    <col min="11011" max="11011" width="14.75" style="211" customWidth="1"/>
    <col min="11012" max="11012" width="11.25" style="211" customWidth="1"/>
    <col min="11013" max="11013" width="11" style="211" customWidth="1"/>
    <col min="11014" max="11014" width="12.625" style="211" customWidth="1"/>
    <col min="11015" max="11015" width="9" style="211" customWidth="1"/>
    <col min="11016" max="11016" width="13.625" style="211" bestFit="1" customWidth="1"/>
    <col min="11017" max="11264" width="9" style="211"/>
    <col min="11265" max="11265" width="13" style="211" customWidth="1"/>
    <col min="11266" max="11266" width="23.375" style="211" customWidth="1"/>
    <col min="11267" max="11267" width="14.75" style="211" customWidth="1"/>
    <col min="11268" max="11268" width="11.25" style="211" customWidth="1"/>
    <col min="11269" max="11269" width="11" style="211" customWidth="1"/>
    <col min="11270" max="11270" width="12.625" style="211" customWidth="1"/>
    <col min="11271" max="11271" width="9" style="211" customWidth="1"/>
    <col min="11272" max="11272" width="13.625" style="211" bestFit="1" customWidth="1"/>
    <col min="11273" max="11520" width="9" style="211"/>
    <col min="11521" max="11521" width="13" style="211" customWidth="1"/>
    <col min="11522" max="11522" width="23.375" style="211" customWidth="1"/>
    <col min="11523" max="11523" width="14.75" style="211" customWidth="1"/>
    <col min="11524" max="11524" width="11.25" style="211" customWidth="1"/>
    <col min="11525" max="11525" width="11" style="211" customWidth="1"/>
    <col min="11526" max="11526" width="12.625" style="211" customWidth="1"/>
    <col min="11527" max="11527" width="9" style="211" customWidth="1"/>
    <col min="11528" max="11528" width="13.625" style="211" bestFit="1" customWidth="1"/>
    <col min="11529" max="11776" width="9" style="211"/>
    <col min="11777" max="11777" width="13" style="211" customWidth="1"/>
    <col min="11778" max="11778" width="23.375" style="211" customWidth="1"/>
    <col min="11779" max="11779" width="14.75" style="211" customWidth="1"/>
    <col min="11780" max="11780" width="11.25" style="211" customWidth="1"/>
    <col min="11781" max="11781" width="11" style="211" customWidth="1"/>
    <col min="11782" max="11782" width="12.625" style="211" customWidth="1"/>
    <col min="11783" max="11783" width="9" style="211" customWidth="1"/>
    <col min="11784" max="11784" width="13.625" style="211" bestFit="1" customWidth="1"/>
    <col min="11785" max="12032" width="9" style="211"/>
    <col min="12033" max="12033" width="13" style="211" customWidth="1"/>
    <col min="12034" max="12034" width="23.375" style="211" customWidth="1"/>
    <col min="12035" max="12035" width="14.75" style="211" customWidth="1"/>
    <col min="12036" max="12036" width="11.25" style="211" customWidth="1"/>
    <col min="12037" max="12037" width="11" style="211" customWidth="1"/>
    <col min="12038" max="12038" width="12.625" style="211" customWidth="1"/>
    <col min="12039" max="12039" width="9" style="211" customWidth="1"/>
    <col min="12040" max="12040" width="13.625" style="211" bestFit="1" customWidth="1"/>
    <col min="12041" max="12288" width="9" style="211"/>
    <col min="12289" max="12289" width="13" style="211" customWidth="1"/>
    <col min="12290" max="12290" width="23.375" style="211" customWidth="1"/>
    <col min="12291" max="12291" width="14.75" style="211" customWidth="1"/>
    <col min="12292" max="12292" width="11.25" style="211" customWidth="1"/>
    <col min="12293" max="12293" width="11" style="211" customWidth="1"/>
    <col min="12294" max="12294" width="12.625" style="211" customWidth="1"/>
    <col min="12295" max="12295" width="9" style="211" customWidth="1"/>
    <col min="12296" max="12296" width="13.625" style="211" bestFit="1" customWidth="1"/>
    <col min="12297" max="12544" width="9" style="211"/>
    <col min="12545" max="12545" width="13" style="211" customWidth="1"/>
    <col min="12546" max="12546" width="23.375" style="211" customWidth="1"/>
    <col min="12547" max="12547" width="14.75" style="211" customWidth="1"/>
    <col min="12548" max="12548" width="11.25" style="211" customWidth="1"/>
    <col min="12549" max="12549" width="11" style="211" customWidth="1"/>
    <col min="12550" max="12550" width="12.625" style="211" customWidth="1"/>
    <col min="12551" max="12551" width="9" style="211" customWidth="1"/>
    <col min="12552" max="12552" width="13.625" style="211" bestFit="1" customWidth="1"/>
    <col min="12553" max="12800" width="9" style="211"/>
    <col min="12801" max="12801" width="13" style="211" customWidth="1"/>
    <col min="12802" max="12802" width="23.375" style="211" customWidth="1"/>
    <col min="12803" max="12803" width="14.75" style="211" customWidth="1"/>
    <col min="12804" max="12804" width="11.25" style="211" customWidth="1"/>
    <col min="12805" max="12805" width="11" style="211" customWidth="1"/>
    <col min="12806" max="12806" width="12.625" style="211" customWidth="1"/>
    <col min="12807" max="12807" width="9" style="211" customWidth="1"/>
    <col min="12808" max="12808" width="13.625" style="211" bestFit="1" customWidth="1"/>
    <col min="12809" max="13056" width="9" style="211"/>
    <col min="13057" max="13057" width="13" style="211" customWidth="1"/>
    <col min="13058" max="13058" width="23.375" style="211" customWidth="1"/>
    <col min="13059" max="13059" width="14.75" style="211" customWidth="1"/>
    <col min="13060" max="13060" width="11.25" style="211" customWidth="1"/>
    <col min="13061" max="13061" width="11" style="211" customWidth="1"/>
    <col min="13062" max="13062" width="12.625" style="211" customWidth="1"/>
    <col min="13063" max="13063" width="9" style="211" customWidth="1"/>
    <col min="13064" max="13064" width="13.625" style="211" bestFit="1" customWidth="1"/>
    <col min="13065" max="13312" width="9" style="211"/>
    <col min="13313" max="13313" width="13" style="211" customWidth="1"/>
    <col min="13314" max="13314" width="23.375" style="211" customWidth="1"/>
    <col min="13315" max="13315" width="14.75" style="211" customWidth="1"/>
    <col min="13316" max="13316" width="11.25" style="211" customWidth="1"/>
    <col min="13317" max="13317" width="11" style="211" customWidth="1"/>
    <col min="13318" max="13318" width="12.625" style="211" customWidth="1"/>
    <col min="13319" max="13319" width="9" style="211" customWidth="1"/>
    <col min="13320" max="13320" width="13.625" style="211" bestFit="1" customWidth="1"/>
    <col min="13321" max="13568" width="9" style="211"/>
    <col min="13569" max="13569" width="13" style="211" customWidth="1"/>
    <col min="13570" max="13570" width="23.375" style="211" customWidth="1"/>
    <col min="13571" max="13571" width="14.75" style="211" customWidth="1"/>
    <col min="13572" max="13572" width="11.25" style="211" customWidth="1"/>
    <col min="13573" max="13573" width="11" style="211" customWidth="1"/>
    <col min="13574" max="13574" width="12.625" style="211" customWidth="1"/>
    <col min="13575" max="13575" width="9" style="211" customWidth="1"/>
    <col min="13576" max="13576" width="13.625" style="211" bestFit="1" customWidth="1"/>
    <col min="13577" max="13824" width="9" style="211"/>
    <col min="13825" max="13825" width="13" style="211" customWidth="1"/>
    <col min="13826" max="13826" width="23.375" style="211" customWidth="1"/>
    <col min="13827" max="13827" width="14.75" style="211" customWidth="1"/>
    <col min="13828" max="13828" width="11.25" style="211" customWidth="1"/>
    <col min="13829" max="13829" width="11" style="211" customWidth="1"/>
    <col min="13830" max="13830" width="12.625" style="211" customWidth="1"/>
    <col min="13831" max="13831" width="9" style="211" customWidth="1"/>
    <col min="13832" max="13832" width="13.625" style="211" bestFit="1" customWidth="1"/>
    <col min="13833" max="14080" width="9" style="211"/>
    <col min="14081" max="14081" width="13" style="211" customWidth="1"/>
    <col min="14082" max="14082" width="23.375" style="211" customWidth="1"/>
    <col min="14083" max="14083" width="14.75" style="211" customWidth="1"/>
    <col min="14084" max="14084" width="11.25" style="211" customWidth="1"/>
    <col min="14085" max="14085" width="11" style="211" customWidth="1"/>
    <col min="14086" max="14086" width="12.625" style="211" customWidth="1"/>
    <col min="14087" max="14087" width="9" style="211" customWidth="1"/>
    <col min="14088" max="14088" width="13.625" style="211" bestFit="1" customWidth="1"/>
    <col min="14089" max="14336" width="9" style="211"/>
    <col min="14337" max="14337" width="13" style="211" customWidth="1"/>
    <col min="14338" max="14338" width="23.375" style="211" customWidth="1"/>
    <col min="14339" max="14339" width="14.75" style="211" customWidth="1"/>
    <col min="14340" max="14340" width="11.25" style="211" customWidth="1"/>
    <col min="14341" max="14341" width="11" style="211" customWidth="1"/>
    <col min="14342" max="14342" width="12.625" style="211" customWidth="1"/>
    <col min="14343" max="14343" width="9" style="211" customWidth="1"/>
    <col min="14344" max="14344" width="13.625" style="211" bestFit="1" customWidth="1"/>
    <col min="14345" max="14592" width="9" style="211"/>
    <col min="14593" max="14593" width="13" style="211" customWidth="1"/>
    <col min="14594" max="14594" width="23.375" style="211" customWidth="1"/>
    <col min="14595" max="14595" width="14.75" style="211" customWidth="1"/>
    <col min="14596" max="14596" width="11.25" style="211" customWidth="1"/>
    <col min="14597" max="14597" width="11" style="211" customWidth="1"/>
    <col min="14598" max="14598" width="12.625" style="211" customWidth="1"/>
    <col min="14599" max="14599" width="9" style="211" customWidth="1"/>
    <col min="14600" max="14600" width="13.625" style="211" bestFit="1" customWidth="1"/>
    <col min="14601" max="14848" width="9" style="211"/>
    <col min="14849" max="14849" width="13" style="211" customWidth="1"/>
    <col min="14850" max="14850" width="23.375" style="211" customWidth="1"/>
    <col min="14851" max="14851" width="14.75" style="211" customWidth="1"/>
    <col min="14852" max="14852" width="11.25" style="211" customWidth="1"/>
    <col min="14853" max="14853" width="11" style="211" customWidth="1"/>
    <col min="14854" max="14854" width="12.625" style="211" customWidth="1"/>
    <col min="14855" max="14855" width="9" style="211" customWidth="1"/>
    <col min="14856" max="14856" width="13.625" style="211" bestFit="1" customWidth="1"/>
    <col min="14857" max="15104" width="9" style="211"/>
    <col min="15105" max="15105" width="13" style="211" customWidth="1"/>
    <col min="15106" max="15106" width="23.375" style="211" customWidth="1"/>
    <col min="15107" max="15107" width="14.75" style="211" customWidth="1"/>
    <col min="15108" max="15108" width="11.25" style="211" customWidth="1"/>
    <col min="15109" max="15109" width="11" style="211" customWidth="1"/>
    <col min="15110" max="15110" width="12.625" style="211" customWidth="1"/>
    <col min="15111" max="15111" width="9" style="211" customWidth="1"/>
    <col min="15112" max="15112" width="13.625" style="211" bestFit="1" customWidth="1"/>
    <col min="15113" max="15360" width="9" style="211"/>
    <col min="15361" max="15361" width="13" style="211" customWidth="1"/>
    <col min="15362" max="15362" width="23.375" style="211" customWidth="1"/>
    <col min="15363" max="15363" width="14.75" style="211" customWidth="1"/>
    <col min="15364" max="15364" width="11.25" style="211" customWidth="1"/>
    <col min="15365" max="15365" width="11" style="211" customWidth="1"/>
    <col min="15366" max="15366" width="12.625" style="211" customWidth="1"/>
    <col min="15367" max="15367" width="9" style="211" customWidth="1"/>
    <col min="15368" max="15368" width="13.625" style="211" bestFit="1" customWidth="1"/>
    <col min="15369" max="15616" width="9" style="211"/>
    <col min="15617" max="15617" width="13" style="211" customWidth="1"/>
    <col min="15618" max="15618" width="23.375" style="211" customWidth="1"/>
    <col min="15619" max="15619" width="14.75" style="211" customWidth="1"/>
    <col min="15620" max="15620" width="11.25" style="211" customWidth="1"/>
    <col min="15621" max="15621" width="11" style="211" customWidth="1"/>
    <col min="15622" max="15622" width="12.625" style="211" customWidth="1"/>
    <col min="15623" max="15623" width="9" style="211" customWidth="1"/>
    <col min="15624" max="15624" width="13.625" style="211" bestFit="1" customWidth="1"/>
    <col min="15625" max="15872" width="9" style="211"/>
    <col min="15873" max="15873" width="13" style="211" customWidth="1"/>
    <col min="15874" max="15874" width="23.375" style="211" customWidth="1"/>
    <col min="15875" max="15875" width="14.75" style="211" customWidth="1"/>
    <col min="15876" max="15876" width="11.25" style="211" customWidth="1"/>
    <col min="15877" max="15877" width="11" style="211" customWidth="1"/>
    <col min="15878" max="15878" width="12.625" style="211" customWidth="1"/>
    <col min="15879" max="15879" width="9" style="211" customWidth="1"/>
    <col min="15880" max="15880" width="13.625" style="211" bestFit="1" customWidth="1"/>
    <col min="15881" max="16128" width="9" style="211"/>
    <col min="16129" max="16129" width="13" style="211" customWidth="1"/>
    <col min="16130" max="16130" width="23.375" style="211" customWidth="1"/>
    <col min="16131" max="16131" width="14.75" style="211" customWidth="1"/>
    <col min="16132" max="16132" width="11.25" style="211" customWidth="1"/>
    <col min="16133" max="16133" width="11" style="211" customWidth="1"/>
    <col min="16134" max="16134" width="12.625" style="211" customWidth="1"/>
    <col min="16135" max="16135" width="9" style="211" customWidth="1"/>
    <col min="16136" max="16136" width="13.625" style="211" bestFit="1" customWidth="1"/>
    <col min="16137" max="16384" width="9" style="211"/>
  </cols>
  <sheetData>
    <row r="1" spans="1:6" ht="21">
      <c r="A1" s="972" t="s">
        <v>3116</v>
      </c>
      <c r="B1" s="972"/>
      <c r="C1" s="972"/>
      <c r="D1" s="972"/>
      <c r="E1" s="972"/>
      <c r="F1" s="972"/>
    </row>
    <row r="2" spans="1:6" ht="21">
      <c r="A2" s="972" t="s">
        <v>3117</v>
      </c>
      <c r="B2" s="972"/>
      <c r="C2" s="972"/>
      <c r="D2" s="972"/>
      <c r="E2" s="972"/>
      <c r="F2" s="972"/>
    </row>
    <row r="3" spans="1:6" ht="21">
      <c r="A3" s="973" t="s">
        <v>3118</v>
      </c>
      <c r="B3" s="973"/>
      <c r="C3" s="973"/>
      <c r="D3" s="973"/>
      <c r="E3" s="973"/>
      <c r="F3" s="973"/>
    </row>
    <row r="4" spans="1:6" ht="26.25" customHeight="1" thickBot="1">
      <c r="A4" s="974" t="s">
        <v>3119</v>
      </c>
      <c r="B4" s="974"/>
      <c r="C4" s="974"/>
      <c r="D4" s="974"/>
      <c r="E4" s="974"/>
      <c r="F4" s="974"/>
    </row>
    <row r="5" spans="1:6">
      <c r="A5" s="975" t="s">
        <v>708</v>
      </c>
      <c r="B5" s="977" t="s">
        <v>709</v>
      </c>
      <c r="C5" s="977" t="s">
        <v>710</v>
      </c>
      <c r="D5" s="977" t="s">
        <v>3120</v>
      </c>
      <c r="E5" s="977" t="s">
        <v>3121</v>
      </c>
      <c r="F5" s="979" t="s">
        <v>3122</v>
      </c>
    </row>
    <row r="6" spans="1:6">
      <c r="A6" s="976"/>
      <c r="B6" s="978"/>
      <c r="C6" s="978"/>
      <c r="D6" s="978"/>
      <c r="E6" s="978"/>
      <c r="F6" s="980"/>
    </row>
    <row r="7" spans="1:6">
      <c r="A7" s="212" t="s">
        <v>3123</v>
      </c>
      <c r="B7" s="213" t="s">
        <v>3124</v>
      </c>
      <c r="C7" s="214">
        <v>11865294</v>
      </c>
      <c r="D7" s="672">
        <v>8.0000000000000002E-3</v>
      </c>
      <c r="E7" s="215" t="s">
        <v>3125</v>
      </c>
      <c r="F7" s="216">
        <f>ROUND(C7*D7*1,0)</f>
        <v>94922</v>
      </c>
    </row>
    <row r="8" spans="1:6">
      <c r="A8" s="212" t="s">
        <v>3123</v>
      </c>
      <c r="B8" s="213" t="s">
        <v>3124</v>
      </c>
      <c r="C8" s="217">
        <v>9321227</v>
      </c>
      <c r="D8" s="672">
        <v>8.0000000000000002E-3</v>
      </c>
      <c r="E8" s="218" t="s">
        <v>1334</v>
      </c>
      <c r="F8" s="216">
        <f t="shared" ref="F8:F21" si="0">ROUND(C8*D8*1,0)</f>
        <v>74570</v>
      </c>
    </row>
    <row r="9" spans="1:6">
      <c r="A9" s="212" t="s">
        <v>3123</v>
      </c>
      <c r="B9" s="213" t="s">
        <v>3126</v>
      </c>
      <c r="C9" s="217">
        <v>10910032</v>
      </c>
      <c r="D9" s="672">
        <v>8.0000000000000002E-3</v>
      </c>
      <c r="E9" s="218" t="s">
        <v>1334</v>
      </c>
      <c r="F9" s="216">
        <f t="shared" si="0"/>
        <v>87280</v>
      </c>
    </row>
    <row r="10" spans="1:6">
      <c r="A10" s="212" t="s">
        <v>3123</v>
      </c>
      <c r="B10" s="213" t="s">
        <v>3124</v>
      </c>
      <c r="C10" s="219">
        <v>3787919</v>
      </c>
      <c r="D10" s="672">
        <v>8.0000000000000002E-3</v>
      </c>
      <c r="E10" s="218" t="s">
        <v>3125</v>
      </c>
      <c r="F10" s="216">
        <f t="shared" si="0"/>
        <v>30303</v>
      </c>
    </row>
    <row r="11" spans="1:6">
      <c r="A11" s="212" t="s">
        <v>3123</v>
      </c>
      <c r="B11" s="220" t="s">
        <v>3127</v>
      </c>
      <c r="C11" s="219">
        <v>1545831</v>
      </c>
      <c r="D11" s="672">
        <v>8.0000000000000002E-3</v>
      </c>
      <c r="E11" s="218" t="s">
        <v>1334</v>
      </c>
      <c r="F11" s="216">
        <f t="shared" si="0"/>
        <v>12367</v>
      </c>
    </row>
    <row r="12" spans="1:6">
      <c r="A12" s="212" t="s">
        <v>3123</v>
      </c>
      <c r="B12" s="220" t="s">
        <v>3128</v>
      </c>
      <c r="C12" s="221">
        <v>1262681</v>
      </c>
      <c r="D12" s="672">
        <v>8.0000000000000002E-3</v>
      </c>
      <c r="E12" s="218" t="s">
        <v>1334</v>
      </c>
      <c r="F12" s="216">
        <f t="shared" si="0"/>
        <v>10101</v>
      </c>
    </row>
    <row r="13" spans="1:6">
      <c r="A13" s="212" t="s">
        <v>3123</v>
      </c>
      <c r="B13" s="222" t="s">
        <v>3129</v>
      </c>
      <c r="C13" s="223">
        <v>7120000</v>
      </c>
      <c r="D13" s="672">
        <v>8.0000000000000002E-3</v>
      </c>
      <c r="E13" s="218" t="s">
        <v>1334</v>
      </c>
      <c r="F13" s="216">
        <f t="shared" si="0"/>
        <v>56960</v>
      </c>
    </row>
    <row r="14" spans="1:6">
      <c r="A14" s="212" t="s">
        <v>3123</v>
      </c>
      <c r="B14" s="224" t="s">
        <v>3130</v>
      </c>
      <c r="C14" s="214">
        <v>2376756</v>
      </c>
      <c r="D14" s="672">
        <v>8.0000000000000002E-3</v>
      </c>
      <c r="E14" s="218" t="s">
        <v>1334</v>
      </c>
      <c r="F14" s="216">
        <f t="shared" si="0"/>
        <v>19014</v>
      </c>
    </row>
    <row r="15" spans="1:6">
      <c r="A15" s="212" t="s">
        <v>3123</v>
      </c>
      <c r="B15" s="224" t="s">
        <v>3130</v>
      </c>
      <c r="C15" s="214">
        <v>4300218</v>
      </c>
      <c r="D15" s="672">
        <v>8.0000000000000002E-3</v>
      </c>
      <c r="E15" s="218" t="s">
        <v>1334</v>
      </c>
      <c r="F15" s="216">
        <f t="shared" si="0"/>
        <v>34402</v>
      </c>
    </row>
    <row r="16" spans="1:6">
      <c r="A16" s="212" t="s">
        <v>3123</v>
      </c>
      <c r="B16" s="225" t="s">
        <v>3131</v>
      </c>
      <c r="C16" s="219">
        <v>8965653</v>
      </c>
      <c r="D16" s="672">
        <v>8.0000000000000002E-3</v>
      </c>
      <c r="E16" s="218" t="s">
        <v>1334</v>
      </c>
      <c r="F16" s="216">
        <f t="shared" si="0"/>
        <v>71725</v>
      </c>
    </row>
    <row r="17" spans="1:8">
      <c r="A17" s="212" t="s">
        <v>3123</v>
      </c>
      <c r="B17" s="222" t="s">
        <v>3131</v>
      </c>
      <c r="C17" s="223">
        <v>19985</v>
      </c>
      <c r="D17" s="672">
        <v>8.0000000000000002E-3</v>
      </c>
      <c r="E17" s="218" t="s">
        <v>1334</v>
      </c>
      <c r="F17" s="216">
        <f t="shared" si="0"/>
        <v>160</v>
      </c>
    </row>
    <row r="18" spans="1:8">
      <c r="A18" s="212" t="s">
        <v>3123</v>
      </c>
      <c r="B18" s="222" t="s">
        <v>3132</v>
      </c>
      <c r="C18" s="223">
        <v>1495530</v>
      </c>
      <c r="D18" s="672">
        <v>8.0000000000000002E-3</v>
      </c>
      <c r="E18" s="218" t="s">
        <v>1334</v>
      </c>
      <c r="F18" s="216">
        <f t="shared" si="0"/>
        <v>11964</v>
      </c>
    </row>
    <row r="19" spans="1:8">
      <c r="A19" s="212" t="s">
        <v>3123</v>
      </c>
      <c r="B19" s="224" t="s">
        <v>3133</v>
      </c>
      <c r="C19" s="214">
        <v>42000</v>
      </c>
      <c r="D19" s="672">
        <v>8.0000000000000002E-3</v>
      </c>
      <c r="E19" s="218" t="s">
        <v>1334</v>
      </c>
      <c r="F19" s="216">
        <f t="shared" si="0"/>
        <v>336</v>
      </c>
    </row>
    <row r="20" spans="1:8">
      <c r="A20" s="212" t="s">
        <v>3123</v>
      </c>
      <c r="B20" s="224" t="s">
        <v>3133</v>
      </c>
      <c r="C20" s="214">
        <v>3787660</v>
      </c>
      <c r="D20" s="672">
        <v>8.0000000000000002E-3</v>
      </c>
      <c r="E20" s="218" t="s">
        <v>1334</v>
      </c>
      <c r="F20" s="216">
        <f t="shared" si="0"/>
        <v>30301</v>
      </c>
    </row>
    <row r="21" spans="1:8">
      <c r="A21" s="212" t="s">
        <v>3123</v>
      </c>
      <c r="B21" s="224" t="s">
        <v>3134</v>
      </c>
      <c r="C21" s="214">
        <v>501288</v>
      </c>
      <c r="D21" s="672">
        <v>8.0000000000000002E-3</v>
      </c>
      <c r="E21" s="218" t="s">
        <v>1334</v>
      </c>
      <c r="F21" s="216">
        <f t="shared" si="0"/>
        <v>4010</v>
      </c>
    </row>
    <row r="22" spans="1:8">
      <c r="A22" s="212"/>
      <c r="B22" s="222"/>
      <c r="C22" s="223"/>
      <c r="D22" s="672"/>
      <c r="E22" s="215"/>
      <c r="F22" s="216"/>
    </row>
    <row r="23" spans="1:8">
      <c r="A23" s="212"/>
      <c r="B23" s="224"/>
      <c r="C23" s="214"/>
      <c r="D23" s="672"/>
      <c r="E23" s="215"/>
      <c r="F23" s="216"/>
    </row>
    <row r="24" spans="1:8">
      <c r="A24" s="212"/>
      <c r="B24" s="224"/>
      <c r="C24" s="214"/>
      <c r="D24" s="672"/>
      <c r="E24" s="215"/>
      <c r="F24" s="216"/>
    </row>
    <row r="25" spans="1:8" s="228" customFormat="1" ht="16.149999999999999" customHeight="1">
      <c r="A25" s="212"/>
      <c r="B25" s="227"/>
      <c r="C25" s="214"/>
      <c r="D25" s="672"/>
      <c r="E25" s="215"/>
      <c r="F25" s="216"/>
      <c r="H25" s="229"/>
    </row>
    <row r="26" spans="1:8" s="228" customFormat="1" ht="16.149999999999999" customHeight="1">
      <c r="A26" s="212"/>
      <c r="B26" s="230"/>
      <c r="C26" s="214"/>
      <c r="D26" s="672"/>
      <c r="E26" s="215"/>
      <c r="F26" s="216"/>
      <c r="H26" s="229"/>
    </row>
    <row r="27" spans="1:8" s="228" customFormat="1" ht="16.149999999999999" customHeight="1">
      <c r="A27" s="212"/>
      <c r="B27" s="230"/>
      <c r="C27" s="214"/>
      <c r="D27" s="672"/>
      <c r="E27" s="215"/>
      <c r="F27" s="216"/>
      <c r="H27" s="229"/>
    </row>
    <row r="28" spans="1:8" s="228" customFormat="1" ht="16.149999999999999" customHeight="1">
      <c r="A28" s="212"/>
      <c r="B28" s="230"/>
      <c r="C28" s="214"/>
      <c r="D28" s="672"/>
      <c r="E28" s="215"/>
      <c r="F28" s="216"/>
      <c r="H28" s="229"/>
    </row>
    <row r="29" spans="1:8" s="228" customFormat="1" ht="16.149999999999999" customHeight="1">
      <c r="A29" s="212"/>
      <c r="B29" s="230"/>
      <c r="C29" s="214"/>
      <c r="D29" s="672"/>
      <c r="E29" s="215"/>
      <c r="F29" s="216"/>
      <c r="H29" s="229"/>
    </row>
    <row r="30" spans="1:8" s="228" customFormat="1" ht="16.149999999999999" customHeight="1">
      <c r="A30" s="212"/>
      <c r="B30" s="230"/>
      <c r="C30" s="214"/>
      <c r="D30" s="672"/>
      <c r="E30" s="215"/>
      <c r="F30" s="216"/>
      <c r="H30" s="229"/>
    </row>
    <row r="31" spans="1:8" s="228" customFormat="1" ht="16.149999999999999" customHeight="1">
      <c r="A31" s="212"/>
      <c r="B31" s="230"/>
      <c r="C31" s="214"/>
      <c r="D31" s="672"/>
      <c r="E31" s="215"/>
      <c r="F31" s="216"/>
      <c r="H31" s="229"/>
    </row>
    <row r="32" spans="1:8" s="228" customFormat="1" ht="16.149999999999999" customHeight="1">
      <c r="A32" s="212"/>
      <c r="B32" s="230"/>
      <c r="C32" s="214"/>
      <c r="D32" s="672"/>
      <c r="E32" s="215"/>
      <c r="F32" s="216"/>
      <c r="H32" s="229"/>
    </row>
    <row r="33" spans="1:8" s="228" customFormat="1" ht="16.149999999999999" customHeight="1">
      <c r="A33" s="212"/>
      <c r="B33" s="230"/>
      <c r="C33" s="214"/>
      <c r="D33" s="672"/>
      <c r="E33" s="215"/>
      <c r="F33" s="216"/>
      <c r="H33" s="229"/>
    </row>
    <row r="34" spans="1:8" s="228" customFormat="1" ht="16.149999999999999" customHeight="1">
      <c r="A34" s="212"/>
      <c r="B34" s="230"/>
      <c r="C34" s="214"/>
      <c r="D34" s="672"/>
      <c r="E34" s="215"/>
      <c r="F34" s="216"/>
      <c r="H34" s="229"/>
    </row>
    <row r="35" spans="1:8" s="228" customFormat="1" ht="16.149999999999999" customHeight="1">
      <c r="A35" s="212"/>
      <c r="B35" s="230"/>
      <c r="C35" s="214"/>
      <c r="D35" s="672"/>
      <c r="E35" s="215"/>
      <c r="F35" s="216"/>
      <c r="H35" s="229"/>
    </row>
    <row r="36" spans="1:8" s="228" customFormat="1" ht="16.149999999999999" customHeight="1">
      <c r="A36" s="212"/>
      <c r="B36" s="230"/>
      <c r="C36" s="214"/>
      <c r="D36" s="672"/>
      <c r="E36" s="215"/>
      <c r="F36" s="216"/>
      <c r="H36" s="229"/>
    </row>
    <row r="37" spans="1:8" s="228" customFormat="1" ht="16.149999999999999" customHeight="1">
      <c r="A37" s="212"/>
      <c r="B37" s="230"/>
      <c r="C37" s="214"/>
      <c r="D37" s="672"/>
      <c r="E37" s="215"/>
      <c r="F37" s="216"/>
      <c r="H37" s="229"/>
    </row>
    <row r="38" spans="1:8" s="228" customFormat="1" ht="16.149999999999999" customHeight="1">
      <c r="A38" s="212"/>
      <c r="B38" s="230"/>
      <c r="C38" s="214"/>
      <c r="D38" s="672"/>
      <c r="E38" s="215"/>
      <c r="F38" s="216"/>
      <c r="H38" s="229"/>
    </row>
    <row r="39" spans="1:8" s="228" customFormat="1" ht="16.149999999999999" customHeight="1">
      <c r="A39" s="212"/>
      <c r="B39" s="230"/>
      <c r="C39" s="214"/>
      <c r="D39" s="672"/>
      <c r="E39" s="215"/>
      <c r="F39" s="216"/>
      <c r="H39" s="229"/>
    </row>
    <row r="40" spans="1:8" s="228" customFormat="1" ht="16.149999999999999" customHeight="1">
      <c r="A40" s="212"/>
      <c r="B40" s="230"/>
      <c r="C40" s="214"/>
      <c r="D40" s="672"/>
      <c r="E40" s="215"/>
      <c r="F40" s="216"/>
      <c r="H40" s="229"/>
    </row>
    <row r="41" spans="1:8" s="228" customFormat="1" ht="16.149999999999999" customHeight="1">
      <c r="A41" s="212"/>
      <c r="B41" s="230"/>
      <c r="C41" s="214"/>
      <c r="D41" s="672"/>
      <c r="E41" s="215"/>
      <c r="F41" s="216"/>
      <c r="H41" s="229"/>
    </row>
    <row r="42" spans="1:8" s="228" customFormat="1" ht="46.5" customHeight="1" thickBot="1">
      <c r="A42" s="231"/>
      <c r="B42" s="673" t="s">
        <v>3135</v>
      </c>
      <c r="C42" s="232">
        <f>SUM(C7:C26)</f>
        <v>67302074</v>
      </c>
      <c r="D42" s="233"/>
      <c r="E42" s="233"/>
      <c r="F42" s="234">
        <f>SUM(F7:F26)</f>
        <v>538415</v>
      </c>
      <c r="H42" s="229"/>
    </row>
    <row r="43" spans="1:8" s="228" customFormat="1" ht="30" hidden="1" customHeight="1">
      <c r="A43" s="212"/>
      <c r="B43" s="235" t="s">
        <v>1336</v>
      </c>
      <c r="C43" s="236" t="e">
        <f>SUM(#REF!)</f>
        <v>#REF!</v>
      </c>
      <c r="D43" s="237"/>
      <c r="E43" s="238"/>
      <c r="F43" s="216"/>
      <c r="H43" s="229"/>
    </row>
    <row r="44" spans="1:8" s="228" customFormat="1" ht="30" hidden="1" customHeight="1">
      <c r="A44" s="212"/>
      <c r="B44" s="239" t="s">
        <v>1337</v>
      </c>
      <c r="C44" s="236">
        <v>29605294</v>
      </c>
      <c r="D44" s="237"/>
      <c r="E44" s="238"/>
      <c r="F44" s="216"/>
      <c r="H44" s="229"/>
    </row>
    <row r="45" spans="1:8" s="228" customFormat="1" ht="30" hidden="1" customHeight="1">
      <c r="A45" s="212"/>
      <c r="B45" s="240" t="s">
        <v>1338</v>
      </c>
      <c r="C45" s="236">
        <v>510000</v>
      </c>
      <c r="D45" s="237"/>
      <c r="E45" s="238"/>
      <c r="F45" s="216"/>
      <c r="H45" s="229"/>
    </row>
    <row r="46" spans="1:8" s="228" customFormat="1" ht="30" hidden="1" customHeight="1">
      <c r="A46" s="212"/>
      <c r="B46" s="240" t="s">
        <v>1339</v>
      </c>
      <c r="C46" s="236">
        <f>[4]附表二!C70</f>
        <v>155000</v>
      </c>
      <c r="D46" s="237"/>
      <c r="E46" s="238"/>
      <c r="F46" s="216"/>
      <c r="H46" s="229"/>
    </row>
    <row r="47" spans="1:8" s="228" customFormat="1" ht="30" hidden="1" customHeight="1">
      <c r="A47" s="212"/>
      <c r="B47" s="240" t="s">
        <v>1340</v>
      </c>
      <c r="C47" s="236">
        <f>C44-C46-C45</f>
        <v>28940294</v>
      </c>
      <c r="D47" s="237"/>
      <c r="E47" s="238"/>
      <c r="F47" s="216"/>
      <c r="H47" s="229"/>
    </row>
    <row r="48" spans="1:8" s="228" customFormat="1" ht="30" hidden="1" customHeight="1">
      <c r="A48" s="212" t="s">
        <v>711</v>
      </c>
      <c r="B48" s="239" t="s">
        <v>1341</v>
      </c>
      <c r="C48" s="236">
        <v>7120000</v>
      </c>
      <c r="D48" s="238">
        <v>3.2500000000000001E-2</v>
      </c>
      <c r="E48" s="238" t="s">
        <v>1333</v>
      </c>
      <c r="F48" s="216">
        <f>C48*D48</f>
        <v>231400</v>
      </c>
      <c r="H48" s="229"/>
    </row>
    <row r="49" spans="1:8" s="228" customFormat="1" ht="30" hidden="1" customHeight="1">
      <c r="A49" s="212" t="s">
        <v>711</v>
      </c>
      <c r="B49" s="239" t="s">
        <v>1342</v>
      </c>
      <c r="C49" s="236">
        <v>10275535</v>
      </c>
      <c r="D49" s="238">
        <v>3.2500000000000001E-2</v>
      </c>
      <c r="E49" s="238" t="s">
        <v>1333</v>
      </c>
      <c r="F49" s="216">
        <f>C49*D49</f>
        <v>333954.88750000001</v>
      </c>
      <c r="H49" s="229"/>
    </row>
    <row r="50" spans="1:8" s="228" customFormat="1" ht="30" hidden="1" customHeight="1">
      <c r="A50" s="212"/>
      <c r="B50" s="239" t="s">
        <v>1343</v>
      </c>
      <c r="C50" s="236">
        <v>10806535</v>
      </c>
      <c r="D50" s="237"/>
      <c r="E50" s="238"/>
      <c r="F50" s="216"/>
      <c r="H50" s="229"/>
    </row>
    <row r="51" spans="1:8" s="228" customFormat="1" ht="30" hidden="1" customHeight="1">
      <c r="A51" s="212"/>
      <c r="B51" s="240" t="s">
        <v>1344</v>
      </c>
      <c r="C51" s="236">
        <f>100000+431000</f>
        <v>531000</v>
      </c>
      <c r="D51" s="237"/>
      <c r="E51" s="238"/>
      <c r="F51" s="216"/>
      <c r="H51" s="229"/>
    </row>
    <row r="52" spans="1:8" s="228" customFormat="1" ht="30" hidden="1" customHeight="1">
      <c r="A52" s="212"/>
      <c r="B52" s="240" t="s">
        <v>1340</v>
      </c>
      <c r="C52" s="236">
        <f>C50-C51</f>
        <v>10275535</v>
      </c>
      <c r="D52" s="237"/>
      <c r="E52" s="238"/>
      <c r="F52" s="216"/>
      <c r="H52" s="229"/>
    </row>
    <row r="53" spans="1:8" s="228" customFormat="1" ht="7.5" hidden="1" customHeight="1">
      <c r="A53" s="212"/>
      <c r="B53" s="240"/>
      <c r="C53" s="236"/>
      <c r="D53" s="237"/>
      <c r="E53" s="238"/>
      <c r="F53" s="216"/>
      <c r="H53" s="229"/>
    </row>
    <row r="54" spans="1:8" s="228" customFormat="1" ht="30" hidden="1" customHeight="1">
      <c r="A54" s="212" t="s">
        <v>711</v>
      </c>
      <c r="B54" s="239" t="s">
        <v>1345</v>
      </c>
      <c r="C54" s="236">
        <f>C57</f>
        <v>224114.03089999966</v>
      </c>
      <c r="D54" s="238">
        <v>3.2500000000000001E-2</v>
      </c>
      <c r="E54" s="238" t="s">
        <v>1335</v>
      </c>
      <c r="F54" s="216">
        <f>C54*D54/2</f>
        <v>3641.8530021249949</v>
      </c>
      <c r="H54" s="229"/>
    </row>
    <row r="55" spans="1:8" s="228" customFormat="1" ht="49.5" hidden="1" customHeight="1">
      <c r="A55" s="241"/>
      <c r="B55" s="242" t="s">
        <v>1346</v>
      </c>
      <c r="C55" s="236">
        <f>0.9167*(3878427)</f>
        <v>3555354.0308999997</v>
      </c>
      <c r="D55" s="243"/>
      <c r="E55" s="244"/>
      <c r="F55" s="245"/>
      <c r="H55" s="229"/>
    </row>
    <row r="56" spans="1:8" s="228" customFormat="1" hidden="1">
      <c r="A56" s="246"/>
      <c r="B56" s="240" t="s">
        <v>1344</v>
      </c>
      <c r="C56" s="236">
        <f>[4]附表二!C72</f>
        <v>3331240</v>
      </c>
      <c r="D56" s="243"/>
      <c r="E56" s="247"/>
      <c r="F56" s="248"/>
      <c r="H56" s="229"/>
    </row>
    <row r="57" spans="1:8" s="228" customFormat="1" hidden="1">
      <c r="A57" s="246"/>
      <c r="B57" s="240" t="s">
        <v>1340</v>
      </c>
      <c r="C57" s="236">
        <f>C55-C56</f>
        <v>224114.03089999966</v>
      </c>
      <c r="D57" s="243"/>
      <c r="E57" s="247"/>
      <c r="F57" s="248"/>
      <c r="H57" s="229"/>
    </row>
    <row r="58" spans="1:8" s="228" customFormat="1" hidden="1">
      <c r="A58" s="246"/>
      <c r="B58" s="249"/>
      <c r="C58" s="250"/>
      <c r="D58" s="243"/>
      <c r="E58" s="247"/>
      <c r="F58" s="248"/>
      <c r="H58" s="229"/>
    </row>
    <row r="59" spans="1:8" s="228" customFormat="1" ht="31.5" hidden="1" customHeight="1">
      <c r="A59" s="246"/>
      <c r="B59" s="235" t="s">
        <v>1347</v>
      </c>
      <c r="C59" s="251">
        <f>C48+C49+C54</f>
        <v>17619649.030900002</v>
      </c>
      <c r="D59" s="243"/>
      <c r="E59" s="247"/>
      <c r="F59" s="248">
        <f>F48+F49+F54</f>
        <v>568996.740502125</v>
      </c>
      <c r="H59" s="229"/>
    </row>
    <row r="60" spans="1:8" s="228" customFormat="1" ht="31.5" hidden="1" customHeight="1">
      <c r="A60" s="252"/>
      <c r="B60" s="253" t="s">
        <v>712</v>
      </c>
      <c r="C60" s="254">
        <f>C42</f>
        <v>67302074</v>
      </c>
      <c r="D60" s="255"/>
      <c r="E60" s="255"/>
      <c r="F60" s="256">
        <f>F42</f>
        <v>538415</v>
      </c>
      <c r="G60" s="211"/>
      <c r="H60" s="226"/>
    </row>
    <row r="61" spans="1:8" s="228" customFormat="1" ht="31.5" hidden="1" customHeight="1">
      <c r="A61" s="246"/>
      <c r="B61" s="235"/>
      <c r="C61" s="251"/>
      <c r="D61" s="243"/>
      <c r="E61" s="247"/>
      <c r="F61" s="248"/>
      <c r="H61" s="229"/>
    </row>
    <row r="62" spans="1:8" s="228" customFormat="1" ht="31.5" hidden="1" customHeight="1">
      <c r="A62" s="246"/>
      <c r="B62" s="235"/>
      <c r="C62" s="251"/>
      <c r="D62" s="243"/>
      <c r="E62" s="247"/>
      <c r="F62" s="248"/>
      <c r="H62" s="229"/>
    </row>
    <row r="63" spans="1:8" s="228" customFormat="1" ht="31.5" hidden="1" customHeight="1">
      <c r="A63" s="246"/>
      <c r="B63" s="235"/>
      <c r="C63" s="251"/>
      <c r="D63" s="243"/>
      <c r="E63" s="247"/>
      <c r="F63" s="248"/>
      <c r="H63" s="229"/>
    </row>
    <row r="64" spans="1:8" s="228" customFormat="1" ht="31.5" hidden="1" customHeight="1">
      <c r="A64" s="246"/>
      <c r="B64" s="235"/>
      <c r="C64" s="251"/>
      <c r="D64" s="243"/>
      <c r="E64" s="247"/>
      <c r="F64" s="248"/>
      <c r="H64" s="229"/>
    </row>
    <row r="65" spans="1:8" s="228" customFormat="1" ht="31.5" hidden="1" customHeight="1">
      <c r="A65" s="246"/>
      <c r="B65" s="235"/>
      <c r="C65" s="251"/>
      <c r="D65" s="243"/>
      <c r="E65" s="247"/>
      <c r="F65" s="248"/>
      <c r="H65" s="229"/>
    </row>
    <row r="66" spans="1:8" s="228" customFormat="1" ht="31.5" hidden="1" customHeight="1">
      <c r="A66" s="246"/>
      <c r="B66" s="235"/>
      <c r="C66" s="251"/>
      <c r="D66" s="243"/>
      <c r="E66" s="247"/>
      <c r="F66" s="248"/>
      <c r="H66" s="229"/>
    </row>
    <row r="67" spans="1:8" s="228" customFormat="1" ht="31.5" hidden="1" customHeight="1">
      <c r="A67" s="252"/>
      <c r="B67" s="253" t="s">
        <v>712</v>
      </c>
      <c r="C67" s="254">
        <f>C59+C42</f>
        <v>84921723.030900002</v>
      </c>
      <c r="D67" s="255"/>
      <c r="E67" s="255"/>
      <c r="F67" s="256">
        <f>F59+F42+1</f>
        <v>1107412.7405021251</v>
      </c>
      <c r="G67" s="211"/>
      <c r="H67" s="226"/>
    </row>
    <row r="68" spans="1:8" ht="26.25" hidden="1" customHeight="1">
      <c r="A68" s="211" t="s">
        <v>1348</v>
      </c>
    </row>
    <row r="72" spans="1:8">
      <c r="F72" s="257"/>
    </row>
    <row r="73" spans="1:8">
      <c r="F73" s="257"/>
    </row>
    <row r="76" spans="1:8">
      <c r="B76" s="257"/>
    </row>
  </sheetData>
  <mergeCells count="10">
    <mergeCell ref="A1:F1"/>
    <mergeCell ref="A2:F2"/>
    <mergeCell ref="A3:F3"/>
    <mergeCell ref="A4:F4"/>
    <mergeCell ref="A5:A6"/>
    <mergeCell ref="B5:B6"/>
    <mergeCell ref="C5:C6"/>
    <mergeCell ref="D5:D6"/>
    <mergeCell ref="E5:E6"/>
    <mergeCell ref="F5:F6"/>
  </mergeCells>
  <phoneticPr fontId="1" type="noConversion"/>
  <pageMargins left="0.75" right="0.75" top="1" bottom="0.7" header="0.5" footer="0.5"/>
  <pageSetup paperSize="9" firstPageNumber="14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D27"/>
  <sheetViews>
    <sheetView workbookViewId="0">
      <selection activeCell="J36" sqref="J36"/>
    </sheetView>
  </sheetViews>
  <sheetFormatPr defaultRowHeight="16.5"/>
  <cols>
    <col min="1" max="2" width="15.625" style="2" customWidth="1"/>
    <col min="3" max="3" width="38.625" style="2" customWidth="1"/>
    <col min="4" max="4" width="15.625" style="2" customWidth="1"/>
    <col min="5" max="256" width="9" style="2"/>
    <col min="257" max="258" width="15.625" style="2" customWidth="1"/>
    <col min="259" max="259" width="38.625" style="2" customWidth="1"/>
    <col min="260" max="260" width="15.625" style="2" customWidth="1"/>
    <col min="261" max="512" width="9" style="2"/>
    <col min="513" max="514" width="15.625" style="2" customWidth="1"/>
    <col min="515" max="515" width="38.625" style="2" customWidth="1"/>
    <col min="516" max="516" width="15.625" style="2" customWidth="1"/>
    <col min="517" max="768" width="9" style="2"/>
    <col min="769" max="770" width="15.625" style="2" customWidth="1"/>
    <col min="771" max="771" width="38.625" style="2" customWidth="1"/>
    <col min="772" max="772" width="15.625" style="2" customWidth="1"/>
    <col min="773" max="1024" width="9" style="2"/>
    <col min="1025" max="1026" width="15.625" style="2" customWidth="1"/>
    <col min="1027" max="1027" width="38.625" style="2" customWidth="1"/>
    <col min="1028" max="1028" width="15.625" style="2" customWidth="1"/>
    <col min="1029" max="1280" width="9" style="2"/>
    <col min="1281" max="1282" width="15.625" style="2" customWidth="1"/>
    <col min="1283" max="1283" width="38.625" style="2" customWidth="1"/>
    <col min="1284" max="1284" width="15.625" style="2" customWidth="1"/>
    <col min="1285" max="1536" width="9" style="2"/>
    <col min="1537" max="1538" width="15.625" style="2" customWidth="1"/>
    <col min="1539" max="1539" width="38.625" style="2" customWidth="1"/>
    <col min="1540" max="1540" width="15.625" style="2" customWidth="1"/>
    <col min="1541" max="1792" width="9" style="2"/>
    <col min="1793" max="1794" width="15.625" style="2" customWidth="1"/>
    <col min="1795" max="1795" width="38.625" style="2" customWidth="1"/>
    <col min="1796" max="1796" width="15.625" style="2" customWidth="1"/>
    <col min="1797" max="2048" width="9" style="2"/>
    <col min="2049" max="2050" width="15.625" style="2" customWidth="1"/>
    <col min="2051" max="2051" width="38.625" style="2" customWidth="1"/>
    <col min="2052" max="2052" width="15.625" style="2" customWidth="1"/>
    <col min="2053" max="2304" width="9" style="2"/>
    <col min="2305" max="2306" width="15.625" style="2" customWidth="1"/>
    <col min="2307" max="2307" width="38.625" style="2" customWidth="1"/>
    <col min="2308" max="2308" width="15.625" style="2" customWidth="1"/>
    <col min="2309" max="2560" width="9" style="2"/>
    <col min="2561" max="2562" width="15.625" style="2" customWidth="1"/>
    <col min="2563" max="2563" width="38.625" style="2" customWidth="1"/>
    <col min="2564" max="2564" width="15.625" style="2" customWidth="1"/>
    <col min="2565" max="2816" width="9" style="2"/>
    <col min="2817" max="2818" width="15.625" style="2" customWidth="1"/>
    <col min="2819" max="2819" width="38.625" style="2" customWidth="1"/>
    <col min="2820" max="2820" width="15.625" style="2" customWidth="1"/>
    <col min="2821" max="3072" width="9" style="2"/>
    <col min="3073" max="3074" width="15.625" style="2" customWidth="1"/>
    <col min="3075" max="3075" width="38.625" style="2" customWidth="1"/>
    <col min="3076" max="3076" width="15.625" style="2" customWidth="1"/>
    <col min="3077" max="3328" width="9" style="2"/>
    <col min="3329" max="3330" width="15.625" style="2" customWidth="1"/>
    <col min="3331" max="3331" width="38.625" style="2" customWidth="1"/>
    <col min="3332" max="3332" width="15.625" style="2" customWidth="1"/>
    <col min="3333" max="3584" width="9" style="2"/>
    <col min="3585" max="3586" width="15.625" style="2" customWidth="1"/>
    <col min="3587" max="3587" width="38.625" style="2" customWidth="1"/>
    <col min="3588" max="3588" width="15.625" style="2" customWidth="1"/>
    <col min="3589" max="3840" width="9" style="2"/>
    <col min="3841" max="3842" width="15.625" style="2" customWidth="1"/>
    <col min="3843" max="3843" width="38.625" style="2" customWidth="1"/>
    <col min="3844" max="3844" width="15.625" style="2" customWidth="1"/>
    <col min="3845" max="4096" width="9" style="2"/>
    <col min="4097" max="4098" width="15.625" style="2" customWidth="1"/>
    <col min="4099" max="4099" width="38.625" style="2" customWidth="1"/>
    <col min="4100" max="4100" width="15.625" style="2" customWidth="1"/>
    <col min="4101" max="4352" width="9" style="2"/>
    <col min="4353" max="4354" width="15.625" style="2" customWidth="1"/>
    <col min="4355" max="4355" width="38.625" style="2" customWidth="1"/>
    <col min="4356" max="4356" width="15.625" style="2" customWidth="1"/>
    <col min="4357" max="4608" width="9" style="2"/>
    <col min="4609" max="4610" width="15.625" style="2" customWidth="1"/>
    <col min="4611" max="4611" width="38.625" style="2" customWidth="1"/>
    <col min="4612" max="4612" width="15.625" style="2" customWidth="1"/>
    <col min="4613" max="4864" width="9" style="2"/>
    <col min="4865" max="4866" width="15.625" style="2" customWidth="1"/>
    <col min="4867" max="4867" width="38.625" style="2" customWidth="1"/>
    <col min="4868" max="4868" width="15.625" style="2" customWidth="1"/>
    <col min="4869" max="5120" width="9" style="2"/>
    <col min="5121" max="5122" width="15.625" style="2" customWidth="1"/>
    <col min="5123" max="5123" width="38.625" style="2" customWidth="1"/>
    <col min="5124" max="5124" width="15.625" style="2" customWidth="1"/>
    <col min="5125" max="5376" width="9" style="2"/>
    <col min="5377" max="5378" width="15.625" style="2" customWidth="1"/>
    <col min="5379" max="5379" width="38.625" style="2" customWidth="1"/>
    <col min="5380" max="5380" width="15.625" style="2" customWidth="1"/>
    <col min="5381" max="5632" width="9" style="2"/>
    <col min="5633" max="5634" width="15.625" style="2" customWidth="1"/>
    <col min="5635" max="5635" width="38.625" style="2" customWidth="1"/>
    <col min="5636" max="5636" width="15.625" style="2" customWidth="1"/>
    <col min="5637" max="5888" width="9" style="2"/>
    <col min="5889" max="5890" width="15.625" style="2" customWidth="1"/>
    <col min="5891" max="5891" width="38.625" style="2" customWidth="1"/>
    <col min="5892" max="5892" width="15.625" style="2" customWidth="1"/>
    <col min="5893" max="6144" width="9" style="2"/>
    <col min="6145" max="6146" width="15.625" style="2" customWidth="1"/>
    <col min="6147" max="6147" width="38.625" style="2" customWidth="1"/>
    <col min="6148" max="6148" width="15.625" style="2" customWidth="1"/>
    <col min="6149" max="6400" width="9" style="2"/>
    <col min="6401" max="6402" width="15.625" style="2" customWidth="1"/>
    <col min="6403" max="6403" width="38.625" style="2" customWidth="1"/>
    <col min="6404" max="6404" width="15.625" style="2" customWidth="1"/>
    <col min="6405" max="6656" width="9" style="2"/>
    <col min="6657" max="6658" width="15.625" style="2" customWidth="1"/>
    <col min="6659" max="6659" width="38.625" style="2" customWidth="1"/>
    <col min="6660" max="6660" width="15.625" style="2" customWidth="1"/>
    <col min="6661" max="6912" width="9" style="2"/>
    <col min="6913" max="6914" width="15.625" style="2" customWidth="1"/>
    <col min="6915" max="6915" width="38.625" style="2" customWidth="1"/>
    <col min="6916" max="6916" width="15.625" style="2" customWidth="1"/>
    <col min="6917" max="7168" width="9" style="2"/>
    <col min="7169" max="7170" width="15.625" style="2" customWidth="1"/>
    <col min="7171" max="7171" width="38.625" style="2" customWidth="1"/>
    <col min="7172" max="7172" width="15.625" style="2" customWidth="1"/>
    <col min="7173" max="7424" width="9" style="2"/>
    <col min="7425" max="7426" width="15.625" style="2" customWidth="1"/>
    <col min="7427" max="7427" width="38.625" style="2" customWidth="1"/>
    <col min="7428" max="7428" width="15.625" style="2" customWidth="1"/>
    <col min="7429" max="7680" width="9" style="2"/>
    <col min="7681" max="7682" width="15.625" style="2" customWidth="1"/>
    <col min="7683" max="7683" width="38.625" style="2" customWidth="1"/>
    <col min="7684" max="7684" width="15.625" style="2" customWidth="1"/>
    <col min="7685" max="7936" width="9" style="2"/>
    <col min="7937" max="7938" width="15.625" style="2" customWidth="1"/>
    <col min="7939" max="7939" width="38.625" style="2" customWidth="1"/>
    <col min="7940" max="7940" width="15.625" style="2" customWidth="1"/>
    <col min="7941" max="8192" width="9" style="2"/>
    <col min="8193" max="8194" width="15.625" style="2" customWidth="1"/>
    <col min="8195" max="8195" width="38.625" style="2" customWidth="1"/>
    <col min="8196" max="8196" width="15.625" style="2" customWidth="1"/>
    <col min="8197" max="8448" width="9" style="2"/>
    <col min="8449" max="8450" width="15.625" style="2" customWidth="1"/>
    <col min="8451" max="8451" width="38.625" style="2" customWidth="1"/>
    <col min="8452" max="8452" width="15.625" style="2" customWidth="1"/>
    <col min="8453" max="8704" width="9" style="2"/>
    <col min="8705" max="8706" width="15.625" style="2" customWidth="1"/>
    <col min="8707" max="8707" width="38.625" style="2" customWidth="1"/>
    <col min="8708" max="8708" width="15.625" style="2" customWidth="1"/>
    <col min="8709" max="8960" width="9" style="2"/>
    <col min="8961" max="8962" width="15.625" style="2" customWidth="1"/>
    <col min="8963" max="8963" width="38.625" style="2" customWidth="1"/>
    <col min="8964" max="8964" width="15.625" style="2" customWidth="1"/>
    <col min="8965" max="9216" width="9" style="2"/>
    <col min="9217" max="9218" width="15.625" style="2" customWidth="1"/>
    <col min="9219" max="9219" width="38.625" style="2" customWidth="1"/>
    <col min="9220" max="9220" width="15.625" style="2" customWidth="1"/>
    <col min="9221" max="9472" width="9" style="2"/>
    <col min="9473" max="9474" width="15.625" style="2" customWidth="1"/>
    <col min="9475" max="9475" width="38.625" style="2" customWidth="1"/>
    <col min="9476" max="9476" width="15.625" style="2" customWidth="1"/>
    <col min="9477" max="9728" width="9" style="2"/>
    <col min="9729" max="9730" width="15.625" style="2" customWidth="1"/>
    <col min="9731" max="9731" width="38.625" style="2" customWidth="1"/>
    <col min="9732" max="9732" width="15.625" style="2" customWidth="1"/>
    <col min="9733" max="9984" width="9" style="2"/>
    <col min="9985" max="9986" width="15.625" style="2" customWidth="1"/>
    <col min="9987" max="9987" width="38.625" style="2" customWidth="1"/>
    <col min="9988" max="9988" width="15.625" style="2" customWidth="1"/>
    <col min="9989" max="10240" width="9" style="2"/>
    <col min="10241" max="10242" width="15.625" style="2" customWidth="1"/>
    <col min="10243" max="10243" width="38.625" style="2" customWidth="1"/>
    <col min="10244" max="10244" width="15.625" style="2" customWidth="1"/>
    <col min="10245" max="10496" width="9" style="2"/>
    <col min="10497" max="10498" width="15.625" style="2" customWidth="1"/>
    <col min="10499" max="10499" width="38.625" style="2" customWidth="1"/>
    <col min="10500" max="10500" width="15.625" style="2" customWidth="1"/>
    <col min="10501" max="10752" width="9" style="2"/>
    <col min="10753" max="10754" width="15.625" style="2" customWidth="1"/>
    <col min="10755" max="10755" width="38.625" style="2" customWidth="1"/>
    <col min="10756" max="10756" width="15.625" style="2" customWidth="1"/>
    <col min="10757" max="11008" width="9" style="2"/>
    <col min="11009" max="11010" width="15.625" style="2" customWidth="1"/>
    <col min="11011" max="11011" width="38.625" style="2" customWidth="1"/>
    <col min="11012" max="11012" width="15.625" style="2" customWidth="1"/>
    <col min="11013" max="11264" width="9" style="2"/>
    <col min="11265" max="11266" width="15.625" style="2" customWidth="1"/>
    <col min="11267" max="11267" width="38.625" style="2" customWidth="1"/>
    <col min="11268" max="11268" width="15.625" style="2" customWidth="1"/>
    <col min="11269" max="11520" width="9" style="2"/>
    <col min="11521" max="11522" width="15.625" style="2" customWidth="1"/>
    <col min="11523" max="11523" width="38.625" style="2" customWidth="1"/>
    <col min="11524" max="11524" width="15.625" style="2" customWidth="1"/>
    <col min="11525" max="11776" width="9" style="2"/>
    <col min="11777" max="11778" width="15.625" style="2" customWidth="1"/>
    <col min="11779" max="11779" width="38.625" style="2" customWidth="1"/>
    <col min="11780" max="11780" width="15.625" style="2" customWidth="1"/>
    <col min="11781" max="12032" width="9" style="2"/>
    <col min="12033" max="12034" width="15.625" style="2" customWidth="1"/>
    <col min="12035" max="12035" width="38.625" style="2" customWidth="1"/>
    <col min="12036" max="12036" width="15.625" style="2" customWidth="1"/>
    <col min="12037" max="12288" width="9" style="2"/>
    <col min="12289" max="12290" width="15.625" style="2" customWidth="1"/>
    <col min="12291" max="12291" width="38.625" style="2" customWidth="1"/>
    <col min="12292" max="12292" width="15.625" style="2" customWidth="1"/>
    <col min="12293" max="12544" width="9" style="2"/>
    <col min="12545" max="12546" width="15.625" style="2" customWidth="1"/>
    <col min="12547" max="12547" width="38.625" style="2" customWidth="1"/>
    <col min="12548" max="12548" width="15.625" style="2" customWidth="1"/>
    <col min="12549" max="12800" width="9" style="2"/>
    <col min="12801" max="12802" width="15.625" style="2" customWidth="1"/>
    <col min="12803" max="12803" width="38.625" style="2" customWidth="1"/>
    <col min="12804" max="12804" width="15.625" style="2" customWidth="1"/>
    <col min="12805" max="13056" width="9" style="2"/>
    <col min="13057" max="13058" width="15.625" style="2" customWidth="1"/>
    <col min="13059" max="13059" width="38.625" style="2" customWidth="1"/>
    <col min="13060" max="13060" width="15.625" style="2" customWidth="1"/>
    <col min="13061" max="13312" width="9" style="2"/>
    <col min="13313" max="13314" width="15.625" style="2" customWidth="1"/>
    <col min="13315" max="13315" width="38.625" style="2" customWidth="1"/>
    <col min="13316" max="13316" width="15.625" style="2" customWidth="1"/>
    <col min="13317" max="13568" width="9" style="2"/>
    <col min="13569" max="13570" width="15.625" style="2" customWidth="1"/>
    <col min="13571" max="13571" width="38.625" style="2" customWidth="1"/>
    <col min="13572" max="13572" width="15.625" style="2" customWidth="1"/>
    <col min="13573" max="13824" width="9" style="2"/>
    <col min="13825" max="13826" width="15.625" style="2" customWidth="1"/>
    <col min="13827" max="13827" width="38.625" style="2" customWidth="1"/>
    <col min="13828" max="13828" width="15.625" style="2" customWidth="1"/>
    <col min="13829" max="14080" width="9" style="2"/>
    <col min="14081" max="14082" width="15.625" style="2" customWidth="1"/>
    <col min="14083" max="14083" width="38.625" style="2" customWidth="1"/>
    <col min="14084" max="14084" width="15.625" style="2" customWidth="1"/>
    <col min="14085" max="14336" width="9" style="2"/>
    <col min="14337" max="14338" width="15.625" style="2" customWidth="1"/>
    <col min="14339" max="14339" width="38.625" style="2" customWidth="1"/>
    <col min="14340" max="14340" width="15.625" style="2" customWidth="1"/>
    <col min="14341" max="14592" width="9" style="2"/>
    <col min="14593" max="14594" width="15.625" style="2" customWidth="1"/>
    <col min="14595" max="14595" width="38.625" style="2" customWidth="1"/>
    <col min="14596" max="14596" width="15.625" style="2" customWidth="1"/>
    <col min="14597" max="14848" width="9" style="2"/>
    <col min="14849" max="14850" width="15.625" style="2" customWidth="1"/>
    <col min="14851" max="14851" width="38.625" style="2" customWidth="1"/>
    <col min="14852" max="14852" width="15.625" style="2" customWidth="1"/>
    <col min="14853" max="15104" width="9" style="2"/>
    <col min="15105" max="15106" width="15.625" style="2" customWidth="1"/>
    <col min="15107" max="15107" width="38.625" style="2" customWidth="1"/>
    <col min="15108" max="15108" width="15.625" style="2" customWidth="1"/>
    <col min="15109" max="15360" width="9" style="2"/>
    <col min="15361" max="15362" width="15.625" style="2" customWidth="1"/>
    <col min="15363" max="15363" width="38.625" style="2" customWidth="1"/>
    <col min="15364" max="15364" width="15.625" style="2" customWidth="1"/>
    <col min="15365" max="15616" width="9" style="2"/>
    <col min="15617" max="15618" width="15.625" style="2" customWidth="1"/>
    <col min="15619" max="15619" width="38.625" style="2" customWidth="1"/>
    <col min="15620" max="15620" width="15.625" style="2" customWidth="1"/>
    <col min="15621" max="15872" width="9" style="2"/>
    <col min="15873" max="15874" width="15.625" style="2" customWidth="1"/>
    <col min="15875" max="15875" width="38.625" style="2" customWidth="1"/>
    <col min="15876" max="15876" width="15.625" style="2" customWidth="1"/>
    <col min="15877" max="16128" width="9" style="2"/>
    <col min="16129" max="16130" width="15.625" style="2" customWidth="1"/>
    <col min="16131" max="16131" width="38.625" style="2" customWidth="1"/>
    <col min="16132" max="16132" width="15.625" style="2" customWidth="1"/>
    <col min="16133" max="16384" width="9" style="2"/>
  </cols>
  <sheetData>
    <row r="1" spans="1:4" ht="21">
      <c r="A1" s="407"/>
      <c r="B1" s="913" t="s">
        <v>2843</v>
      </c>
      <c r="C1" s="913"/>
      <c r="D1" s="571"/>
    </row>
    <row r="2" spans="1:4" ht="21">
      <c r="A2" s="407"/>
      <c r="B2" s="913" t="s">
        <v>2844</v>
      </c>
      <c r="C2" s="913"/>
      <c r="D2" s="571"/>
    </row>
    <row r="3" spans="1:4" ht="21">
      <c r="A3" s="407"/>
      <c r="B3" s="915" t="s">
        <v>3136</v>
      </c>
      <c r="C3" s="915"/>
      <c r="D3" s="645"/>
    </row>
    <row r="4" spans="1:4" ht="17.25" thickBot="1">
      <c r="A4" s="577"/>
      <c r="B4" s="910" t="s">
        <v>1416</v>
      </c>
      <c r="C4" s="910"/>
      <c r="D4" s="507" t="s">
        <v>1417</v>
      </c>
    </row>
    <row r="5" spans="1:4">
      <c r="A5" s="901" t="s">
        <v>2846</v>
      </c>
      <c r="B5" s="903" t="s">
        <v>2847</v>
      </c>
      <c r="C5" s="903" t="s">
        <v>2848</v>
      </c>
      <c r="D5" s="908" t="s">
        <v>2849</v>
      </c>
    </row>
    <row r="6" spans="1:4" ht="17.25" thickBot="1">
      <c r="A6" s="911"/>
      <c r="B6" s="912"/>
      <c r="C6" s="912"/>
      <c r="D6" s="914"/>
    </row>
    <row r="7" spans="1:4">
      <c r="A7" s="646">
        <v>136477</v>
      </c>
      <c r="B7" s="511">
        <v>2930</v>
      </c>
      <c r="C7" s="647" t="s">
        <v>696</v>
      </c>
      <c r="D7" s="648">
        <v>8383</v>
      </c>
    </row>
    <row r="8" spans="1:4">
      <c r="A8" s="649">
        <v>136477</v>
      </c>
      <c r="B8" s="513">
        <v>2930</v>
      </c>
      <c r="C8" s="650" t="s">
        <v>697</v>
      </c>
      <c r="D8" s="651">
        <v>8383</v>
      </c>
    </row>
    <row r="9" spans="1:4">
      <c r="A9" s="652">
        <v>1207</v>
      </c>
      <c r="B9" s="515">
        <v>1926</v>
      </c>
      <c r="C9" s="639" t="s">
        <v>254</v>
      </c>
      <c r="D9" s="547">
        <v>6190</v>
      </c>
    </row>
    <row r="10" spans="1:4">
      <c r="A10" s="652">
        <v>0</v>
      </c>
      <c r="B10" s="515">
        <v>60</v>
      </c>
      <c r="C10" s="639" t="s">
        <v>255</v>
      </c>
      <c r="D10" s="547">
        <v>120</v>
      </c>
    </row>
    <row r="11" spans="1:4">
      <c r="A11" s="652">
        <v>49</v>
      </c>
      <c r="B11" s="515">
        <v>200</v>
      </c>
      <c r="C11" s="639" t="s">
        <v>259</v>
      </c>
      <c r="D11" s="547">
        <v>270</v>
      </c>
    </row>
    <row r="12" spans="1:4">
      <c r="A12" s="652">
        <v>283</v>
      </c>
      <c r="B12" s="515">
        <v>0</v>
      </c>
      <c r="C12" s="639" t="s">
        <v>260</v>
      </c>
      <c r="D12" s="547">
        <v>0</v>
      </c>
    </row>
    <row r="13" spans="1:4">
      <c r="A13" s="652">
        <v>875</v>
      </c>
      <c r="B13" s="515">
        <v>1666</v>
      </c>
      <c r="C13" s="639" t="s">
        <v>289</v>
      </c>
      <c r="D13" s="547">
        <v>5800</v>
      </c>
    </row>
    <row r="14" spans="1:4">
      <c r="A14" s="652">
        <v>108</v>
      </c>
      <c r="B14" s="515">
        <v>144</v>
      </c>
      <c r="C14" s="639" t="s">
        <v>263</v>
      </c>
      <c r="D14" s="547">
        <v>210</v>
      </c>
    </row>
    <row r="15" spans="1:4">
      <c r="A15" s="652">
        <v>0</v>
      </c>
      <c r="B15" s="515">
        <v>120</v>
      </c>
      <c r="C15" s="639" t="s">
        <v>264</v>
      </c>
      <c r="D15" s="547">
        <v>210</v>
      </c>
    </row>
    <row r="16" spans="1:4">
      <c r="A16" s="652">
        <v>108</v>
      </c>
      <c r="B16" s="515">
        <v>24</v>
      </c>
      <c r="C16" s="639" t="s">
        <v>265</v>
      </c>
      <c r="D16" s="547">
        <v>0</v>
      </c>
    </row>
    <row r="17" spans="1:4">
      <c r="A17" s="652">
        <v>0</v>
      </c>
      <c r="B17" s="515">
        <v>860</v>
      </c>
      <c r="C17" s="639" t="s">
        <v>271</v>
      </c>
      <c r="D17" s="547">
        <v>1933</v>
      </c>
    </row>
    <row r="18" spans="1:4">
      <c r="A18" s="652">
        <v>0</v>
      </c>
      <c r="B18" s="515">
        <v>664</v>
      </c>
      <c r="C18" s="639" t="s">
        <v>272</v>
      </c>
      <c r="D18" s="547">
        <v>1732</v>
      </c>
    </row>
    <row r="19" spans="1:4">
      <c r="A19" s="652">
        <v>0</v>
      </c>
      <c r="B19" s="515">
        <v>25</v>
      </c>
      <c r="C19" s="639" t="s">
        <v>274</v>
      </c>
      <c r="D19" s="547">
        <v>0</v>
      </c>
    </row>
    <row r="20" spans="1:4">
      <c r="A20" s="652">
        <v>0</v>
      </c>
      <c r="B20" s="515">
        <v>157</v>
      </c>
      <c r="C20" s="639" t="s">
        <v>275</v>
      </c>
      <c r="D20" s="547">
        <v>186</v>
      </c>
    </row>
    <row r="21" spans="1:4">
      <c r="A21" s="652">
        <v>0</v>
      </c>
      <c r="B21" s="515">
        <v>14</v>
      </c>
      <c r="C21" s="639" t="s">
        <v>276</v>
      </c>
      <c r="D21" s="547">
        <v>15</v>
      </c>
    </row>
    <row r="22" spans="1:4">
      <c r="A22" s="652">
        <v>0</v>
      </c>
      <c r="B22" s="515">
        <v>0</v>
      </c>
      <c r="C22" s="639" t="s">
        <v>279</v>
      </c>
      <c r="D22" s="547">
        <v>50</v>
      </c>
    </row>
    <row r="23" spans="1:4">
      <c r="A23" s="652">
        <v>0</v>
      </c>
      <c r="B23" s="515">
        <v>0</v>
      </c>
      <c r="C23" s="639" t="s">
        <v>280</v>
      </c>
      <c r="D23" s="547">
        <v>50</v>
      </c>
    </row>
    <row r="24" spans="1:4">
      <c r="A24" s="652">
        <v>22000</v>
      </c>
      <c r="B24" s="515">
        <v>0</v>
      </c>
      <c r="C24" s="639" t="s">
        <v>305</v>
      </c>
      <c r="D24" s="547">
        <v>0</v>
      </c>
    </row>
    <row r="25" spans="1:4">
      <c r="A25" s="652">
        <v>22000</v>
      </c>
      <c r="B25" s="515">
        <v>0</v>
      </c>
      <c r="C25" s="639" t="s">
        <v>306</v>
      </c>
      <c r="D25" s="547">
        <v>0</v>
      </c>
    </row>
    <row r="26" spans="1:4">
      <c r="A26" s="652">
        <v>113163</v>
      </c>
      <c r="B26" s="515">
        <v>0</v>
      </c>
      <c r="C26" s="639" t="s">
        <v>698</v>
      </c>
      <c r="D26" s="547">
        <v>0</v>
      </c>
    </row>
    <row r="27" spans="1:4" ht="17.25" thickBot="1">
      <c r="A27" s="653">
        <v>113163</v>
      </c>
      <c r="B27" s="549">
        <v>0</v>
      </c>
      <c r="C27" s="641" t="s">
        <v>699</v>
      </c>
      <c r="D27" s="550">
        <v>0</v>
      </c>
    </row>
  </sheetData>
  <mergeCells count="8">
    <mergeCell ref="A5:A6"/>
    <mergeCell ref="B5:B6"/>
    <mergeCell ref="C5:C6"/>
    <mergeCell ref="D5:D6"/>
    <mergeCell ref="B1:C1"/>
    <mergeCell ref="B2:C2"/>
    <mergeCell ref="B3:C3"/>
    <mergeCell ref="B4:C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B24"/>
  <sheetViews>
    <sheetView workbookViewId="0">
      <selection activeCell="B32" sqref="B32"/>
    </sheetView>
  </sheetViews>
  <sheetFormatPr defaultRowHeight="16.5"/>
  <cols>
    <col min="1" max="1" width="4.5" style="2" customWidth="1"/>
    <col min="2" max="2" width="80.625" style="2" customWidth="1"/>
    <col min="3" max="256" width="9" style="2"/>
    <col min="257" max="257" width="4.5" style="2" customWidth="1"/>
    <col min="258" max="258" width="80.625" style="2" customWidth="1"/>
    <col min="259" max="512" width="9" style="2"/>
    <col min="513" max="513" width="4.5" style="2" customWidth="1"/>
    <col min="514" max="514" width="80.625" style="2" customWidth="1"/>
    <col min="515" max="768" width="9" style="2"/>
    <col min="769" max="769" width="4.5" style="2" customWidth="1"/>
    <col min="770" max="770" width="80.625" style="2" customWidth="1"/>
    <col min="771" max="1024" width="9" style="2"/>
    <col min="1025" max="1025" width="4.5" style="2" customWidth="1"/>
    <col min="1026" max="1026" width="80.625" style="2" customWidth="1"/>
    <col min="1027" max="1280" width="9" style="2"/>
    <col min="1281" max="1281" width="4.5" style="2" customWidth="1"/>
    <col min="1282" max="1282" width="80.625" style="2" customWidth="1"/>
    <col min="1283" max="1536" width="9" style="2"/>
    <col min="1537" max="1537" width="4.5" style="2" customWidth="1"/>
    <col min="1538" max="1538" width="80.625" style="2" customWidth="1"/>
    <col min="1539" max="1792" width="9" style="2"/>
    <col min="1793" max="1793" width="4.5" style="2" customWidth="1"/>
    <col min="1794" max="1794" width="80.625" style="2" customWidth="1"/>
    <col min="1795" max="2048" width="9" style="2"/>
    <col min="2049" max="2049" width="4.5" style="2" customWidth="1"/>
    <col min="2050" max="2050" width="80.625" style="2" customWidth="1"/>
    <col min="2051" max="2304" width="9" style="2"/>
    <col min="2305" max="2305" width="4.5" style="2" customWidth="1"/>
    <col min="2306" max="2306" width="80.625" style="2" customWidth="1"/>
    <col min="2307" max="2560" width="9" style="2"/>
    <col min="2561" max="2561" width="4.5" style="2" customWidth="1"/>
    <col min="2562" max="2562" width="80.625" style="2" customWidth="1"/>
    <col min="2563" max="2816" width="9" style="2"/>
    <col min="2817" max="2817" width="4.5" style="2" customWidth="1"/>
    <col min="2818" max="2818" width="80.625" style="2" customWidth="1"/>
    <col min="2819" max="3072" width="9" style="2"/>
    <col min="3073" max="3073" width="4.5" style="2" customWidth="1"/>
    <col min="3074" max="3074" width="80.625" style="2" customWidth="1"/>
    <col min="3075" max="3328" width="9" style="2"/>
    <col min="3329" max="3329" width="4.5" style="2" customWidth="1"/>
    <col min="3330" max="3330" width="80.625" style="2" customWidth="1"/>
    <col min="3331" max="3584" width="9" style="2"/>
    <col min="3585" max="3585" width="4.5" style="2" customWidth="1"/>
    <col min="3586" max="3586" width="80.625" style="2" customWidth="1"/>
    <col min="3587" max="3840" width="9" style="2"/>
    <col min="3841" max="3841" width="4.5" style="2" customWidth="1"/>
    <col min="3842" max="3842" width="80.625" style="2" customWidth="1"/>
    <col min="3843" max="4096" width="9" style="2"/>
    <col min="4097" max="4097" width="4.5" style="2" customWidth="1"/>
    <col min="4098" max="4098" width="80.625" style="2" customWidth="1"/>
    <col min="4099" max="4352" width="9" style="2"/>
    <col min="4353" max="4353" width="4.5" style="2" customWidth="1"/>
    <col min="4354" max="4354" width="80.625" style="2" customWidth="1"/>
    <col min="4355" max="4608" width="9" style="2"/>
    <col min="4609" max="4609" width="4.5" style="2" customWidth="1"/>
    <col min="4610" max="4610" width="80.625" style="2" customWidth="1"/>
    <col min="4611" max="4864" width="9" style="2"/>
    <col min="4865" max="4865" width="4.5" style="2" customWidth="1"/>
    <col min="4866" max="4866" width="80.625" style="2" customWidth="1"/>
    <col min="4867" max="5120" width="9" style="2"/>
    <col min="5121" max="5121" width="4.5" style="2" customWidth="1"/>
    <col min="5122" max="5122" width="80.625" style="2" customWidth="1"/>
    <col min="5123" max="5376" width="9" style="2"/>
    <col min="5377" max="5377" width="4.5" style="2" customWidth="1"/>
    <col min="5378" max="5378" width="80.625" style="2" customWidth="1"/>
    <col min="5379" max="5632" width="9" style="2"/>
    <col min="5633" max="5633" width="4.5" style="2" customWidth="1"/>
    <col min="5634" max="5634" width="80.625" style="2" customWidth="1"/>
    <col min="5635" max="5888" width="9" style="2"/>
    <col min="5889" max="5889" width="4.5" style="2" customWidth="1"/>
    <col min="5890" max="5890" width="80.625" style="2" customWidth="1"/>
    <col min="5891" max="6144" width="9" style="2"/>
    <col min="6145" max="6145" width="4.5" style="2" customWidth="1"/>
    <col min="6146" max="6146" width="80.625" style="2" customWidth="1"/>
    <col min="6147" max="6400" width="9" style="2"/>
    <col min="6401" max="6401" width="4.5" style="2" customWidth="1"/>
    <col min="6402" max="6402" width="80.625" style="2" customWidth="1"/>
    <col min="6403" max="6656" width="9" style="2"/>
    <col min="6657" max="6657" width="4.5" style="2" customWidth="1"/>
    <col min="6658" max="6658" width="80.625" style="2" customWidth="1"/>
    <col min="6659" max="6912" width="9" style="2"/>
    <col min="6913" max="6913" width="4.5" style="2" customWidth="1"/>
    <col min="6914" max="6914" width="80.625" style="2" customWidth="1"/>
    <col min="6915" max="7168" width="9" style="2"/>
    <col min="7169" max="7169" width="4.5" style="2" customWidth="1"/>
    <col min="7170" max="7170" width="80.625" style="2" customWidth="1"/>
    <col min="7171" max="7424" width="9" style="2"/>
    <col min="7425" max="7425" width="4.5" style="2" customWidth="1"/>
    <col min="7426" max="7426" width="80.625" style="2" customWidth="1"/>
    <col min="7427" max="7680" width="9" style="2"/>
    <col min="7681" max="7681" width="4.5" style="2" customWidth="1"/>
    <col min="7682" max="7682" width="80.625" style="2" customWidth="1"/>
    <col min="7683" max="7936" width="9" style="2"/>
    <col min="7937" max="7937" width="4.5" style="2" customWidth="1"/>
    <col min="7938" max="7938" width="80.625" style="2" customWidth="1"/>
    <col min="7939" max="8192" width="9" style="2"/>
    <col min="8193" max="8193" width="4.5" style="2" customWidth="1"/>
    <col min="8194" max="8194" width="80.625" style="2" customWidth="1"/>
    <col min="8195" max="8448" width="9" style="2"/>
    <col min="8449" max="8449" width="4.5" style="2" customWidth="1"/>
    <col min="8450" max="8450" width="80.625" style="2" customWidth="1"/>
    <col min="8451" max="8704" width="9" style="2"/>
    <col min="8705" max="8705" width="4.5" style="2" customWidth="1"/>
    <col min="8706" max="8706" width="80.625" style="2" customWidth="1"/>
    <col min="8707" max="8960" width="9" style="2"/>
    <col min="8961" max="8961" width="4.5" style="2" customWidth="1"/>
    <col min="8962" max="8962" width="80.625" style="2" customWidth="1"/>
    <col min="8963" max="9216" width="9" style="2"/>
    <col min="9217" max="9217" width="4.5" style="2" customWidth="1"/>
    <col min="9218" max="9218" width="80.625" style="2" customWidth="1"/>
    <col min="9219" max="9472" width="9" style="2"/>
    <col min="9473" max="9473" width="4.5" style="2" customWidth="1"/>
    <col min="9474" max="9474" width="80.625" style="2" customWidth="1"/>
    <col min="9475" max="9728" width="9" style="2"/>
    <col min="9729" max="9729" width="4.5" style="2" customWidth="1"/>
    <col min="9730" max="9730" width="80.625" style="2" customWidth="1"/>
    <col min="9731" max="9984" width="9" style="2"/>
    <col min="9985" max="9985" width="4.5" style="2" customWidth="1"/>
    <col min="9986" max="9986" width="80.625" style="2" customWidth="1"/>
    <col min="9987" max="10240" width="9" style="2"/>
    <col min="10241" max="10241" width="4.5" style="2" customWidth="1"/>
    <col min="10242" max="10242" width="80.625" style="2" customWidth="1"/>
    <col min="10243" max="10496" width="9" style="2"/>
    <col min="10497" max="10497" width="4.5" style="2" customWidth="1"/>
    <col min="10498" max="10498" width="80.625" style="2" customWidth="1"/>
    <col min="10499" max="10752" width="9" style="2"/>
    <col min="10753" max="10753" width="4.5" style="2" customWidth="1"/>
    <col min="10754" max="10754" width="80.625" style="2" customWidth="1"/>
    <col min="10755" max="11008" width="9" style="2"/>
    <col min="11009" max="11009" width="4.5" style="2" customWidth="1"/>
    <col min="11010" max="11010" width="80.625" style="2" customWidth="1"/>
    <col min="11011" max="11264" width="9" style="2"/>
    <col min="11265" max="11265" width="4.5" style="2" customWidth="1"/>
    <col min="11266" max="11266" width="80.625" style="2" customWidth="1"/>
    <col min="11267" max="11520" width="9" style="2"/>
    <col min="11521" max="11521" width="4.5" style="2" customWidth="1"/>
    <col min="11522" max="11522" width="80.625" style="2" customWidth="1"/>
    <col min="11523" max="11776" width="9" style="2"/>
    <col min="11777" max="11777" width="4.5" style="2" customWidth="1"/>
    <col min="11778" max="11778" width="80.625" style="2" customWidth="1"/>
    <col min="11779" max="12032" width="9" style="2"/>
    <col min="12033" max="12033" width="4.5" style="2" customWidth="1"/>
    <col min="12034" max="12034" width="80.625" style="2" customWidth="1"/>
    <col min="12035" max="12288" width="9" style="2"/>
    <col min="12289" max="12289" width="4.5" style="2" customWidth="1"/>
    <col min="12290" max="12290" width="80.625" style="2" customWidth="1"/>
    <col min="12291" max="12544" width="9" style="2"/>
    <col min="12545" max="12545" width="4.5" style="2" customWidth="1"/>
    <col min="12546" max="12546" width="80.625" style="2" customWidth="1"/>
    <col min="12547" max="12800" width="9" style="2"/>
    <col min="12801" max="12801" width="4.5" style="2" customWidth="1"/>
    <col min="12802" max="12802" width="80.625" style="2" customWidth="1"/>
    <col min="12803" max="13056" width="9" style="2"/>
    <col min="13057" max="13057" width="4.5" style="2" customWidth="1"/>
    <col min="13058" max="13058" width="80.625" style="2" customWidth="1"/>
    <col min="13059" max="13312" width="9" style="2"/>
    <col min="13313" max="13313" width="4.5" style="2" customWidth="1"/>
    <col min="13314" max="13314" width="80.625" style="2" customWidth="1"/>
    <col min="13315" max="13568" width="9" style="2"/>
    <col min="13569" max="13569" width="4.5" style="2" customWidth="1"/>
    <col min="13570" max="13570" width="80.625" style="2" customWidth="1"/>
    <col min="13571" max="13824" width="9" style="2"/>
    <col min="13825" max="13825" width="4.5" style="2" customWidth="1"/>
    <col min="13826" max="13826" width="80.625" style="2" customWidth="1"/>
    <col min="13827" max="14080" width="9" style="2"/>
    <col min="14081" max="14081" width="4.5" style="2" customWidth="1"/>
    <col min="14082" max="14082" width="80.625" style="2" customWidth="1"/>
    <col min="14083" max="14336" width="9" style="2"/>
    <col min="14337" max="14337" width="4.5" style="2" customWidth="1"/>
    <col min="14338" max="14338" width="80.625" style="2" customWidth="1"/>
    <col min="14339" max="14592" width="9" style="2"/>
    <col min="14593" max="14593" width="4.5" style="2" customWidth="1"/>
    <col min="14594" max="14594" width="80.625" style="2" customWidth="1"/>
    <col min="14595" max="14848" width="9" style="2"/>
    <col min="14849" max="14849" width="4.5" style="2" customWidth="1"/>
    <col min="14850" max="14850" width="80.625" style="2" customWidth="1"/>
    <col min="14851" max="15104" width="9" style="2"/>
    <col min="15105" max="15105" width="4.5" style="2" customWidth="1"/>
    <col min="15106" max="15106" width="80.625" style="2" customWidth="1"/>
    <col min="15107" max="15360" width="9" style="2"/>
    <col min="15361" max="15361" width="4.5" style="2" customWidth="1"/>
    <col min="15362" max="15362" width="80.625" style="2" customWidth="1"/>
    <col min="15363" max="15616" width="9" style="2"/>
    <col min="15617" max="15617" width="4.5" style="2" customWidth="1"/>
    <col min="15618" max="15618" width="80.625" style="2" customWidth="1"/>
    <col min="15619" max="15872" width="9" style="2"/>
    <col min="15873" max="15873" width="4.5" style="2" customWidth="1"/>
    <col min="15874" max="15874" width="80.625" style="2" customWidth="1"/>
    <col min="15875" max="16128" width="9" style="2"/>
    <col min="16129" max="16129" width="4.5" style="2" customWidth="1"/>
    <col min="16130" max="16130" width="80.625" style="2" customWidth="1"/>
    <col min="16131" max="16384" width="9" style="2"/>
  </cols>
  <sheetData>
    <row r="1" spans="1:2" ht="21">
      <c r="A1" s="913" t="s">
        <v>2843</v>
      </c>
      <c r="B1" s="913"/>
    </row>
    <row r="2" spans="1:2" ht="21">
      <c r="A2" s="913" t="s">
        <v>2844</v>
      </c>
      <c r="B2" s="913"/>
    </row>
    <row r="3" spans="1:2" ht="21">
      <c r="A3" s="915" t="s">
        <v>700</v>
      </c>
      <c r="B3" s="915"/>
    </row>
    <row r="4" spans="1:2" ht="17.25" thickBot="1">
      <c r="A4" s="910" t="s">
        <v>1416</v>
      </c>
      <c r="B4" s="910"/>
    </row>
    <row r="5" spans="1:2" ht="17.25" thickBot="1">
      <c r="A5" s="920" t="s">
        <v>309</v>
      </c>
      <c r="B5" s="921"/>
    </row>
    <row r="6" spans="1:2" ht="16.5" customHeight="1">
      <c r="A6" s="922" t="s">
        <v>701</v>
      </c>
      <c r="B6" s="923"/>
    </row>
    <row r="7" spans="1:2" ht="16.5" customHeight="1">
      <c r="A7" s="918" t="s">
        <v>3137</v>
      </c>
      <c r="B7" s="919"/>
    </row>
    <row r="8" spans="1:2" ht="16.5" customHeight="1">
      <c r="A8" s="918" t="s">
        <v>3138</v>
      </c>
      <c r="B8" s="919"/>
    </row>
    <row r="9" spans="1:2">
      <c r="A9" s="654"/>
      <c r="B9" s="359" t="s">
        <v>3139</v>
      </c>
    </row>
    <row r="10" spans="1:2" ht="16.5" customHeight="1">
      <c r="A10" s="918" t="s">
        <v>3140</v>
      </c>
      <c r="B10" s="919"/>
    </row>
    <row r="11" spans="1:2">
      <c r="A11" s="654"/>
      <c r="B11" s="359" t="s">
        <v>3141</v>
      </c>
    </row>
    <row r="12" spans="1:2" ht="16.5" customHeight="1">
      <c r="A12" s="918" t="s">
        <v>3142</v>
      </c>
      <c r="B12" s="919"/>
    </row>
    <row r="13" spans="1:2" ht="33">
      <c r="A13" s="654"/>
      <c r="B13" s="359" t="s">
        <v>3143</v>
      </c>
    </row>
    <row r="14" spans="1:2" ht="16.5" customHeight="1">
      <c r="A14" s="918" t="s">
        <v>3144</v>
      </c>
      <c r="B14" s="919"/>
    </row>
    <row r="15" spans="1:2" ht="16.5" customHeight="1">
      <c r="A15" s="918" t="s">
        <v>3145</v>
      </c>
      <c r="B15" s="919"/>
    </row>
    <row r="16" spans="1:2">
      <c r="A16" s="654"/>
      <c r="B16" s="359" t="s">
        <v>3146</v>
      </c>
    </row>
    <row r="17" spans="1:2" ht="16.5" customHeight="1">
      <c r="A17" s="918" t="s">
        <v>3147</v>
      </c>
      <c r="B17" s="919"/>
    </row>
    <row r="18" spans="1:2" ht="33">
      <c r="A18" s="654"/>
      <c r="B18" s="359" t="s">
        <v>3148</v>
      </c>
    </row>
    <row r="19" spans="1:2" ht="16.5" customHeight="1">
      <c r="A19" s="918" t="s">
        <v>3149</v>
      </c>
      <c r="B19" s="919"/>
    </row>
    <row r="20" spans="1:2" ht="16.5" customHeight="1">
      <c r="A20" s="918" t="s">
        <v>3150</v>
      </c>
      <c r="B20" s="919"/>
    </row>
    <row r="21" spans="1:2">
      <c r="A21" s="918" t="s">
        <v>3151</v>
      </c>
      <c r="B21" s="919"/>
    </row>
    <row r="22" spans="1:2" ht="16.5" customHeight="1">
      <c r="A22" s="918" t="s">
        <v>3152</v>
      </c>
      <c r="B22" s="919"/>
    </row>
    <row r="23" spans="1:2">
      <c r="A23" s="918" t="s">
        <v>3153</v>
      </c>
      <c r="B23" s="919"/>
    </row>
    <row r="24" spans="1:2" ht="16.5" customHeight="1" thickBot="1">
      <c r="A24" s="655"/>
      <c r="B24" s="656" t="s">
        <v>3154</v>
      </c>
    </row>
  </sheetData>
  <mergeCells count="18">
    <mergeCell ref="A23:B23"/>
    <mergeCell ref="A17:B17"/>
    <mergeCell ref="A19:B19"/>
    <mergeCell ref="A20:B20"/>
    <mergeCell ref="A22:B22"/>
    <mergeCell ref="A21:B21"/>
    <mergeCell ref="A15:B15"/>
    <mergeCell ref="A1:B1"/>
    <mergeCell ref="A2:B2"/>
    <mergeCell ref="A3:B3"/>
    <mergeCell ref="A4:B4"/>
    <mergeCell ref="A5:B5"/>
    <mergeCell ref="A6:B6"/>
    <mergeCell ref="A7:B7"/>
    <mergeCell ref="A8:B8"/>
    <mergeCell ref="A10:B10"/>
    <mergeCell ref="A12:B12"/>
    <mergeCell ref="A14:B14"/>
  </mergeCells>
  <phoneticPr fontId="1"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view="pageBreakPreview" zoomScale="60" zoomScaleNormal="100" workbookViewId="0">
      <selection activeCell="I20" sqref="I20"/>
    </sheetView>
  </sheetViews>
  <sheetFormatPr defaultRowHeight="16.5"/>
  <cols>
    <col min="1" max="1" width="34.5" style="362" customWidth="1"/>
    <col min="2" max="10" width="12.625" style="362" customWidth="1"/>
    <col min="11" max="11" width="15.25" style="362" customWidth="1"/>
    <col min="12" max="12" width="56.75" style="362" customWidth="1"/>
    <col min="13" max="256" width="9" style="362"/>
    <col min="257" max="257" width="34.5" style="362" customWidth="1"/>
    <col min="258" max="266" width="12.625" style="362" customWidth="1"/>
    <col min="267" max="267" width="15.25" style="362" customWidth="1"/>
    <col min="268" max="268" width="56.75" style="362" customWidth="1"/>
    <col min="269" max="512" width="9" style="362"/>
    <col min="513" max="513" width="34.5" style="362" customWidth="1"/>
    <col min="514" max="522" width="12.625" style="362" customWidth="1"/>
    <col min="523" max="523" width="15.25" style="362" customWidth="1"/>
    <col min="524" max="524" width="56.75" style="362" customWidth="1"/>
    <col min="525" max="768" width="9" style="362"/>
    <col min="769" max="769" width="34.5" style="362" customWidth="1"/>
    <col min="770" max="778" width="12.625" style="362" customWidth="1"/>
    <col min="779" max="779" width="15.25" style="362" customWidth="1"/>
    <col min="780" max="780" width="56.75" style="362" customWidth="1"/>
    <col min="781" max="1024" width="9" style="362"/>
    <col min="1025" max="1025" width="34.5" style="362" customWidth="1"/>
    <col min="1026" max="1034" width="12.625" style="362" customWidth="1"/>
    <col min="1035" max="1035" width="15.25" style="362" customWidth="1"/>
    <col min="1036" max="1036" width="56.75" style="362" customWidth="1"/>
    <col min="1037" max="1280" width="9" style="362"/>
    <col min="1281" max="1281" width="34.5" style="362" customWidth="1"/>
    <col min="1282" max="1290" width="12.625" style="362" customWidth="1"/>
    <col min="1291" max="1291" width="15.25" style="362" customWidth="1"/>
    <col min="1292" max="1292" width="56.75" style="362" customWidth="1"/>
    <col min="1293" max="1536" width="9" style="362"/>
    <col min="1537" max="1537" width="34.5" style="362" customWidth="1"/>
    <col min="1538" max="1546" width="12.625" style="362" customWidth="1"/>
    <col min="1547" max="1547" width="15.25" style="362" customWidth="1"/>
    <col min="1548" max="1548" width="56.75" style="362" customWidth="1"/>
    <col min="1549" max="1792" width="9" style="362"/>
    <col min="1793" max="1793" width="34.5" style="362" customWidth="1"/>
    <col min="1794" max="1802" width="12.625" style="362" customWidth="1"/>
    <col min="1803" max="1803" width="15.25" style="362" customWidth="1"/>
    <col min="1804" max="1804" width="56.75" style="362" customWidth="1"/>
    <col min="1805" max="2048" width="9" style="362"/>
    <col min="2049" max="2049" width="34.5" style="362" customWidth="1"/>
    <col min="2050" max="2058" width="12.625" style="362" customWidth="1"/>
    <col min="2059" max="2059" width="15.25" style="362" customWidth="1"/>
    <col min="2060" max="2060" width="56.75" style="362" customWidth="1"/>
    <col min="2061" max="2304" width="9" style="362"/>
    <col min="2305" max="2305" width="34.5" style="362" customWidth="1"/>
    <col min="2306" max="2314" width="12.625" style="362" customWidth="1"/>
    <col min="2315" max="2315" width="15.25" style="362" customWidth="1"/>
    <col min="2316" max="2316" width="56.75" style="362" customWidth="1"/>
    <col min="2317" max="2560" width="9" style="362"/>
    <col min="2561" max="2561" width="34.5" style="362" customWidth="1"/>
    <col min="2562" max="2570" width="12.625" style="362" customWidth="1"/>
    <col min="2571" max="2571" width="15.25" style="362" customWidth="1"/>
    <col min="2572" max="2572" width="56.75" style="362" customWidth="1"/>
    <col min="2573" max="2816" width="9" style="362"/>
    <col min="2817" max="2817" width="34.5" style="362" customWidth="1"/>
    <col min="2818" max="2826" width="12.625" style="362" customWidth="1"/>
    <col min="2827" max="2827" width="15.25" style="362" customWidth="1"/>
    <col min="2828" max="2828" width="56.75" style="362" customWidth="1"/>
    <col min="2829" max="3072" width="9" style="362"/>
    <col min="3073" max="3073" width="34.5" style="362" customWidth="1"/>
    <col min="3074" max="3082" width="12.625" style="362" customWidth="1"/>
    <col min="3083" max="3083" width="15.25" style="362" customWidth="1"/>
    <col min="3084" max="3084" width="56.75" style="362" customWidth="1"/>
    <col min="3085" max="3328" width="9" style="362"/>
    <col min="3329" max="3329" width="34.5" style="362" customWidth="1"/>
    <col min="3330" max="3338" width="12.625" style="362" customWidth="1"/>
    <col min="3339" max="3339" width="15.25" style="362" customWidth="1"/>
    <col min="3340" max="3340" width="56.75" style="362" customWidth="1"/>
    <col min="3341" max="3584" width="9" style="362"/>
    <col min="3585" max="3585" width="34.5" style="362" customWidth="1"/>
    <col min="3586" max="3594" width="12.625" style="362" customWidth="1"/>
    <col min="3595" max="3595" width="15.25" style="362" customWidth="1"/>
    <col min="3596" max="3596" width="56.75" style="362" customWidth="1"/>
    <col min="3597" max="3840" width="9" style="362"/>
    <col min="3841" max="3841" width="34.5" style="362" customWidth="1"/>
    <col min="3842" max="3850" width="12.625" style="362" customWidth="1"/>
    <col min="3851" max="3851" width="15.25" style="362" customWidth="1"/>
    <col min="3852" max="3852" width="56.75" style="362" customWidth="1"/>
    <col min="3853" max="4096" width="9" style="362"/>
    <col min="4097" max="4097" width="34.5" style="362" customWidth="1"/>
    <col min="4098" max="4106" width="12.625" style="362" customWidth="1"/>
    <col min="4107" max="4107" width="15.25" style="362" customWidth="1"/>
    <col min="4108" max="4108" width="56.75" style="362" customWidth="1"/>
    <col min="4109" max="4352" width="9" style="362"/>
    <col min="4353" max="4353" width="34.5" style="362" customWidth="1"/>
    <col min="4354" max="4362" width="12.625" style="362" customWidth="1"/>
    <col min="4363" max="4363" width="15.25" style="362" customWidth="1"/>
    <col min="4364" max="4364" width="56.75" style="362" customWidth="1"/>
    <col min="4365" max="4608" width="9" style="362"/>
    <col min="4609" max="4609" width="34.5" style="362" customWidth="1"/>
    <col min="4610" max="4618" width="12.625" style="362" customWidth="1"/>
    <col min="4619" max="4619" width="15.25" style="362" customWidth="1"/>
    <col min="4620" max="4620" width="56.75" style="362" customWidth="1"/>
    <col min="4621" max="4864" width="9" style="362"/>
    <col min="4865" max="4865" width="34.5" style="362" customWidth="1"/>
    <col min="4866" max="4874" width="12.625" style="362" customWidth="1"/>
    <col min="4875" max="4875" width="15.25" style="362" customWidth="1"/>
    <col min="4876" max="4876" width="56.75" style="362" customWidth="1"/>
    <col min="4877" max="5120" width="9" style="362"/>
    <col min="5121" max="5121" width="34.5" style="362" customWidth="1"/>
    <col min="5122" max="5130" width="12.625" style="362" customWidth="1"/>
    <col min="5131" max="5131" width="15.25" style="362" customWidth="1"/>
    <col min="5132" max="5132" width="56.75" style="362" customWidth="1"/>
    <col min="5133" max="5376" width="9" style="362"/>
    <col min="5377" max="5377" width="34.5" style="362" customWidth="1"/>
    <col min="5378" max="5386" width="12.625" style="362" customWidth="1"/>
    <col min="5387" max="5387" width="15.25" style="362" customWidth="1"/>
    <col min="5388" max="5388" width="56.75" style="362" customWidth="1"/>
    <col min="5389" max="5632" width="9" style="362"/>
    <col min="5633" max="5633" width="34.5" style="362" customWidth="1"/>
    <col min="5634" max="5642" width="12.625" style="362" customWidth="1"/>
    <col min="5643" max="5643" width="15.25" style="362" customWidth="1"/>
    <col min="5644" max="5644" width="56.75" style="362" customWidth="1"/>
    <col min="5645" max="5888" width="9" style="362"/>
    <col min="5889" max="5889" width="34.5" style="362" customWidth="1"/>
    <col min="5890" max="5898" width="12.625" style="362" customWidth="1"/>
    <col min="5899" max="5899" width="15.25" style="362" customWidth="1"/>
    <col min="5900" max="5900" width="56.75" style="362" customWidth="1"/>
    <col min="5901" max="6144" width="9" style="362"/>
    <col min="6145" max="6145" width="34.5" style="362" customWidth="1"/>
    <col min="6146" max="6154" width="12.625" style="362" customWidth="1"/>
    <col min="6155" max="6155" width="15.25" style="362" customWidth="1"/>
    <col min="6156" max="6156" width="56.75" style="362" customWidth="1"/>
    <col min="6157" max="6400" width="9" style="362"/>
    <col min="6401" max="6401" width="34.5" style="362" customWidth="1"/>
    <col min="6402" max="6410" width="12.625" style="362" customWidth="1"/>
    <col min="6411" max="6411" width="15.25" style="362" customWidth="1"/>
    <col min="6412" max="6412" width="56.75" style="362" customWidth="1"/>
    <col min="6413" max="6656" width="9" style="362"/>
    <col min="6657" max="6657" width="34.5" style="362" customWidth="1"/>
    <col min="6658" max="6666" width="12.625" style="362" customWidth="1"/>
    <col min="6667" max="6667" width="15.25" style="362" customWidth="1"/>
    <col min="6668" max="6668" width="56.75" style="362" customWidth="1"/>
    <col min="6669" max="6912" width="9" style="362"/>
    <col min="6913" max="6913" width="34.5" style="362" customWidth="1"/>
    <col min="6914" max="6922" width="12.625" style="362" customWidth="1"/>
    <col min="6923" max="6923" width="15.25" style="362" customWidth="1"/>
    <col min="6924" max="6924" width="56.75" style="362" customWidth="1"/>
    <col min="6925" max="7168" width="9" style="362"/>
    <col min="7169" max="7169" width="34.5" style="362" customWidth="1"/>
    <col min="7170" max="7178" width="12.625" style="362" customWidth="1"/>
    <col min="7179" max="7179" width="15.25" style="362" customWidth="1"/>
    <col min="7180" max="7180" width="56.75" style="362" customWidth="1"/>
    <col min="7181" max="7424" width="9" style="362"/>
    <col min="7425" max="7425" width="34.5" style="362" customWidth="1"/>
    <col min="7426" max="7434" width="12.625" style="362" customWidth="1"/>
    <col min="7435" max="7435" width="15.25" style="362" customWidth="1"/>
    <col min="7436" max="7436" width="56.75" style="362" customWidth="1"/>
    <col min="7437" max="7680" width="9" style="362"/>
    <col min="7681" max="7681" width="34.5" style="362" customWidth="1"/>
    <col min="7682" max="7690" width="12.625" style="362" customWidth="1"/>
    <col min="7691" max="7691" width="15.25" style="362" customWidth="1"/>
    <col min="7692" max="7692" width="56.75" style="362" customWidth="1"/>
    <col min="7693" max="7936" width="9" style="362"/>
    <col min="7937" max="7937" width="34.5" style="362" customWidth="1"/>
    <col min="7938" max="7946" width="12.625" style="362" customWidth="1"/>
    <col min="7947" max="7947" width="15.25" style="362" customWidth="1"/>
    <col min="7948" max="7948" width="56.75" style="362" customWidth="1"/>
    <col min="7949" max="8192" width="9" style="362"/>
    <col min="8193" max="8193" width="34.5" style="362" customWidth="1"/>
    <col min="8194" max="8202" width="12.625" style="362" customWidth="1"/>
    <col min="8203" max="8203" width="15.25" style="362" customWidth="1"/>
    <col min="8204" max="8204" width="56.75" style="362" customWidth="1"/>
    <col min="8205" max="8448" width="9" style="362"/>
    <col min="8449" max="8449" width="34.5" style="362" customWidth="1"/>
    <col min="8450" max="8458" width="12.625" style="362" customWidth="1"/>
    <col min="8459" max="8459" width="15.25" style="362" customWidth="1"/>
    <col min="8460" max="8460" width="56.75" style="362" customWidth="1"/>
    <col min="8461" max="8704" width="9" style="362"/>
    <col min="8705" max="8705" width="34.5" style="362" customWidth="1"/>
    <col min="8706" max="8714" width="12.625" style="362" customWidth="1"/>
    <col min="8715" max="8715" width="15.25" style="362" customWidth="1"/>
    <col min="8716" max="8716" width="56.75" style="362" customWidth="1"/>
    <col min="8717" max="8960" width="9" style="362"/>
    <col min="8961" max="8961" width="34.5" style="362" customWidth="1"/>
    <col min="8962" max="8970" width="12.625" style="362" customWidth="1"/>
    <col min="8971" max="8971" width="15.25" style="362" customWidth="1"/>
    <col min="8972" max="8972" width="56.75" style="362" customWidth="1"/>
    <col min="8973" max="9216" width="9" style="362"/>
    <col min="9217" max="9217" width="34.5" style="362" customWidth="1"/>
    <col min="9218" max="9226" width="12.625" style="362" customWidth="1"/>
    <col min="9227" max="9227" width="15.25" style="362" customWidth="1"/>
    <col min="9228" max="9228" width="56.75" style="362" customWidth="1"/>
    <col min="9229" max="9472" width="9" style="362"/>
    <col min="9473" max="9473" width="34.5" style="362" customWidth="1"/>
    <col min="9474" max="9482" width="12.625" style="362" customWidth="1"/>
    <col min="9483" max="9483" width="15.25" style="362" customWidth="1"/>
    <col min="9484" max="9484" width="56.75" style="362" customWidth="1"/>
    <col min="9485" max="9728" width="9" style="362"/>
    <col min="9729" max="9729" width="34.5" style="362" customWidth="1"/>
    <col min="9730" max="9738" width="12.625" style="362" customWidth="1"/>
    <col min="9739" max="9739" width="15.25" style="362" customWidth="1"/>
    <col min="9740" max="9740" width="56.75" style="362" customWidth="1"/>
    <col min="9741" max="9984" width="9" style="362"/>
    <col min="9985" max="9985" width="34.5" style="362" customWidth="1"/>
    <col min="9986" max="9994" width="12.625" style="362" customWidth="1"/>
    <col min="9995" max="9995" width="15.25" style="362" customWidth="1"/>
    <col min="9996" max="9996" width="56.75" style="362" customWidth="1"/>
    <col min="9997" max="10240" width="9" style="362"/>
    <col min="10241" max="10241" width="34.5" style="362" customWidth="1"/>
    <col min="10242" max="10250" width="12.625" style="362" customWidth="1"/>
    <col min="10251" max="10251" width="15.25" style="362" customWidth="1"/>
    <col min="10252" max="10252" width="56.75" style="362" customWidth="1"/>
    <col min="10253" max="10496" width="9" style="362"/>
    <col min="10497" max="10497" width="34.5" style="362" customWidth="1"/>
    <col min="10498" max="10506" width="12.625" style="362" customWidth="1"/>
    <col min="10507" max="10507" width="15.25" style="362" customWidth="1"/>
    <col min="10508" max="10508" width="56.75" style="362" customWidth="1"/>
    <col min="10509" max="10752" width="9" style="362"/>
    <col min="10753" max="10753" width="34.5" style="362" customWidth="1"/>
    <col min="10754" max="10762" width="12.625" style="362" customWidth="1"/>
    <col min="10763" max="10763" width="15.25" style="362" customWidth="1"/>
    <col min="10764" max="10764" width="56.75" style="362" customWidth="1"/>
    <col min="10765" max="11008" width="9" style="362"/>
    <col min="11009" max="11009" width="34.5" style="362" customWidth="1"/>
    <col min="11010" max="11018" width="12.625" style="362" customWidth="1"/>
    <col min="11019" max="11019" width="15.25" style="362" customWidth="1"/>
    <col min="11020" max="11020" width="56.75" style="362" customWidth="1"/>
    <col min="11021" max="11264" width="9" style="362"/>
    <col min="11265" max="11265" width="34.5" style="362" customWidth="1"/>
    <col min="11266" max="11274" width="12.625" style="362" customWidth="1"/>
    <col min="11275" max="11275" width="15.25" style="362" customWidth="1"/>
    <col min="11276" max="11276" width="56.75" style="362" customWidth="1"/>
    <col min="11277" max="11520" width="9" style="362"/>
    <col min="11521" max="11521" width="34.5" style="362" customWidth="1"/>
    <col min="11522" max="11530" width="12.625" style="362" customWidth="1"/>
    <col min="11531" max="11531" width="15.25" style="362" customWidth="1"/>
    <col min="11532" max="11532" width="56.75" style="362" customWidth="1"/>
    <col min="11533" max="11776" width="9" style="362"/>
    <col min="11777" max="11777" width="34.5" style="362" customWidth="1"/>
    <col min="11778" max="11786" width="12.625" style="362" customWidth="1"/>
    <col min="11787" max="11787" width="15.25" style="362" customWidth="1"/>
    <col min="11788" max="11788" width="56.75" style="362" customWidth="1"/>
    <col min="11789" max="12032" width="9" style="362"/>
    <col min="12033" max="12033" width="34.5" style="362" customWidth="1"/>
    <col min="12034" max="12042" width="12.625" style="362" customWidth="1"/>
    <col min="12043" max="12043" width="15.25" style="362" customWidth="1"/>
    <col min="12044" max="12044" width="56.75" style="362" customWidth="1"/>
    <col min="12045" max="12288" width="9" style="362"/>
    <col min="12289" max="12289" width="34.5" style="362" customWidth="1"/>
    <col min="12290" max="12298" width="12.625" style="362" customWidth="1"/>
    <col min="12299" max="12299" width="15.25" style="362" customWidth="1"/>
    <col min="12300" max="12300" width="56.75" style="362" customWidth="1"/>
    <col min="12301" max="12544" width="9" style="362"/>
    <col min="12545" max="12545" width="34.5" style="362" customWidth="1"/>
    <col min="12546" max="12554" width="12.625" style="362" customWidth="1"/>
    <col min="12555" max="12555" width="15.25" style="362" customWidth="1"/>
    <col min="12556" max="12556" width="56.75" style="362" customWidth="1"/>
    <col min="12557" max="12800" width="9" style="362"/>
    <col min="12801" max="12801" width="34.5" style="362" customWidth="1"/>
    <col min="12802" max="12810" width="12.625" style="362" customWidth="1"/>
    <col min="12811" max="12811" width="15.25" style="362" customWidth="1"/>
    <col min="12812" max="12812" width="56.75" style="362" customWidth="1"/>
    <col min="12813" max="13056" width="9" style="362"/>
    <col min="13057" max="13057" width="34.5" style="362" customWidth="1"/>
    <col min="13058" max="13066" width="12.625" style="362" customWidth="1"/>
    <col min="13067" max="13067" width="15.25" style="362" customWidth="1"/>
    <col min="13068" max="13068" width="56.75" style="362" customWidth="1"/>
    <col min="13069" max="13312" width="9" style="362"/>
    <col min="13313" max="13313" width="34.5" style="362" customWidth="1"/>
    <col min="13314" max="13322" width="12.625" style="362" customWidth="1"/>
    <col min="13323" max="13323" width="15.25" style="362" customWidth="1"/>
    <col min="13324" max="13324" width="56.75" style="362" customWidth="1"/>
    <col min="13325" max="13568" width="9" style="362"/>
    <col min="13569" max="13569" width="34.5" style="362" customWidth="1"/>
    <col min="13570" max="13578" width="12.625" style="362" customWidth="1"/>
    <col min="13579" max="13579" width="15.25" style="362" customWidth="1"/>
    <col min="13580" max="13580" width="56.75" style="362" customWidth="1"/>
    <col min="13581" max="13824" width="9" style="362"/>
    <col min="13825" max="13825" width="34.5" style="362" customWidth="1"/>
    <col min="13826" max="13834" width="12.625" style="362" customWidth="1"/>
    <col min="13835" max="13835" width="15.25" style="362" customWidth="1"/>
    <col min="13836" max="13836" width="56.75" style="362" customWidth="1"/>
    <col min="13837" max="14080" width="9" style="362"/>
    <col min="14081" max="14081" width="34.5" style="362" customWidth="1"/>
    <col min="14082" max="14090" width="12.625" style="362" customWidth="1"/>
    <col min="14091" max="14091" width="15.25" style="362" customWidth="1"/>
    <col min="14092" max="14092" width="56.75" style="362" customWidth="1"/>
    <col min="14093" max="14336" width="9" style="362"/>
    <col min="14337" max="14337" width="34.5" style="362" customWidth="1"/>
    <col min="14338" max="14346" width="12.625" style="362" customWidth="1"/>
    <col min="14347" max="14347" width="15.25" style="362" customWidth="1"/>
    <col min="14348" max="14348" width="56.75" style="362" customWidth="1"/>
    <col min="14349" max="14592" width="9" style="362"/>
    <col min="14593" max="14593" width="34.5" style="362" customWidth="1"/>
    <col min="14594" max="14602" width="12.625" style="362" customWidth="1"/>
    <col min="14603" max="14603" width="15.25" style="362" customWidth="1"/>
    <col min="14604" max="14604" width="56.75" style="362" customWidth="1"/>
    <col min="14605" max="14848" width="9" style="362"/>
    <col min="14849" max="14849" width="34.5" style="362" customWidth="1"/>
    <col min="14850" max="14858" width="12.625" style="362" customWidth="1"/>
    <col min="14859" max="14859" width="15.25" style="362" customWidth="1"/>
    <col min="14860" max="14860" width="56.75" style="362" customWidth="1"/>
    <col min="14861" max="15104" width="9" style="362"/>
    <col min="15105" max="15105" width="34.5" style="362" customWidth="1"/>
    <col min="15106" max="15114" width="12.625" style="362" customWidth="1"/>
    <col min="15115" max="15115" width="15.25" style="362" customWidth="1"/>
    <col min="15116" max="15116" width="56.75" style="362" customWidth="1"/>
    <col min="15117" max="15360" width="9" style="362"/>
    <col min="15361" max="15361" width="34.5" style="362" customWidth="1"/>
    <col min="15362" max="15370" width="12.625" style="362" customWidth="1"/>
    <col min="15371" max="15371" width="15.25" style="362" customWidth="1"/>
    <col min="15372" max="15372" width="56.75" style="362" customWidth="1"/>
    <col min="15373" max="15616" width="9" style="362"/>
    <col min="15617" max="15617" width="34.5" style="362" customWidth="1"/>
    <col min="15618" max="15626" width="12.625" style="362" customWidth="1"/>
    <col min="15627" max="15627" width="15.25" style="362" customWidth="1"/>
    <col min="15628" max="15628" width="56.75" style="362" customWidth="1"/>
    <col min="15629" max="15872" width="9" style="362"/>
    <col min="15873" max="15873" width="34.5" style="362" customWidth="1"/>
    <col min="15874" max="15882" width="12.625" style="362" customWidth="1"/>
    <col min="15883" max="15883" width="15.25" style="362" customWidth="1"/>
    <col min="15884" max="15884" width="56.75" style="362" customWidth="1"/>
    <col min="15885" max="16128" width="9" style="362"/>
    <col min="16129" max="16129" width="34.5" style="362" customWidth="1"/>
    <col min="16130" max="16138" width="12.625" style="362" customWidth="1"/>
    <col min="16139" max="16139" width="15.25" style="362" customWidth="1"/>
    <col min="16140" max="16140" width="56.75" style="362" customWidth="1"/>
    <col min="16141" max="16384" width="9" style="362"/>
  </cols>
  <sheetData>
    <row r="1" spans="1:12" ht="21">
      <c r="A1" s="360"/>
      <c r="B1" s="360"/>
      <c r="C1" s="361"/>
      <c r="D1" s="360"/>
      <c r="E1" s="360"/>
      <c r="F1" s="360"/>
      <c r="G1" s="521" t="s">
        <v>1427</v>
      </c>
      <c r="H1" s="522" t="s">
        <v>1428</v>
      </c>
      <c r="I1" s="360"/>
      <c r="J1" s="360"/>
      <c r="K1" s="360"/>
      <c r="L1" s="360"/>
    </row>
    <row r="2" spans="1:12" ht="21">
      <c r="A2" s="360"/>
      <c r="B2" s="360"/>
      <c r="C2" s="361"/>
      <c r="D2" s="360"/>
      <c r="E2" s="360"/>
      <c r="F2" s="360"/>
      <c r="G2" s="521" t="s">
        <v>1429</v>
      </c>
      <c r="H2" s="522" t="s">
        <v>1430</v>
      </c>
      <c r="I2" s="360"/>
      <c r="J2" s="360"/>
      <c r="K2" s="360"/>
      <c r="L2" s="360"/>
    </row>
    <row r="3" spans="1:12" ht="21">
      <c r="A3" s="360"/>
      <c r="B3" s="360"/>
      <c r="C3" s="363"/>
      <c r="D3" s="360"/>
      <c r="E3" s="360"/>
      <c r="F3" s="360"/>
      <c r="G3" s="523" t="s">
        <v>1431</v>
      </c>
      <c r="H3" s="524" t="s">
        <v>1432</v>
      </c>
      <c r="I3" s="360"/>
      <c r="J3" s="360"/>
      <c r="K3" s="360"/>
      <c r="L3" s="360"/>
    </row>
    <row r="4" spans="1:12" ht="17.25" thickBot="1">
      <c r="A4" s="364"/>
      <c r="B4" s="364"/>
      <c r="C4" s="365"/>
      <c r="D4" s="364"/>
      <c r="E4" s="364"/>
      <c r="F4" s="364"/>
      <c r="G4" s="366" t="s">
        <v>1433</v>
      </c>
      <c r="H4" s="367" t="s">
        <v>1434</v>
      </c>
      <c r="I4" s="364"/>
      <c r="J4" s="364"/>
      <c r="K4" s="368"/>
      <c r="L4" s="368" t="s">
        <v>1435</v>
      </c>
    </row>
    <row r="5" spans="1:12">
      <c r="A5" s="983" t="s">
        <v>1436</v>
      </c>
      <c r="B5" s="985" t="s">
        <v>1437</v>
      </c>
      <c r="C5" s="985" t="s">
        <v>1438</v>
      </c>
      <c r="D5" s="985" t="s">
        <v>1439</v>
      </c>
      <c r="E5" s="985" t="s">
        <v>1460</v>
      </c>
      <c r="F5" s="987" t="s">
        <v>1440</v>
      </c>
      <c r="G5" s="985" t="s">
        <v>1441</v>
      </c>
      <c r="H5" s="985" t="s">
        <v>1442</v>
      </c>
      <c r="I5" s="987" t="s">
        <v>1443</v>
      </c>
      <c r="J5" s="988" t="s">
        <v>1444</v>
      </c>
      <c r="K5" s="985" t="s">
        <v>1445</v>
      </c>
      <c r="L5" s="981" t="s">
        <v>1461</v>
      </c>
    </row>
    <row r="6" spans="1:12" ht="17.25" thickBot="1">
      <c r="A6" s="984"/>
      <c r="B6" s="986"/>
      <c r="C6" s="986"/>
      <c r="D6" s="986"/>
      <c r="E6" s="986"/>
      <c r="F6" s="986"/>
      <c r="G6" s="986"/>
      <c r="H6" s="986"/>
      <c r="I6" s="986"/>
      <c r="J6" s="989"/>
      <c r="K6" s="986"/>
      <c r="L6" s="982"/>
    </row>
    <row r="7" spans="1:12">
      <c r="A7" s="369" t="s">
        <v>29</v>
      </c>
      <c r="B7" s="370">
        <v>24167</v>
      </c>
      <c r="C7" s="370">
        <v>1401517</v>
      </c>
      <c r="D7" s="370">
        <v>302000</v>
      </c>
      <c r="E7" s="370">
        <v>537559</v>
      </c>
      <c r="F7" s="370">
        <v>17631</v>
      </c>
      <c r="G7" s="370">
        <v>14335</v>
      </c>
      <c r="H7" s="370">
        <v>0</v>
      </c>
      <c r="I7" s="370">
        <v>0</v>
      </c>
      <c r="J7" s="370">
        <v>0</v>
      </c>
      <c r="K7" s="370">
        <v>2297209</v>
      </c>
      <c r="L7" s="371"/>
    </row>
    <row r="8" spans="1:12">
      <c r="A8" s="372"/>
      <c r="B8" s="373"/>
      <c r="C8" s="373"/>
      <c r="D8" s="373"/>
      <c r="E8" s="373"/>
      <c r="F8" s="373"/>
      <c r="G8" s="373"/>
      <c r="H8" s="373"/>
      <c r="I8" s="373"/>
      <c r="J8" s="373"/>
      <c r="K8" s="373"/>
      <c r="L8" s="374"/>
    </row>
    <row r="9" spans="1:12">
      <c r="A9" s="372" t="s">
        <v>28</v>
      </c>
      <c r="B9" s="373">
        <v>24167</v>
      </c>
      <c r="C9" s="373">
        <v>1401517</v>
      </c>
      <c r="D9" s="373">
        <v>302000</v>
      </c>
      <c r="E9" s="373">
        <v>537559</v>
      </c>
      <c r="F9" s="373">
        <v>17631</v>
      </c>
      <c r="G9" s="373">
        <v>14335</v>
      </c>
      <c r="H9" s="373">
        <v>0</v>
      </c>
      <c r="I9" s="373">
        <v>0</v>
      </c>
      <c r="J9" s="373">
        <v>0</v>
      </c>
      <c r="K9" s="373">
        <v>2297209</v>
      </c>
      <c r="L9" s="374"/>
    </row>
    <row r="10" spans="1:12" ht="117" customHeight="1">
      <c r="A10" s="375" t="s">
        <v>1462</v>
      </c>
      <c r="B10" s="376">
        <v>0</v>
      </c>
      <c r="C10" s="376">
        <v>327275</v>
      </c>
      <c r="D10" s="376">
        <v>300000</v>
      </c>
      <c r="E10" s="376">
        <v>555</v>
      </c>
      <c r="F10" s="376">
        <v>17491</v>
      </c>
      <c r="G10" s="376">
        <v>6490</v>
      </c>
      <c r="H10" s="376">
        <v>0</v>
      </c>
      <c r="I10" s="376">
        <v>0</v>
      </c>
      <c r="J10" s="376">
        <v>0</v>
      </c>
      <c r="K10" s="376">
        <v>651811</v>
      </c>
      <c r="L10" s="525" t="s">
        <v>1446</v>
      </c>
    </row>
    <row r="11" spans="1:12">
      <c r="A11" s="375"/>
      <c r="B11" s="376"/>
      <c r="C11" s="376"/>
      <c r="D11" s="376"/>
      <c r="E11" s="376"/>
      <c r="F11" s="376"/>
      <c r="G11" s="376"/>
      <c r="H11" s="376"/>
      <c r="I11" s="376"/>
      <c r="J11" s="376"/>
      <c r="K11" s="376"/>
      <c r="L11" s="525"/>
    </row>
    <row r="12" spans="1:12" ht="66" customHeight="1">
      <c r="A12" s="375" t="s">
        <v>1463</v>
      </c>
      <c r="B12" s="376">
        <v>0</v>
      </c>
      <c r="C12" s="376">
        <v>30000</v>
      </c>
      <c r="D12" s="376">
        <v>0</v>
      </c>
      <c r="E12" s="376">
        <v>0</v>
      </c>
      <c r="F12" s="376">
        <v>140</v>
      </c>
      <c r="G12" s="376">
        <v>225</v>
      </c>
      <c r="H12" s="376">
        <v>0</v>
      </c>
      <c r="I12" s="376">
        <v>0</v>
      </c>
      <c r="J12" s="376">
        <v>0</v>
      </c>
      <c r="K12" s="376">
        <v>30365</v>
      </c>
      <c r="L12" s="525" t="s">
        <v>1447</v>
      </c>
    </row>
    <row r="13" spans="1:12">
      <c r="A13" s="375"/>
      <c r="B13" s="376"/>
      <c r="C13" s="376"/>
      <c r="D13" s="376"/>
      <c r="E13" s="376"/>
      <c r="F13" s="376"/>
      <c r="G13" s="376"/>
      <c r="H13" s="376"/>
      <c r="I13" s="376"/>
      <c r="J13" s="376"/>
      <c r="K13" s="376"/>
      <c r="L13" s="525"/>
    </row>
    <row r="14" spans="1:12" ht="99.75" customHeight="1">
      <c r="A14" s="375" t="s">
        <v>1448</v>
      </c>
      <c r="B14" s="376">
        <v>0</v>
      </c>
      <c r="C14" s="376">
        <v>613876</v>
      </c>
      <c r="D14" s="376">
        <v>2000</v>
      </c>
      <c r="E14" s="376">
        <v>30000</v>
      </c>
      <c r="F14" s="376">
        <v>0</v>
      </c>
      <c r="G14" s="376">
        <v>580</v>
      </c>
      <c r="H14" s="376">
        <v>0</v>
      </c>
      <c r="I14" s="376">
        <v>0</v>
      </c>
      <c r="J14" s="376">
        <v>0</v>
      </c>
      <c r="K14" s="376">
        <v>646456</v>
      </c>
      <c r="L14" s="525" t="s">
        <v>1449</v>
      </c>
    </row>
    <row r="15" spans="1:12">
      <c r="A15" s="375"/>
      <c r="B15" s="376"/>
      <c r="C15" s="376"/>
      <c r="D15" s="376"/>
      <c r="E15" s="376"/>
      <c r="F15" s="376"/>
      <c r="G15" s="376"/>
      <c r="H15" s="376"/>
      <c r="I15" s="376"/>
      <c r="J15" s="376"/>
      <c r="K15" s="376"/>
      <c r="L15" s="525"/>
    </row>
    <row r="16" spans="1:12" ht="48.75" customHeight="1">
      <c r="A16" s="375" t="s">
        <v>1464</v>
      </c>
      <c r="B16" s="376">
        <v>0</v>
      </c>
      <c r="C16" s="376">
        <v>117592</v>
      </c>
      <c r="D16" s="376">
        <v>0</v>
      </c>
      <c r="E16" s="376">
        <v>0</v>
      </c>
      <c r="F16" s="376">
        <v>0</v>
      </c>
      <c r="G16" s="376">
        <v>0</v>
      </c>
      <c r="H16" s="376">
        <v>0</v>
      </c>
      <c r="I16" s="376">
        <v>0</v>
      </c>
      <c r="J16" s="376">
        <v>0</v>
      </c>
      <c r="K16" s="376">
        <v>117592</v>
      </c>
      <c r="L16" s="525" t="s">
        <v>1450</v>
      </c>
    </row>
    <row r="17" spans="1:12">
      <c r="A17" s="375"/>
      <c r="B17" s="376"/>
      <c r="C17" s="376"/>
      <c r="D17" s="376"/>
      <c r="E17" s="376"/>
      <c r="F17" s="376"/>
      <c r="G17" s="376"/>
      <c r="H17" s="376"/>
      <c r="I17" s="376"/>
      <c r="J17" s="376"/>
      <c r="K17" s="376"/>
      <c r="L17" s="525"/>
    </row>
    <row r="18" spans="1:12" ht="56.25" customHeight="1">
      <c r="A18" s="375" t="s">
        <v>1451</v>
      </c>
      <c r="B18" s="376">
        <v>24167</v>
      </c>
      <c r="C18" s="376">
        <v>312774</v>
      </c>
      <c r="D18" s="376">
        <v>0</v>
      </c>
      <c r="E18" s="376">
        <v>507004</v>
      </c>
      <c r="F18" s="376">
        <v>0</v>
      </c>
      <c r="G18" s="376">
        <v>7040</v>
      </c>
      <c r="H18" s="376">
        <v>0</v>
      </c>
      <c r="I18" s="376">
        <v>0</v>
      </c>
      <c r="J18" s="376">
        <v>0</v>
      </c>
      <c r="K18" s="376">
        <v>850985</v>
      </c>
      <c r="L18" s="525" t="s">
        <v>1452</v>
      </c>
    </row>
    <row r="19" spans="1:12">
      <c r="A19" s="375"/>
      <c r="B19" s="376"/>
      <c r="C19" s="376"/>
      <c r="D19" s="376"/>
      <c r="E19" s="376"/>
      <c r="F19" s="376"/>
      <c r="G19" s="376"/>
      <c r="H19" s="376"/>
      <c r="I19" s="376"/>
      <c r="J19" s="376"/>
      <c r="K19" s="376"/>
      <c r="L19" s="525"/>
    </row>
    <row r="20" spans="1:12">
      <c r="A20" s="372" t="s">
        <v>27</v>
      </c>
      <c r="B20" s="373">
        <v>0</v>
      </c>
      <c r="C20" s="373">
        <v>167900</v>
      </c>
      <c r="D20" s="373">
        <v>176000</v>
      </c>
      <c r="E20" s="373">
        <v>392098</v>
      </c>
      <c r="F20" s="373">
        <v>5664</v>
      </c>
      <c r="G20" s="373">
        <v>13205</v>
      </c>
      <c r="H20" s="373">
        <v>0</v>
      </c>
      <c r="I20" s="373">
        <v>0</v>
      </c>
      <c r="J20" s="373">
        <v>0</v>
      </c>
      <c r="K20" s="373">
        <v>754867</v>
      </c>
      <c r="L20" s="526"/>
    </row>
    <row r="21" spans="1:12">
      <c r="A21" s="372"/>
      <c r="B21" s="373"/>
      <c r="C21" s="373"/>
      <c r="D21" s="373"/>
      <c r="E21" s="373"/>
      <c r="F21" s="373"/>
      <c r="G21" s="373"/>
      <c r="H21" s="373"/>
      <c r="I21" s="373"/>
      <c r="J21" s="373"/>
      <c r="K21" s="373"/>
      <c r="L21" s="526"/>
    </row>
    <row r="22" spans="1:12">
      <c r="A22" s="372" t="s">
        <v>1453</v>
      </c>
      <c r="B22" s="373">
        <v>0</v>
      </c>
      <c r="C22" s="373">
        <v>0</v>
      </c>
      <c r="D22" s="373">
        <v>17600</v>
      </c>
      <c r="E22" s="373">
        <v>304500</v>
      </c>
      <c r="F22" s="373">
        <v>0</v>
      </c>
      <c r="G22" s="373">
        <v>0</v>
      </c>
      <c r="H22" s="373">
        <v>0</v>
      </c>
      <c r="I22" s="373">
        <v>0</v>
      </c>
      <c r="J22" s="373">
        <v>0</v>
      </c>
      <c r="K22" s="373">
        <v>322100</v>
      </c>
      <c r="L22" s="526"/>
    </row>
    <row r="23" spans="1:12">
      <c r="A23" s="372"/>
      <c r="B23" s="373"/>
      <c r="C23" s="373"/>
      <c r="D23" s="373"/>
      <c r="E23" s="373"/>
      <c r="F23" s="373"/>
      <c r="G23" s="373"/>
      <c r="H23" s="373"/>
      <c r="I23" s="373"/>
      <c r="J23" s="373"/>
      <c r="K23" s="373"/>
      <c r="L23" s="526"/>
    </row>
    <row r="24" spans="1:12" ht="41.25" customHeight="1">
      <c r="A24" s="375" t="s">
        <v>1465</v>
      </c>
      <c r="B24" s="376">
        <v>0</v>
      </c>
      <c r="C24" s="376">
        <v>0</v>
      </c>
      <c r="D24" s="376">
        <v>17600</v>
      </c>
      <c r="E24" s="376">
        <v>304500</v>
      </c>
      <c r="F24" s="376">
        <v>0</v>
      </c>
      <c r="G24" s="376">
        <v>0</v>
      </c>
      <c r="H24" s="376">
        <v>0</v>
      </c>
      <c r="I24" s="376">
        <v>0</v>
      </c>
      <c r="J24" s="376">
        <v>0</v>
      </c>
      <c r="K24" s="376">
        <v>322100</v>
      </c>
      <c r="L24" s="525" t="s">
        <v>1454</v>
      </c>
    </row>
    <row r="25" spans="1:12">
      <c r="A25" s="375"/>
      <c r="B25" s="376"/>
      <c r="C25" s="376"/>
      <c r="D25" s="376"/>
      <c r="E25" s="376"/>
      <c r="F25" s="376"/>
      <c r="G25" s="376"/>
      <c r="H25" s="376"/>
      <c r="I25" s="376"/>
      <c r="J25" s="376"/>
      <c r="K25" s="376"/>
      <c r="L25" s="525"/>
    </row>
    <row r="26" spans="1:12">
      <c r="A26" s="372" t="s">
        <v>26</v>
      </c>
      <c r="B26" s="373">
        <v>0</v>
      </c>
      <c r="C26" s="373">
        <v>167900</v>
      </c>
      <c r="D26" s="373">
        <v>158400</v>
      </c>
      <c r="E26" s="373">
        <v>87598</v>
      </c>
      <c r="F26" s="373">
        <v>5664</v>
      </c>
      <c r="G26" s="373">
        <v>13205</v>
      </c>
      <c r="H26" s="373">
        <v>0</v>
      </c>
      <c r="I26" s="373">
        <v>0</v>
      </c>
      <c r="J26" s="373">
        <v>0</v>
      </c>
      <c r="K26" s="373">
        <v>432767</v>
      </c>
      <c r="L26" s="526"/>
    </row>
    <row r="27" spans="1:12">
      <c r="A27" s="372"/>
      <c r="B27" s="373"/>
      <c r="C27" s="373"/>
      <c r="D27" s="373"/>
      <c r="E27" s="373"/>
      <c r="F27" s="373"/>
      <c r="G27" s="373"/>
      <c r="H27" s="373"/>
      <c r="I27" s="373"/>
      <c r="J27" s="373"/>
      <c r="K27" s="373"/>
      <c r="L27" s="526"/>
    </row>
    <row r="28" spans="1:12" ht="39.75" customHeight="1">
      <c r="A28" s="375" t="s">
        <v>1455</v>
      </c>
      <c r="B28" s="376">
        <v>0</v>
      </c>
      <c r="C28" s="376">
        <v>62400</v>
      </c>
      <c r="D28" s="376">
        <v>90400</v>
      </c>
      <c r="E28" s="376">
        <v>27713</v>
      </c>
      <c r="F28" s="376">
        <v>3332</v>
      </c>
      <c r="G28" s="376">
        <v>530</v>
      </c>
      <c r="H28" s="376">
        <v>0</v>
      </c>
      <c r="I28" s="376">
        <v>0</v>
      </c>
      <c r="J28" s="376">
        <v>0</v>
      </c>
      <c r="K28" s="376">
        <v>184375</v>
      </c>
      <c r="L28" s="525" t="s">
        <v>1456</v>
      </c>
    </row>
    <row r="29" spans="1:12">
      <c r="A29" s="375"/>
      <c r="B29" s="376"/>
      <c r="C29" s="376"/>
      <c r="D29" s="376"/>
      <c r="E29" s="376"/>
      <c r="F29" s="376"/>
      <c r="G29" s="376"/>
      <c r="H29" s="376"/>
      <c r="I29" s="376"/>
      <c r="J29" s="376"/>
      <c r="K29" s="376"/>
      <c r="L29" s="525"/>
    </row>
    <row r="30" spans="1:12">
      <c r="A30" s="375" t="s">
        <v>1457</v>
      </c>
      <c r="B30" s="376">
        <v>0</v>
      </c>
      <c r="C30" s="376">
        <v>30000</v>
      </c>
      <c r="D30" s="376">
        <v>0</v>
      </c>
      <c r="E30" s="376">
        <v>18985</v>
      </c>
      <c r="F30" s="376">
        <v>832</v>
      </c>
      <c r="G30" s="376">
        <v>7675</v>
      </c>
      <c r="H30" s="376">
        <v>0</v>
      </c>
      <c r="I30" s="376">
        <v>0</v>
      </c>
      <c r="J30" s="376">
        <v>0</v>
      </c>
      <c r="K30" s="376">
        <v>57492</v>
      </c>
      <c r="L30" s="525"/>
    </row>
    <row r="31" spans="1:12">
      <c r="A31" s="375"/>
      <c r="B31" s="376"/>
      <c r="C31" s="376"/>
      <c r="D31" s="376"/>
      <c r="E31" s="376"/>
      <c r="F31" s="376"/>
      <c r="G31" s="376"/>
      <c r="H31" s="376"/>
      <c r="I31" s="376"/>
      <c r="J31" s="376"/>
      <c r="K31" s="376"/>
      <c r="L31" s="525"/>
    </row>
    <row r="32" spans="1:12" ht="42" customHeight="1">
      <c r="A32" s="375" t="s">
        <v>1458</v>
      </c>
      <c r="B32" s="376">
        <v>0</v>
      </c>
      <c r="C32" s="376">
        <v>75500</v>
      </c>
      <c r="D32" s="376">
        <v>68000</v>
      </c>
      <c r="E32" s="376">
        <v>40900</v>
      </c>
      <c r="F32" s="376">
        <v>1500</v>
      </c>
      <c r="G32" s="376">
        <v>5000</v>
      </c>
      <c r="H32" s="376">
        <v>0</v>
      </c>
      <c r="I32" s="376">
        <v>0</v>
      </c>
      <c r="J32" s="376">
        <v>0</v>
      </c>
      <c r="K32" s="376">
        <v>190900</v>
      </c>
      <c r="L32" s="525" t="s">
        <v>1459</v>
      </c>
    </row>
    <row r="33" spans="1:12">
      <c r="A33" s="375"/>
      <c r="B33" s="376"/>
      <c r="C33" s="376"/>
      <c r="D33" s="376"/>
      <c r="E33" s="376"/>
      <c r="F33" s="376"/>
      <c r="G33" s="376"/>
      <c r="H33" s="376"/>
      <c r="I33" s="376"/>
      <c r="J33" s="376"/>
      <c r="K33" s="376"/>
      <c r="L33" s="527"/>
    </row>
    <row r="34" spans="1:12" ht="17.25" thickBot="1">
      <c r="A34" s="377" t="s">
        <v>6</v>
      </c>
      <c r="B34" s="378">
        <v>24167</v>
      </c>
      <c r="C34" s="378">
        <v>1569417</v>
      </c>
      <c r="D34" s="378">
        <v>478000</v>
      </c>
      <c r="E34" s="378">
        <v>929657</v>
      </c>
      <c r="F34" s="378">
        <v>23295</v>
      </c>
      <c r="G34" s="378">
        <v>27540</v>
      </c>
      <c r="H34" s="378">
        <v>0</v>
      </c>
      <c r="I34" s="378">
        <v>0</v>
      </c>
      <c r="J34" s="378">
        <v>0</v>
      </c>
      <c r="K34" s="378">
        <v>3052076</v>
      </c>
      <c r="L34" s="379"/>
    </row>
  </sheetData>
  <mergeCells count="12">
    <mergeCell ref="L5:L6"/>
    <mergeCell ref="A5:A6"/>
    <mergeCell ref="B5:B6"/>
    <mergeCell ref="C5:C6"/>
    <mergeCell ref="D5:D6"/>
    <mergeCell ref="E5:E6"/>
    <mergeCell ref="F5:F6"/>
    <mergeCell ref="G5:G6"/>
    <mergeCell ref="H5:H6"/>
    <mergeCell ref="I5:I6"/>
    <mergeCell ref="J5:J6"/>
    <mergeCell ref="K5:K6"/>
  </mergeCells>
  <phoneticPr fontId="1" type="noConversion"/>
  <pageMargins left="0.62992125984251968" right="0.62992125984251968" top="0.78740157480314965" bottom="0.78740157480314965" header="0.59055118110236227" footer="0.59055118110236227"/>
  <pageSetup paperSize="9" scale="80" orientation="portrait" r:id="rId1"/>
  <headerFooter alignWithMargins="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1"/>
  <dimension ref="A1:AH242"/>
  <sheetViews>
    <sheetView view="pageBreakPreview" zoomScale="85" zoomScaleNormal="100" zoomScaleSheetLayoutView="85" workbookViewId="0">
      <selection activeCell="N13" sqref="N13"/>
    </sheetView>
  </sheetViews>
  <sheetFormatPr defaultColWidth="13.875" defaultRowHeight="16.5"/>
  <cols>
    <col min="1" max="1" width="17.375" style="180" customWidth="1"/>
    <col min="2" max="3" width="5" style="158" customWidth="1"/>
    <col min="4" max="4" width="9.25" style="181" customWidth="1"/>
    <col min="5" max="5" width="15" style="182" customWidth="1"/>
    <col min="6" max="6" width="42" style="183" customWidth="1"/>
    <col min="7" max="7" width="13.375" style="157" customWidth="1"/>
    <col min="8" max="8" width="12" style="158" customWidth="1"/>
    <col min="9" max="9" width="5.625" style="158" customWidth="1"/>
    <col min="10" max="10" width="10.375" style="158" customWidth="1"/>
    <col min="11" max="11" width="10" style="158" customWidth="1"/>
    <col min="12" max="12" width="10.375" style="158" customWidth="1"/>
    <col min="13" max="14" width="9.375" style="158" customWidth="1"/>
    <col min="15" max="15" width="9.75" style="158" customWidth="1"/>
    <col min="16" max="16" width="10.875" style="158" customWidth="1"/>
    <col min="17" max="17" width="10.5" style="158" customWidth="1"/>
    <col min="18" max="18" width="26.5" style="158" customWidth="1"/>
    <col min="19" max="19" width="20.25" style="158" customWidth="1"/>
    <col min="20" max="20" width="11.75" style="158" customWidth="1"/>
    <col min="21" max="21" width="24.25" style="158" customWidth="1"/>
    <col min="22" max="22" width="6.5" style="158" customWidth="1"/>
    <col min="23" max="23" width="13" style="158" customWidth="1"/>
    <col min="24" max="24" width="13.125" style="158" bestFit="1" customWidth="1"/>
    <col min="25" max="25" width="11.625" style="158" customWidth="1"/>
    <col min="26" max="26" width="22.625" style="158" customWidth="1"/>
    <col min="27" max="256" width="13.875" style="158"/>
    <col min="257" max="257" width="17.375" style="158" customWidth="1"/>
    <col min="258" max="259" width="5" style="158" customWidth="1"/>
    <col min="260" max="260" width="9.25" style="158" customWidth="1"/>
    <col min="261" max="261" width="15" style="158" customWidth="1"/>
    <col min="262" max="262" width="42" style="158" customWidth="1"/>
    <col min="263" max="263" width="13.375" style="158" customWidth="1"/>
    <col min="264" max="264" width="12" style="158" customWidth="1"/>
    <col min="265" max="265" width="5.625" style="158" customWidth="1"/>
    <col min="266" max="266" width="10.375" style="158" customWidth="1"/>
    <col min="267" max="267" width="10" style="158" customWidth="1"/>
    <col min="268" max="268" width="10.375" style="158" customWidth="1"/>
    <col min="269" max="270" width="9.375" style="158" customWidth="1"/>
    <col min="271" max="271" width="9.75" style="158" customWidth="1"/>
    <col min="272" max="272" width="10.875" style="158" customWidth="1"/>
    <col min="273" max="273" width="10.5" style="158" customWidth="1"/>
    <col min="274" max="274" width="26.5" style="158" customWidth="1"/>
    <col min="275" max="275" width="20.25" style="158" customWidth="1"/>
    <col min="276" max="276" width="11.75" style="158" customWidth="1"/>
    <col min="277" max="277" width="24.25" style="158" customWidth="1"/>
    <col min="278" max="278" width="6.5" style="158" customWidth="1"/>
    <col min="279" max="279" width="13" style="158" customWidth="1"/>
    <col min="280" max="280" width="13.125" style="158" bestFit="1" customWidth="1"/>
    <col min="281" max="281" width="11.625" style="158" customWidth="1"/>
    <col min="282" max="282" width="22.625" style="158" customWidth="1"/>
    <col min="283" max="512" width="13.875" style="158"/>
    <col min="513" max="513" width="17.375" style="158" customWidth="1"/>
    <col min="514" max="515" width="5" style="158" customWidth="1"/>
    <col min="516" max="516" width="9.25" style="158" customWidth="1"/>
    <col min="517" max="517" width="15" style="158" customWidth="1"/>
    <col min="518" max="518" width="42" style="158" customWidth="1"/>
    <col min="519" max="519" width="13.375" style="158" customWidth="1"/>
    <col min="520" max="520" width="12" style="158" customWidth="1"/>
    <col min="521" max="521" width="5.625" style="158" customWidth="1"/>
    <col min="522" max="522" width="10.375" style="158" customWidth="1"/>
    <col min="523" max="523" width="10" style="158" customWidth="1"/>
    <col min="524" max="524" width="10.375" style="158" customWidth="1"/>
    <col min="525" max="526" width="9.375" style="158" customWidth="1"/>
    <col min="527" max="527" width="9.75" style="158" customWidth="1"/>
    <col min="528" max="528" width="10.875" style="158" customWidth="1"/>
    <col min="529" max="529" width="10.5" style="158" customWidth="1"/>
    <col min="530" max="530" width="26.5" style="158" customWidth="1"/>
    <col min="531" max="531" width="20.25" style="158" customWidth="1"/>
    <col min="532" max="532" width="11.75" style="158" customWidth="1"/>
    <col min="533" max="533" width="24.25" style="158" customWidth="1"/>
    <col min="534" max="534" width="6.5" style="158" customWidth="1"/>
    <col min="535" max="535" width="13" style="158" customWidth="1"/>
    <col min="536" max="536" width="13.125" style="158" bestFit="1" customWidth="1"/>
    <col min="537" max="537" width="11.625" style="158" customWidth="1"/>
    <col min="538" max="538" width="22.625" style="158" customWidth="1"/>
    <col min="539" max="768" width="13.875" style="158"/>
    <col min="769" max="769" width="17.375" style="158" customWidth="1"/>
    <col min="770" max="771" width="5" style="158" customWidth="1"/>
    <col min="772" max="772" width="9.25" style="158" customWidth="1"/>
    <col min="773" max="773" width="15" style="158" customWidth="1"/>
    <col min="774" max="774" width="42" style="158" customWidth="1"/>
    <col min="775" max="775" width="13.375" style="158" customWidth="1"/>
    <col min="776" max="776" width="12" style="158" customWidth="1"/>
    <col min="777" max="777" width="5.625" style="158" customWidth="1"/>
    <col min="778" max="778" width="10.375" style="158" customWidth="1"/>
    <col min="779" max="779" width="10" style="158" customWidth="1"/>
    <col min="780" max="780" width="10.375" style="158" customWidth="1"/>
    <col min="781" max="782" width="9.375" style="158" customWidth="1"/>
    <col min="783" max="783" width="9.75" style="158" customWidth="1"/>
    <col min="784" max="784" width="10.875" style="158" customWidth="1"/>
    <col min="785" max="785" width="10.5" style="158" customWidth="1"/>
    <col min="786" max="786" width="26.5" style="158" customWidth="1"/>
    <col min="787" max="787" width="20.25" style="158" customWidth="1"/>
    <col min="788" max="788" width="11.75" style="158" customWidth="1"/>
    <col min="789" max="789" width="24.25" style="158" customWidth="1"/>
    <col min="790" max="790" width="6.5" style="158" customWidth="1"/>
    <col min="791" max="791" width="13" style="158" customWidth="1"/>
    <col min="792" max="792" width="13.125" style="158" bestFit="1" customWidth="1"/>
    <col min="793" max="793" width="11.625" style="158" customWidth="1"/>
    <col min="794" max="794" width="22.625" style="158" customWidth="1"/>
    <col min="795" max="1024" width="13.875" style="158"/>
    <col min="1025" max="1025" width="17.375" style="158" customWidth="1"/>
    <col min="1026" max="1027" width="5" style="158" customWidth="1"/>
    <col min="1028" max="1028" width="9.25" style="158" customWidth="1"/>
    <col min="1029" max="1029" width="15" style="158" customWidth="1"/>
    <col min="1030" max="1030" width="42" style="158" customWidth="1"/>
    <col min="1031" max="1031" width="13.375" style="158" customWidth="1"/>
    <col min="1032" max="1032" width="12" style="158" customWidth="1"/>
    <col min="1033" max="1033" width="5.625" style="158" customWidth="1"/>
    <col min="1034" max="1034" width="10.375" style="158" customWidth="1"/>
    <col min="1035" max="1035" width="10" style="158" customWidth="1"/>
    <col min="1036" max="1036" width="10.375" style="158" customWidth="1"/>
    <col min="1037" max="1038" width="9.375" style="158" customWidth="1"/>
    <col min="1039" max="1039" width="9.75" style="158" customWidth="1"/>
    <col min="1040" max="1040" width="10.875" style="158" customWidth="1"/>
    <col min="1041" max="1041" width="10.5" style="158" customWidth="1"/>
    <col min="1042" max="1042" width="26.5" style="158" customWidth="1"/>
    <col min="1043" max="1043" width="20.25" style="158" customWidth="1"/>
    <col min="1044" max="1044" width="11.75" style="158" customWidth="1"/>
    <col min="1045" max="1045" width="24.25" style="158" customWidth="1"/>
    <col min="1046" max="1046" width="6.5" style="158" customWidth="1"/>
    <col min="1047" max="1047" width="13" style="158" customWidth="1"/>
    <col min="1048" max="1048" width="13.125" style="158" bestFit="1" customWidth="1"/>
    <col min="1049" max="1049" width="11.625" style="158" customWidth="1"/>
    <col min="1050" max="1050" width="22.625" style="158" customWidth="1"/>
    <col min="1051" max="1280" width="13.875" style="158"/>
    <col min="1281" max="1281" width="17.375" style="158" customWidth="1"/>
    <col min="1282" max="1283" width="5" style="158" customWidth="1"/>
    <col min="1284" max="1284" width="9.25" style="158" customWidth="1"/>
    <col min="1285" max="1285" width="15" style="158" customWidth="1"/>
    <col min="1286" max="1286" width="42" style="158" customWidth="1"/>
    <col min="1287" max="1287" width="13.375" style="158" customWidth="1"/>
    <col min="1288" max="1288" width="12" style="158" customWidth="1"/>
    <col min="1289" max="1289" width="5.625" style="158" customWidth="1"/>
    <col min="1290" max="1290" width="10.375" style="158" customWidth="1"/>
    <col min="1291" max="1291" width="10" style="158" customWidth="1"/>
    <col min="1292" max="1292" width="10.375" style="158" customWidth="1"/>
    <col min="1293" max="1294" width="9.375" style="158" customWidth="1"/>
    <col min="1295" max="1295" width="9.75" style="158" customWidth="1"/>
    <col min="1296" max="1296" width="10.875" style="158" customWidth="1"/>
    <col min="1297" max="1297" width="10.5" style="158" customWidth="1"/>
    <col min="1298" max="1298" width="26.5" style="158" customWidth="1"/>
    <col min="1299" max="1299" width="20.25" style="158" customWidth="1"/>
    <col min="1300" max="1300" width="11.75" style="158" customWidth="1"/>
    <col min="1301" max="1301" width="24.25" style="158" customWidth="1"/>
    <col min="1302" max="1302" width="6.5" style="158" customWidth="1"/>
    <col min="1303" max="1303" width="13" style="158" customWidth="1"/>
    <col min="1304" max="1304" width="13.125" style="158" bestFit="1" customWidth="1"/>
    <col min="1305" max="1305" width="11.625" style="158" customWidth="1"/>
    <col min="1306" max="1306" width="22.625" style="158" customWidth="1"/>
    <col min="1307" max="1536" width="13.875" style="158"/>
    <col min="1537" max="1537" width="17.375" style="158" customWidth="1"/>
    <col min="1538" max="1539" width="5" style="158" customWidth="1"/>
    <col min="1540" max="1540" width="9.25" style="158" customWidth="1"/>
    <col min="1541" max="1541" width="15" style="158" customWidth="1"/>
    <col min="1542" max="1542" width="42" style="158" customWidth="1"/>
    <col min="1543" max="1543" width="13.375" style="158" customWidth="1"/>
    <col min="1544" max="1544" width="12" style="158" customWidth="1"/>
    <col min="1545" max="1545" width="5.625" style="158" customWidth="1"/>
    <col min="1546" max="1546" width="10.375" style="158" customWidth="1"/>
    <col min="1547" max="1547" width="10" style="158" customWidth="1"/>
    <col min="1548" max="1548" width="10.375" style="158" customWidth="1"/>
    <col min="1549" max="1550" width="9.375" style="158" customWidth="1"/>
    <col min="1551" max="1551" width="9.75" style="158" customWidth="1"/>
    <col min="1552" max="1552" width="10.875" style="158" customWidth="1"/>
    <col min="1553" max="1553" width="10.5" style="158" customWidth="1"/>
    <col min="1554" max="1554" width="26.5" style="158" customWidth="1"/>
    <col min="1555" max="1555" width="20.25" style="158" customWidth="1"/>
    <col min="1556" max="1556" width="11.75" style="158" customWidth="1"/>
    <col min="1557" max="1557" width="24.25" style="158" customWidth="1"/>
    <col min="1558" max="1558" width="6.5" style="158" customWidth="1"/>
    <col min="1559" max="1559" width="13" style="158" customWidth="1"/>
    <col min="1560" max="1560" width="13.125" style="158" bestFit="1" customWidth="1"/>
    <col min="1561" max="1561" width="11.625" style="158" customWidth="1"/>
    <col min="1562" max="1562" width="22.625" style="158" customWidth="1"/>
    <col min="1563" max="1792" width="13.875" style="158"/>
    <col min="1793" max="1793" width="17.375" style="158" customWidth="1"/>
    <col min="1794" max="1795" width="5" style="158" customWidth="1"/>
    <col min="1796" max="1796" width="9.25" style="158" customWidth="1"/>
    <col min="1797" max="1797" width="15" style="158" customWidth="1"/>
    <col min="1798" max="1798" width="42" style="158" customWidth="1"/>
    <col min="1799" max="1799" width="13.375" style="158" customWidth="1"/>
    <col min="1800" max="1800" width="12" style="158" customWidth="1"/>
    <col min="1801" max="1801" width="5.625" style="158" customWidth="1"/>
    <col min="1802" max="1802" width="10.375" style="158" customWidth="1"/>
    <col min="1803" max="1803" width="10" style="158" customWidth="1"/>
    <col min="1804" max="1804" width="10.375" style="158" customWidth="1"/>
    <col min="1805" max="1806" width="9.375" style="158" customWidth="1"/>
    <col min="1807" max="1807" width="9.75" style="158" customWidth="1"/>
    <col min="1808" max="1808" width="10.875" style="158" customWidth="1"/>
    <col min="1809" max="1809" width="10.5" style="158" customWidth="1"/>
    <col min="1810" max="1810" width="26.5" style="158" customWidth="1"/>
    <col min="1811" max="1811" width="20.25" style="158" customWidth="1"/>
    <col min="1812" max="1812" width="11.75" style="158" customWidth="1"/>
    <col min="1813" max="1813" width="24.25" style="158" customWidth="1"/>
    <col min="1814" max="1814" width="6.5" style="158" customWidth="1"/>
    <col min="1815" max="1815" width="13" style="158" customWidth="1"/>
    <col min="1816" max="1816" width="13.125" style="158" bestFit="1" customWidth="1"/>
    <col min="1817" max="1817" width="11.625" style="158" customWidth="1"/>
    <col min="1818" max="1818" width="22.625" style="158" customWidth="1"/>
    <col min="1819" max="2048" width="13.875" style="158"/>
    <col min="2049" max="2049" width="17.375" style="158" customWidth="1"/>
    <col min="2050" max="2051" width="5" style="158" customWidth="1"/>
    <col min="2052" max="2052" width="9.25" style="158" customWidth="1"/>
    <col min="2053" max="2053" width="15" style="158" customWidth="1"/>
    <col min="2054" max="2054" width="42" style="158" customWidth="1"/>
    <col min="2055" max="2055" width="13.375" style="158" customWidth="1"/>
    <col min="2056" max="2056" width="12" style="158" customWidth="1"/>
    <col min="2057" max="2057" width="5.625" style="158" customWidth="1"/>
    <col min="2058" max="2058" width="10.375" style="158" customWidth="1"/>
    <col min="2059" max="2059" width="10" style="158" customWidth="1"/>
    <col min="2060" max="2060" width="10.375" style="158" customWidth="1"/>
    <col min="2061" max="2062" width="9.375" style="158" customWidth="1"/>
    <col min="2063" max="2063" width="9.75" style="158" customWidth="1"/>
    <col min="2064" max="2064" width="10.875" style="158" customWidth="1"/>
    <col min="2065" max="2065" width="10.5" style="158" customWidth="1"/>
    <col min="2066" max="2066" width="26.5" style="158" customWidth="1"/>
    <col min="2067" max="2067" width="20.25" style="158" customWidth="1"/>
    <col min="2068" max="2068" width="11.75" style="158" customWidth="1"/>
    <col min="2069" max="2069" width="24.25" style="158" customWidth="1"/>
    <col min="2070" max="2070" width="6.5" style="158" customWidth="1"/>
    <col min="2071" max="2071" width="13" style="158" customWidth="1"/>
    <col min="2072" max="2072" width="13.125" style="158" bestFit="1" customWidth="1"/>
    <col min="2073" max="2073" width="11.625" style="158" customWidth="1"/>
    <col min="2074" max="2074" width="22.625" style="158" customWidth="1"/>
    <col min="2075" max="2304" width="13.875" style="158"/>
    <col min="2305" max="2305" width="17.375" style="158" customWidth="1"/>
    <col min="2306" max="2307" width="5" style="158" customWidth="1"/>
    <col min="2308" max="2308" width="9.25" style="158" customWidth="1"/>
    <col min="2309" max="2309" width="15" style="158" customWidth="1"/>
    <col min="2310" max="2310" width="42" style="158" customWidth="1"/>
    <col min="2311" max="2311" width="13.375" style="158" customWidth="1"/>
    <col min="2312" max="2312" width="12" style="158" customWidth="1"/>
    <col min="2313" max="2313" width="5.625" style="158" customWidth="1"/>
    <col min="2314" max="2314" width="10.375" style="158" customWidth="1"/>
    <col min="2315" max="2315" width="10" style="158" customWidth="1"/>
    <col min="2316" max="2316" width="10.375" style="158" customWidth="1"/>
    <col min="2317" max="2318" width="9.375" style="158" customWidth="1"/>
    <col min="2319" max="2319" width="9.75" style="158" customWidth="1"/>
    <col min="2320" max="2320" width="10.875" style="158" customWidth="1"/>
    <col min="2321" max="2321" width="10.5" style="158" customWidth="1"/>
    <col min="2322" max="2322" width="26.5" style="158" customWidth="1"/>
    <col min="2323" max="2323" width="20.25" style="158" customWidth="1"/>
    <col min="2324" max="2324" width="11.75" style="158" customWidth="1"/>
    <col min="2325" max="2325" width="24.25" style="158" customWidth="1"/>
    <col min="2326" max="2326" width="6.5" style="158" customWidth="1"/>
    <col min="2327" max="2327" width="13" style="158" customWidth="1"/>
    <col min="2328" max="2328" width="13.125" style="158" bestFit="1" customWidth="1"/>
    <col min="2329" max="2329" width="11.625" style="158" customWidth="1"/>
    <col min="2330" max="2330" width="22.625" style="158" customWidth="1"/>
    <col min="2331" max="2560" width="13.875" style="158"/>
    <col min="2561" max="2561" width="17.375" style="158" customWidth="1"/>
    <col min="2562" max="2563" width="5" style="158" customWidth="1"/>
    <col min="2564" max="2564" width="9.25" style="158" customWidth="1"/>
    <col min="2565" max="2565" width="15" style="158" customWidth="1"/>
    <col min="2566" max="2566" width="42" style="158" customWidth="1"/>
    <col min="2567" max="2567" width="13.375" style="158" customWidth="1"/>
    <col min="2568" max="2568" width="12" style="158" customWidth="1"/>
    <col min="2569" max="2569" width="5.625" style="158" customWidth="1"/>
    <col min="2570" max="2570" width="10.375" style="158" customWidth="1"/>
    <col min="2571" max="2571" width="10" style="158" customWidth="1"/>
    <col min="2572" max="2572" width="10.375" style="158" customWidth="1"/>
    <col min="2573" max="2574" width="9.375" style="158" customWidth="1"/>
    <col min="2575" max="2575" width="9.75" style="158" customWidth="1"/>
    <col min="2576" max="2576" width="10.875" style="158" customWidth="1"/>
    <col min="2577" max="2577" width="10.5" style="158" customWidth="1"/>
    <col min="2578" max="2578" width="26.5" style="158" customWidth="1"/>
    <col min="2579" max="2579" width="20.25" style="158" customWidth="1"/>
    <col min="2580" max="2580" width="11.75" style="158" customWidth="1"/>
    <col min="2581" max="2581" width="24.25" style="158" customWidth="1"/>
    <col min="2582" max="2582" width="6.5" style="158" customWidth="1"/>
    <col min="2583" max="2583" width="13" style="158" customWidth="1"/>
    <col min="2584" max="2584" width="13.125" style="158" bestFit="1" customWidth="1"/>
    <col min="2585" max="2585" width="11.625" style="158" customWidth="1"/>
    <col min="2586" max="2586" width="22.625" style="158" customWidth="1"/>
    <col min="2587" max="2816" width="13.875" style="158"/>
    <col min="2817" max="2817" width="17.375" style="158" customWidth="1"/>
    <col min="2818" max="2819" width="5" style="158" customWidth="1"/>
    <col min="2820" max="2820" width="9.25" style="158" customWidth="1"/>
    <col min="2821" max="2821" width="15" style="158" customWidth="1"/>
    <col min="2822" max="2822" width="42" style="158" customWidth="1"/>
    <col min="2823" max="2823" width="13.375" style="158" customWidth="1"/>
    <col min="2824" max="2824" width="12" style="158" customWidth="1"/>
    <col min="2825" max="2825" width="5.625" style="158" customWidth="1"/>
    <col min="2826" max="2826" width="10.375" style="158" customWidth="1"/>
    <col min="2827" max="2827" width="10" style="158" customWidth="1"/>
    <col min="2828" max="2828" width="10.375" style="158" customWidth="1"/>
    <col min="2829" max="2830" width="9.375" style="158" customWidth="1"/>
    <col min="2831" max="2831" width="9.75" style="158" customWidth="1"/>
    <col min="2832" max="2832" width="10.875" style="158" customWidth="1"/>
    <col min="2833" max="2833" width="10.5" style="158" customWidth="1"/>
    <col min="2834" max="2834" width="26.5" style="158" customWidth="1"/>
    <col min="2835" max="2835" width="20.25" style="158" customWidth="1"/>
    <col min="2836" max="2836" width="11.75" style="158" customWidth="1"/>
    <col min="2837" max="2837" width="24.25" style="158" customWidth="1"/>
    <col min="2838" max="2838" width="6.5" style="158" customWidth="1"/>
    <col min="2839" max="2839" width="13" style="158" customWidth="1"/>
    <col min="2840" max="2840" width="13.125" style="158" bestFit="1" customWidth="1"/>
    <col min="2841" max="2841" width="11.625" style="158" customWidth="1"/>
    <col min="2842" max="2842" width="22.625" style="158" customWidth="1"/>
    <col min="2843" max="3072" width="13.875" style="158"/>
    <col min="3073" max="3073" width="17.375" style="158" customWidth="1"/>
    <col min="3074" max="3075" width="5" style="158" customWidth="1"/>
    <col min="3076" max="3076" width="9.25" style="158" customWidth="1"/>
    <col min="3077" max="3077" width="15" style="158" customWidth="1"/>
    <col min="3078" max="3078" width="42" style="158" customWidth="1"/>
    <col min="3079" max="3079" width="13.375" style="158" customWidth="1"/>
    <col min="3080" max="3080" width="12" style="158" customWidth="1"/>
    <col min="3081" max="3081" width="5.625" style="158" customWidth="1"/>
    <col min="3082" max="3082" width="10.375" style="158" customWidth="1"/>
    <col min="3083" max="3083" width="10" style="158" customWidth="1"/>
    <col min="3084" max="3084" width="10.375" style="158" customWidth="1"/>
    <col min="3085" max="3086" width="9.375" style="158" customWidth="1"/>
    <col min="3087" max="3087" width="9.75" style="158" customWidth="1"/>
    <col min="3088" max="3088" width="10.875" style="158" customWidth="1"/>
    <col min="3089" max="3089" width="10.5" style="158" customWidth="1"/>
    <col min="3090" max="3090" width="26.5" style="158" customWidth="1"/>
    <col min="3091" max="3091" width="20.25" style="158" customWidth="1"/>
    <col min="3092" max="3092" width="11.75" style="158" customWidth="1"/>
    <col min="3093" max="3093" width="24.25" style="158" customWidth="1"/>
    <col min="3094" max="3094" width="6.5" style="158" customWidth="1"/>
    <col min="3095" max="3095" width="13" style="158" customWidth="1"/>
    <col min="3096" max="3096" width="13.125" style="158" bestFit="1" customWidth="1"/>
    <col min="3097" max="3097" width="11.625" style="158" customWidth="1"/>
    <col min="3098" max="3098" width="22.625" style="158" customWidth="1"/>
    <col min="3099" max="3328" width="13.875" style="158"/>
    <col min="3329" max="3329" width="17.375" style="158" customWidth="1"/>
    <col min="3330" max="3331" width="5" style="158" customWidth="1"/>
    <col min="3332" max="3332" width="9.25" style="158" customWidth="1"/>
    <col min="3333" max="3333" width="15" style="158" customWidth="1"/>
    <col min="3334" max="3334" width="42" style="158" customWidth="1"/>
    <col min="3335" max="3335" width="13.375" style="158" customWidth="1"/>
    <col min="3336" max="3336" width="12" style="158" customWidth="1"/>
    <col min="3337" max="3337" width="5.625" style="158" customWidth="1"/>
    <col min="3338" max="3338" width="10.375" style="158" customWidth="1"/>
    <col min="3339" max="3339" width="10" style="158" customWidth="1"/>
    <col min="3340" max="3340" width="10.375" style="158" customWidth="1"/>
    <col min="3341" max="3342" width="9.375" style="158" customWidth="1"/>
    <col min="3343" max="3343" width="9.75" style="158" customWidth="1"/>
    <col min="3344" max="3344" width="10.875" style="158" customWidth="1"/>
    <col min="3345" max="3345" width="10.5" style="158" customWidth="1"/>
    <col min="3346" max="3346" width="26.5" style="158" customWidth="1"/>
    <col min="3347" max="3347" width="20.25" style="158" customWidth="1"/>
    <col min="3348" max="3348" width="11.75" style="158" customWidth="1"/>
    <col min="3349" max="3349" width="24.25" style="158" customWidth="1"/>
    <col min="3350" max="3350" width="6.5" style="158" customWidth="1"/>
    <col min="3351" max="3351" width="13" style="158" customWidth="1"/>
    <col min="3352" max="3352" width="13.125" style="158" bestFit="1" customWidth="1"/>
    <col min="3353" max="3353" width="11.625" style="158" customWidth="1"/>
    <col min="3354" max="3354" width="22.625" style="158" customWidth="1"/>
    <col min="3355" max="3584" width="13.875" style="158"/>
    <col min="3585" max="3585" width="17.375" style="158" customWidth="1"/>
    <col min="3586" max="3587" width="5" style="158" customWidth="1"/>
    <col min="3588" max="3588" width="9.25" style="158" customWidth="1"/>
    <col min="3589" max="3589" width="15" style="158" customWidth="1"/>
    <col min="3590" max="3590" width="42" style="158" customWidth="1"/>
    <col min="3591" max="3591" width="13.375" style="158" customWidth="1"/>
    <col min="3592" max="3592" width="12" style="158" customWidth="1"/>
    <col min="3593" max="3593" width="5.625" style="158" customWidth="1"/>
    <col min="3594" max="3594" width="10.375" style="158" customWidth="1"/>
    <col min="3595" max="3595" width="10" style="158" customWidth="1"/>
    <col min="3596" max="3596" width="10.375" style="158" customWidth="1"/>
    <col min="3597" max="3598" width="9.375" style="158" customWidth="1"/>
    <col min="3599" max="3599" width="9.75" style="158" customWidth="1"/>
    <col min="3600" max="3600" width="10.875" style="158" customWidth="1"/>
    <col min="3601" max="3601" width="10.5" style="158" customWidth="1"/>
    <col min="3602" max="3602" width="26.5" style="158" customWidth="1"/>
    <col min="3603" max="3603" width="20.25" style="158" customWidth="1"/>
    <col min="3604" max="3604" width="11.75" style="158" customWidth="1"/>
    <col min="3605" max="3605" width="24.25" style="158" customWidth="1"/>
    <col min="3606" max="3606" width="6.5" style="158" customWidth="1"/>
    <col min="3607" max="3607" width="13" style="158" customWidth="1"/>
    <col min="3608" max="3608" width="13.125" style="158" bestFit="1" customWidth="1"/>
    <col min="3609" max="3609" width="11.625" style="158" customWidth="1"/>
    <col min="3610" max="3610" width="22.625" style="158" customWidth="1"/>
    <col min="3611" max="3840" width="13.875" style="158"/>
    <col min="3841" max="3841" width="17.375" style="158" customWidth="1"/>
    <col min="3842" max="3843" width="5" style="158" customWidth="1"/>
    <col min="3844" max="3844" width="9.25" style="158" customWidth="1"/>
    <col min="3845" max="3845" width="15" style="158" customWidth="1"/>
    <col min="3846" max="3846" width="42" style="158" customWidth="1"/>
    <col min="3847" max="3847" width="13.375" style="158" customWidth="1"/>
    <col min="3848" max="3848" width="12" style="158" customWidth="1"/>
    <col min="3849" max="3849" width="5.625" style="158" customWidth="1"/>
    <col min="3850" max="3850" width="10.375" style="158" customWidth="1"/>
    <col min="3851" max="3851" width="10" style="158" customWidth="1"/>
    <col min="3852" max="3852" width="10.375" style="158" customWidth="1"/>
    <col min="3853" max="3854" width="9.375" style="158" customWidth="1"/>
    <col min="3855" max="3855" width="9.75" style="158" customWidth="1"/>
    <col min="3856" max="3856" width="10.875" style="158" customWidth="1"/>
    <col min="3857" max="3857" width="10.5" style="158" customWidth="1"/>
    <col min="3858" max="3858" width="26.5" style="158" customWidth="1"/>
    <col min="3859" max="3859" width="20.25" style="158" customWidth="1"/>
    <col min="3860" max="3860" width="11.75" style="158" customWidth="1"/>
    <col min="3861" max="3861" width="24.25" style="158" customWidth="1"/>
    <col min="3862" max="3862" width="6.5" style="158" customWidth="1"/>
    <col min="3863" max="3863" width="13" style="158" customWidth="1"/>
    <col min="3864" max="3864" width="13.125" style="158" bestFit="1" customWidth="1"/>
    <col min="3865" max="3865" width="11.625" style="158" customWidth="1"/>
    <col min="3866" max="3866" width="22.625" style="158" customWidth="1"/>
    <col min="3867" max="4096" width="13.875" style="158"/>
    <col min="4097" max="4097" width="17.375" style="158" customWidth="1"/>
    <col min="4098" max="4099" width="5" style="158" customWidth="1"/>
    <col min="4100" max="4100" width="9.25" style="158" customWidth="1"/>
    <col min="4101" max="4101" width="15" style="158" customWidth="1"/>
    <col min="4102" max="4102" width="42" style="158" customWidth="1"/>
    <col min="4103" max="4103" width="13.375" style="158" customWidth="1"/>
    <col min="4104" max="4104" width="12" style="158" customWidth="1"/>
    <col min="4105" max="4105" width="5.625" style="158" customWidth="1"/>
    <col min="4106" max="4106" width="10.375" style="158" customWidth="1"/>
    <col min="4107" max="4107" width="10" style="158" customWidth="1"/>
    <col min="4108" max="4108" width="10.375" style="158" customWidth="1"/>
    <col min="4109" max="4110" width="9.375" style="158" customWidth="1"/>
    <col min="4111" max="4111" width="9.75" style="158" customWidth="1"/>
    <col min="4112" max="4112" width="10.875" style="158" customWidth="1"/>
    <col min="4113" max="4113" width="10.5" style="158" customWidth="1"/>
    <col min="4114" max="4114" width="26.5" style="158" customWidth="1"/>
    <col min="4115" max="4115" width="20.25" style="158" customWidth="1"/>
    <col min="4116" max="4116" width="11.75" style="158" customWidth="1"/>
    <col min="4117" max="4117" width="24.25" style="158" customWidth="1"/>
    <col min="4118" max="4118" width="6.5" style="158" customWidth="1"/>
    <col min="4119" max="4119" width="13" style="158" customWidth="1"/>
    <col min="4120" max="4120" width="13.125" style="158" bestFit="1" customWidth="1"/>
    <col min="4121" max="4121" width="11.625" style="158" customWidth="1"/>
    <col min="4122" max="4122" width="22.625" style="158" customWidth="1"/>
    <col min="4123" max="4352" width="13.875" style="158"/>
    <col min="4353" max="4353" width="17.375" style="158" customWidth="1"/>
    <col min="4354" max="4355" width="5" style="158" customWidth="1"/>
    <col min="4356" max="4356" width="9.25" style="158" customWidth="1"/>
    <col min="4357" max="4357" width="15" style="158" customWidth="1"/>
    <col min="4358" max="4358" width="42" style="158" customWidth="1"/>
    <col min="4359" max="4359" width="13.375" style="158" customWidth="1"/>
    <col min="4360" max="4360" width="12" style="158" customWidth="1"/>
    <col min="4361" max="4361" width="5.625" style="158" customWidth="1"/>
    <col min="4362" max="4362" width="10.375" style="158" customWidth="1"/>
    <col min="4363" max="4363" width="10" style="158" customWidth="1"/>
    <col min="4364" max="4364" width="10.375" style="158" customWidth="1"/>
    <col min="4365" max="4366" width="9.375" style="158" customWidth="1"/>
    <col min="4367" max="4367" width="9.75" style="158" customWidth="1"/>
    <col min="4368" max="4368" width="10.875" style="158" customWidth="1"/>
    <col min="4369" max="4369" width="10.5" style="158" customWidth="1"/>
    <col min="4370" max="4370" width="26.5" style="158" customWidth="1"/>
    <col min="4371" max="4371" width="20.25" style="158" customWidth="1"/>
    <col min="4372" max="4372" width="11.75" style="158" customWidth="1"/>
    <col min="4373" max="4373" width="24.25" style="158" customWidth="1"/>
    <col min="4374" max="4374" width="6.5" style="158" customWidth="1"/>
    <col min="4375" max="4375" width="13" style="158" customWidth="1"/>
    <col min="4376" max="4376" width="13.125" style="158" bestFit="1" customWidth="1"/>
    <col min="4377" max="4377" width="11.625" style="158" customWidth="1"/>
    <col min="4378" max="4378" width="22.625" style="158" customWidth="1"/>
    <col min="4379" max="4608" width="13.875" style="158"/>
    <col min="4609" max="4609" width="17.375" style="158" customWidth="1"/>
    <col min="4610" max="4611" width="5" style="158" customWidth="1"/>
    <col min="4612" max="4612" width="9.25" style="158" customWidth="1"/>
    <col min="4613" max="4613" width="15" style="158" customWidth="1"/>
    <col min="4614" max="4614" width="42" style="158" customWidth="1"/>
    <col min="4615" max="4615" width="13.375" style="158" customWidth="1"/>
    <col min="4616" max="4616" width="12" style="158" customWidth="1"/>
    <col min="4617" max="4617" width="5.625" style="158" customWidth="1"/>
    <col min="4618" max="4618" width="10.375" style="158" customWidth="1"/>
    <col min="4619" max="4619" width="10" style="158" customWidth="1"/>
    <col min="4620" max="4620" width="10.375" style="158" customWidth="1"/>
    <col min="4621" max="4622" width="9.375" style="158" customWidth="1"/>
    <col min="4623" max="4623" width="9.75" style="158" customWidth="1"/>
    <col min="4624" max="4624" width="10.875" style="158" customWidth="1"/>
    <col min="4625" max="4625" width="10.5" style="158" customWidth="1"/>
    <col min="4626" max="4626" width="26.5" style="158" customWidth="1"/>
    <col min="4627" max="4627" width="20.25" style="158" customWidth="1"/>
    <col min="4628" max="4628" width="11.75" style="158" customWidth="1"/>
    <col min="4629" max="4629" width="24.25" style="158" customWidth="1"/>
    <col min="4630" max="4630" width="6.5" style="158" customWidth="1"/>
    <col min="4631" max="4631" width="13" style="158" customWidth="1"/>
    <col min="4632" max="4632" width="13.125" style="158" bestFit="1" customWidth="1"/>
    <col min="4633" max="4633" width="11.625" style="158" customWidth="1"/>
    <col min="4634" max="4634" width="22.625" style="158" customWidth="1"/>
    <col min="4635" max="4864" width="13.875" style="158"/>
    <col min="4865" max="4865" width="17.375" style="158" customWidth="1"/>
    <col min="4866" max="4867" width="5" style="158" customWidth="1"/>
    <col min="4868" max="4868" width="9.25" style="158" customWidth="1"/>
    <col min="4869" max="4869" width="15" style="158" customWidth="1"/>
    <col min="4870" max="4870" width="42" style="158" customWidth="1"/>
    <col min="4871" max="4871" width="13.375" style="158" customWidth="1"/>
    <col min="4872" max="4872" width="12" style="158" customWidth="1"/>
    <col min="4873" max="4873" width="5.625" style="158" customWidth="1"/>
    <col min="4874" max="4874" width="10.375" style="158" customWidth="1"/>
    <col min="4875" max="4875" width="10" style="158" customWidth="1"/>
    <col min="4876" max="4876" width="10.375" style="158" customWidth="1"/>
    <col min="4877" max="4878" width="9.375" style="158" customWidth="1"/>
    <col min="4879" max="4879" width="9.75" style="158" customWidth="1"/>
    <col min="4880" max="4880" width="10.875" style="158" customWidth="1"/>
    <col min="4881" max="4881" width="10.5" style="158" customWidth="1"/>
    <col min="4882" max="4882" width="26.5" style="158" customWidth="1"/>
    <col min="4883" max="4883" width="20.25" style="158" customWidth="1"/>
    <col min="4884" max="4884" width="11.75" style="158" customWidth="1"/>
    <col min="4885" max="4885" width="24.25" style="158" customWidth="1"/>
    <col min="4886" max="4886" width="6.5" style="158" customWidth="1"/>
    <col min="4887" max="4887" width="13" style="158" customWidth="1"/>
    <col min="4888" max="4888" width="13.125" style="158" bestFit="1" customWidth="1"/>
    <col min="4889" max="4889" width="11.625" style="158" customWidth="1"/>
    <col min="4890" max="4890" width="22.625" style="158" customWidth="1"/>
    <col min="4891" max="5120" width="13.875" style="158"/>
    <col min="5121" max="5121" width="17.375" style="158" customWidth="1"/>
    <col min="5122" max="5123" width="5" style="158" customWidth="1"/>
    <col min="5124" max="5124" width="9.25" style="158" customWidth="1"/>
    <col min="5125" max="5125" width="15" style="158" customWidth="1"/>
    <col min="5126" max="5126" width="42" style="158" customWidth="1"/>
    <col min="5127" max="5127" width="13.375" style="158" customWidth="1"/>
    <col min="5128" max="5128" width="12" style="158" customWidth="1"/>
    <col min="5129" max="5129" width="5.625" style="158" customWidth="1"/>
    <col min="5130" max="5130" width="10.375" style="158" customWidth="1"/>
    <col min="5131" max="5131" width="10" style="158" customWidth="1"/>
    <col min="5132" max="5132" width="10.375" style="158" customWidth="1"/>
    <col min="5133" max="5134" width="9.375" style="158" customWidth="1"/>
    <col min="5135" max="5135" width="9.75" style="158" customWidth="1"/>
    <col min="5136" max="5136" width="10.875" style="158" customWidth="1"/>
    <col min="5137" max="5137" width="10.5" style="158" customWidth="1"/>
    <col min="5138" max="5138" width="26.5" style="158" customWidth="1"/>
    <col min="5139" max="5139" width="20.25" style="158" customWidth="1"/>
    <col min="5140" max="5140" width="11.75" style="158" customWidth="1"/>
    <col min="5141" max="5141" width="24.25" style="158" customWidth="1"/>
    <col min="5142" max="5142" width="6.5" style="158" customWidth="1"/>
    <col min="5143" max="5143" width="13" style="158" customWidth="1"/>
    <col min="5144" max="5144" width="13.125" style="158" bestFit="1" customWidth="1"/>
    <col min="5145" max="5145" width="11.625" style="158" customWidth="1"/>
    <col min="5146" max="5146" width="22.625" style="158" customWidth="1"/>
    <col min="5147" max="5376" width="13.875" style="158"/>
    <col min="5377" max="5377" width="17.375" style="158" customWidth="1"/>
    <col min="5378" max="5379" width="5" style="158" customWidth="1"/>
    <col min="5380" max="5380" width="9.25" style="158" customWidth="1"/>
    <col min="5381" max="5381" width="15" style="158" customWidth="1"/>
    <col min="5382" max="5382" width="42" style="158" customWidth="1"/>
    <col min="5383" max="5383" width="13.375" style="158" customWidth="1"/>
    <col min="5384" max="5384" width="12" style="158" customWidth="1"/>
    <col min="5385" max="5385" width="5.625" style="158" customWidth="1"/>
    <col min="5386" max="5386" width="10.375" style="158" customWidth="1"/>
    <col min="5387" max="5387" width="10" style="158" customWidth="1"/>
    <col min="5388" max="5388" width="10.375" style="158" customWidth="1"/>
    <col min="5389" max="5390" width="9.375" style="158" customWidth="1"/>
    <col min="5391" max="5391" width="9.75" style="158" customWidth="1"/>
    <col min="5392" max="5392" width="10.875" style="158" customWidth="1"/>
    <col min="5393" max="5393" width="10.5" style="158" customWidth="1"/>
    <col min="5394" max="5394" width="26.5" style="158" customWidth="1"/>
    <col min="5395" max="5395" width="20.25" style="158" customWidth="1"/>
    <col min="5396" max="5396" width="11.75" style="158" customWidth="1"/>
    <col min="5397" max="5397" width="24.25" style="158" customWidth="1"/>
    <col min="5398" max="5398" width="6.5" style="158" customWidth="1"/>
    <col min="5399" max="5399" width="13" style="158" customWidth="1"/>
    <col min="5400" max="5400" width="13.125" style="158" bestFit="1" customWidth="1"/>
    <col min="5401" max="5401" width="11.625" style="158" customWidth="1"/>
    <col min="5402" max="5402" width="22.625" style="158" customWidth="1"/>
    <col min="5403" max="5632" width="13.875" style="158"/>
    <col min="5633" max="5633" width="17.375" style="158" customWidth="1"/>
    <col min="5634" max="5635" width="5" style="158" customWidth="1"/>
    <col min="5636" max="5636" width="9.25" style="158" customWidth="1"/>
    <col min="5637" max="5637" width="15" style="158" customWidth="1"/>
    <col min="5638" max="5638" width="42" style="158" customWidth="1"/>
    <col min="5639" max="5639" width="13.375" style="158" customWidth="1"/>
    <col min="5640" max="5640" width="12" style="158" customWidth="1"/>
    <col min="5641" max="5641" width="5.625" style="158" customWidth="1"/>
    <col min="5642" max="5642" width="10.375" style="158" customWidth="1"/>
    <col min="5643" max="5643" width="10" style="158" customWidth="1"/>
    <col min="5644" max="5644" width="10.375" style="158" customWidth="1"/>
    <col min="5645" max="5646" width="9.375" style="158" customWidth="1"/>
    <col min="5647" max="5647" width="9.75" style="158" customWidth="1"/>
    <col min="5648" max="5648" width="10.875" style="158" customWidth="1"/>
    <col min="5649" max="5649" width="10.5" style="158" customWidth="1"/>
    <col min="5650" max="5650" width="26.5" style="158" customWidth="1"/>
    <col min="5651" max="5651" width="20.25" style="158" customWidth="1"/>
    <col min="5652" max="5652" width="11.75" style="158" customWidth="1"/>
    <col min="5653" max="5653" width="24.25" style="158" customWidth="1"/>
    <col min="5654" max="5654" width="6.5" style="158" customWidth="1"/>
    <col min="5655" max="5655" width="13" style="158" customWidth="1"/>
    <col min="5656" max="5656" width="13.125" style="158" bestFit="1" customWidth="1"/>
    <col min="5657" max="5657" width="11.625" style="158" customWidth="1"/>
    <col min="5658" max="5658" width="22.625" style="158" customWidth="1"/>
    <col min="5659" max="5888" width="13.875" style="158"/>
    <col min="5889" max="5889" width="17.375" style="158" customWidth="1"/>
    <col min="5890" max="5891" width="5" style="158" customWidth="1"/>
    <col min="5892" max="5892" width="9.25" style="158" customWidth="1"/>
    <col min="5893" max="5893" width="15" style="158" customWidth="1"/>
    <col min="5894" max="5894" width="42" style="158" customWidth="1"/>
    <col min="5895" max="5895" width="13.375" style="158" customWidth="1"/>
    <col min="5896" max="5896" width="12" style="158" customWidth="1"/>
    <col min="5897" max="5897" width="5.625" style="158" customWidth="1"/>
    <col min="5898" max="5898" width="10.375" style="158" customWidth="1"/>
    <col min="5899" max="5899" width="10" style="158" customWidth="1"/>
    <col min="5900" max="5900" width="10.375" style="158" customWidth="1"/>
    <col min="5901" max="5902" width="9.375" style="158" customWidth="1"/>
    <col min="5903" max="5903" width="9.75" style="158" customWidth="1"/>
    <col min="5904" max="5904" width="10.875" style="158" customWidth="1"/>
    <col min="5905" max="5905" width="10.5" style="158" customWidth="1"/>
    <col min="5906" max="5906" width="26.5" style="158" customWidth="1"/>
    <col min="5907" max="5907" width="20.25" style="158" customWidth="1"/>
    <col min="5908" max="5908" width="11.75" style="158" customWidth="1"/>
    <col min="5909" max="5909" width="24.25" style="158" customWidth="1"/>
    <col min="5910" max="5910" width="6.5" style="158" customWidth="1"/>
    <col min="5911" max="5911" width="13" style="158" customWidth="1"/>
    <col min="5912" max="5912" width="13.125" style="158" bestFit="1" customWidth="1"/>
    <col min="5913" max="5913" width="11.625" style="158" customWidth="1"/>
    <col min="5914" max="5914" width="22.625" style="158" customWidth="1"/>
    <col min="5915" max="6144" width="13.875" style="158"/>
    <col min="6145" max="6145" width="17.375" style="158" customWidth="1"/>
    <col min="6146" max="6147" width="5" style="158" customWidth="1"/>
    <col min="6148" max="6148" width="9.25" style="158" customWidth="1"/>
    <col min="6149" max="6149" width="15" style="158" customWidth="1"/>
    <col min="6150" max="6150" width="42" style="158" customWidth="1"/>
    <col min="6151" max="6151" width="13.375" style="158" customWidth="1"/>
    <col min="6152" max="6152" width="12" style="158" customWidth="1"/>
    <col min="6153" max="6153" width="5.625" style="158" customWidth="1"/>
    <col min="6154" max="6154" width="10.375" style="158" customWidth="1"/>
    <col min="6155" max="6155" width="10" style="158" customWidth="1"/>
    <col min="6156" max="6156" width="10.375" style="158" customWidth="1"/>
    <col min="6157" max="6158" width="9.375" style="158" customWidth="1"/>
    <col min="6159" max="6159" width="9.75" style="158" customWidth="1"/>
    <col min="6160" max="6160" width="10.875" style="158" customWidth="1"/>
    <col min="6161" max="6161" width="10.5" style="158" customWidth="1"/>
    <col min="6162" max="6162" width="26.5" style="158" customWidth="1"/>
    <col min="6163" max="6163" width="20.25" style="158" customWidth="1"/>
    <col min="6164" max="6164" width="11.75" style="158" customWidth="1"/>
    <col min="6165" max="6165" width="24.25" style="158" customWidth="1"/>
    <col min="6166" max="6166" width="6.5" style="158" customWidth="1"/>
    <col min="6167" max="6167" width="13" style="158" customWidth="1"/>
    <col min="6168" max="6168" width="13.125" style="158" bestFit="1" customWidth="1"/>
    <col min="6169" max="6169" width="11.625" style="158" customWidth="1"/>
    <col min="6170" max="6170" width="22.625" style="158" customWidth="1"/>
    <col min="6171" max="6400" width="13.875" style="158"/>
    <col min="6401" max="6401" width="17.375" style="158" customWidth="1"/>
    <col min="6402" max="6403" width="5" style="158" customWidth="1"/>
    <col min="6404" max="6404" width="9.25" style="158" customWidth="1"/>
    <col min="6405" max="6405" width="15" style="158" customWidth="1"/>
    <col min="6406" max="6406" width="42" style="158" customWidth="1"/>
    <col min="6407" max="6407" width="13.375" style="158" customWidth="1"/>
    <col min="6408" max="6408" width="12" style="158" customWidth="1"/>
    <col min="6409" max="6409" width="5.625" style="158" customWidth="1"/>
    <col min="6410" max="6410" width="10.375" style="158" customWidth="1"/>
    <col min="6411" max="6411" width="10" style="158" customWidth="1"/>
    <col min="6412" max="6412" width="10.375" style="158" customWidth="1"/>
    <col min="6413" max="6414" width="9.375" style="158" customWidth="1"/>
    <col min="6415" max="6415" width="9.75" style="158" customWidth="1"/>
    <col min="6416" max="6416" width="10.875" style="158" customWidth="1"/>
    <col min="6417" max="6417" width="10.5" style="158" customWidth="1"/>
    <col min="6418" max="6418" width="26.5" style="158" customWidth="1"/>
    <col min="6419" max="6419" width="20.25" style="158" customWidth="1"/>
    <col min="6420" max="6420" width="11.75" style="158" customWidth="1"/>
    <col min="6421" max="6421" width="24.25" style="158" customWidth="1"/>
    <col min="6422" max="6422" width="6.5" style="158" customWidth="1"/>
    <col min="6423" max="6423" width="13" style="158" customWidth="1"/>
    <col min="6424" max="6424" width="13.125" style="158" bestFit="1" customWidth="1"/>
    <col min="6425" max="6425" width="11.625" style="158" customWidth="1"/>
    <col min="6426" max="6426" width="22.625" style="158" customWidth="1"/>
    <col min="6427" max="6656" width="13.875" style="158"/>
    <col min="6657" max="6657" width="17.375" style="158" customWidth="1"/>
    <col min="6658" max="6659" width="5" style="158" customWidth="1"/>
    <col min="6660" max="6660" width="9.25" style="158" customWidth="1"/>
    <col min="6661" max="6661" width="15" style="158" customWidth="1"/>
    <col min="6662" max="6662" width="42" style="158" customWidth="1"/>
    <col min="6663" max="6663" width="13.375" style="158" customWidth="1"/>
    <col min="6664" max="6664" width="12" style="158" customWidth="1"/>
    <col min="6665" max="6665" width="5.625" style="158" customWidth="1"/>
    <col min="6666" max="6666" width="10.375" style="158" customWidth="1"/>
    <col min="6667" max="6667" width="10" style="158" customWidth="1"/>
    <col min="6668" max="6668" width="10.375" style="158" customWidth="1"/>
    <col min="6669" max="6670" width="9.375" style="158" customWidth="1"/>
    <col min="6671" max="6671" width="9.75" style="158" customWidth="1"/>
    <col min="6672" max="6672" width="10.875" style="158" customWidth="1"/>
    <col min="6673" max="6673" width="10.5" style="158" customWidth="1"/>
    <col min="6674" max="6674" width="26.5" style="158" customWidth="1"/>
    <col min="6675" max="6675" width="20.25" style="158" customWidth="1"/>
    <col min="6676" max="6676" width="11.75" style="158" customWidth="1"/>
    <col min="6677" max="6677" width="24.25" style="158" customWidth="1"/>
    <col min="6678" max="6678" width="6.5" style="158" customWidth="1"/>
    <col min="6679" max="6679" width="13" style="158" customWidth="1"/>
    <col min="6680" max="6680" width="13.125" style="158" bestFit="1" customWidth="1"/>
    <col min="6681" max="6681" width="11.625" style="158" customWidth="1"/>
    <col min="6682" max="6682" width="22.625" style="158" customWidth="1"/>
    <col min="6683" max="6912" width="13.875" style="158"/>
    <col min="6913" max="6913" width="17.375" style="158" customWidth="1"/>
    <col min="6914" max="6915" width="5" style="158" customWidth="1"/>
    <col min="6916" max="6916" width="9.25" style="158" customWidth="1"/>
    <col min="6917" max="6917" width="15" style="158" customWidth="1"/>
    <col min="6918" max="6918" width="42" style="158" customWidth="1"/>
    <col min="6919" max="6919" width="13.375" style="158" customWidth="1"/>
    <col min="6920" max="6920" width="12" style="158" customWidth="1"/>
    <col min="6921" max="6921" width="5.625" style="158" customWidth="1"/>
    <col min="6922" max="6922" width="10.375" style="158" customWidth="1"/>
    <col min="6923" max="6923" width="10" style="158" customWidth="1"/>
    <col min="6924" max="6924" width="10.375" style="158" customWidth="1"/>
    <col min="6925" max="6926" width="9.375" style="158" customWidth="1"/>
    <col min="6927" max="6927" width="9.75" style="158" customWidth="1"/>
    <col min="6928" max="6928" width="10.875" style="158" customWidth="1"/>
    <col min="6929" max="6929" width="10.5" style="158" customWidth="1"/>
    <col min="6930" max="6930" width="26.5" style="158" customWidth="1"/>
    <col min="6931" max="6931" width="20.25" style="158" customWidth="1"/>
    <col min="6932" max="6932" width="11.75" style="158" customWidth="1"/>
    <col min="6933" max="6933" width="24.25" style="158" customWidth="1"/>
    <col min="6934" max="6934" width="6.5" style="158" customWidth="1"/>
    <col min="6935" max="6935" width="13" style="158" customWidth="1"/>
    <col min="6936" max="6936" width="13.125" style="158" bestFit="1" customWidth="1"/>
    <col min="6937" max="6937" width="11.625" style="158" customWidth="1"/>
    <col min="6938" max="6938" width="22.625" style="158" customWidth="1"/>
    <col min="6939" max="7168" width="13.875" style="158"/>
    <col min="7169" max="7169" width="17.375" style="158" customWidth="1"/>
    <col min="7170" max="7171" width="5" style="158" customWidth="1"/>
    <col min="7172" max="7172" width="9.25" style="158" customWidth="1"/>
    <col min="7173" max="7173" width="15" style="158" customWidth="1"/>
    <col min="7174" max="7174" width="42" style="158" customWidth="1"/>
    <col min="7175" max="7175" width="13.375" style="158" customWidth="1"/>
    <col min="7176" max="7176" width="12" style="158" customWidth="1"/>
    <col min="7177" max="7177" width="5.625" style="158" customWidth="1"/>
    <col min="7178" max="7178" width="10.375" style="158" customWidth="1"/>
    <col min="7179" max="7179" width="10" style="158" customWidth="1"/>
    <col min="7180" max="7180" width="10.375" style="158" customWidth="1"/>
    <col min="7181" max="7182" width="9.375" style="158" customWidth="1"/>
    <col min="7183" max="7183" width="9.75" style="158" customWidth="1"/>
    <col min="7184" max="7184" width="10.875" style="158" customWidth="1"/>
    <col min="7185" max="7185" width="10.5" style="158" customWidth="1"/>
    <col min="7186" max="7186" width="26.5" style="158" customWidth="1"/>
    <col min="7187" max="7187" width="20.25" style="158" customWidth="1"/>
    <col min="7188" max="7188" width="11.75" style="158" customWidth="1"/>
    <col min="7189" max="7189" width="24.25" style="158" customWidth="1"/>
    <col min="7190" max="7190" width="6.5" style="158" customWidth="1"/>
    <col min="7191" max="7191" width="13" style="158" customWidth="1"/>
    <col min="7192" max="7192" width="13.125" style="158" bestFit="1" customWidth="1"/>
    <col min="7193" max="7193" width="11.625" style="158" customWidth="1"/>
    <col min="7194" max="7194" width="22.625" style="158" customWidth="1"/>
    <col min="7195" max="7424" width="13.875" style="158"/>
    <col min="7425" max="7425" width="17.375" style="158" customWidth="1"/>
    <col min="7426" max="7427" width="5" style="158" customWidth="1"/>
    <col min="7428" max="7428" width="9.25" style="158" customWidth="1"/>
    <col min="7429" max="7429" width="15" style="158" customWidth="1"/>
    <col min="7430" max="7430" width="42" style="158" customWidth="1"/>
    <col min="7431" max="7431" width="13.375" style="158" customWidth="1"/>
    <col min="7432" max="7432" width="12" style="158" customWidth="1"/>
    <col min="7433" max="7433" width="5.625" style="158" customWidth="1"/>
    <col min="7434" max="7434" width="10.375" style="158" customWidth="1"/>
    <col min="7435" max="7435" width="10" style="158" customWidth="1"/>
    <col min="7436" max="7436" width="10.375" style="158" customWidth="1"/>
    <col min="7437" max="7438" width="9.375" style="158" customWidth="1"/>
    <col min="7439" max="7439" width="9.75" style="158" customWidth="1"/>
    <col min="7440" max="7440" width="10.875" style="158" customWidth="1"/>
    <col min="7441" max="7441" width="10.5" style="158" customWidth="1"/>
    <col min="7442" max="7442" width="26.5" style="158" customWidth="1"/>
    <col min="7443" max="7443" width="20.25" style="158" customWidth="1"/>
    <col min="7444" max="7444" width="11.75" style="158" customWidth="1"/>
    <col min="7445" max="7445" width="24.25" style="158" customWidth="1"/>
    <col min="7446" max="7446" width="6.5" style="158" customWidth="1"/>
    <col min="7447" max="7447" width="13" style="158" customWidth="1"/>
    <col min="7448" max="7448" width="13.125" style="158" bestFit="1" customWidth="1"/>
    <col min="7449" max="7449" width="11.625" style="158" customWidth="1"/>
    <col min="7450" max="7450" width="22.625" style="158" customWidth="1"/>
    <col min="7451" max="7680" width="13.875" style="158"/>
    <col min="7681" max="7681" width="17.375" style="158" customWidth="1"/>
    <col min="7682" max="7683" width="5" style="158" customWidth="1"/>
    <col min="7684" max="7684" width="9.25" style="158" customWidth="1"/>
    <col min="7685" max="7685" width="15" style="158" customWidth="1"/>
    <col min="7686" max="7686" width="42" style="158" customWidth="1"/>
    <col min="7687" max="7687" width="13.375" style="158" customWidth="1"/>
    <col min="7688" max="7688" width="12" style="158" customWidth="1"/>
    <col min="7689" max="7689" width="5.625" style="158" customWidth="1"/>
    <col min="7690" max="7690" width="10.375" style="158" customWidth="1"/>
    <col min="7691" max="7691" width="10" style="158" customWidth="1"/>
    <col min="7692" max="7692" width="10.375" style="158" customWidth="1"/>
    <col min="7693" max="7694" width="9.375" style="158" customWidth="1"/>
    <col min="7695" max="7695" width="9.75" style="158" customWidth="1"/>
    <col min="7696" max="7696" width="10.875" style="158" customWidth="1"/>
    <col min="7697" max="7697" width="10.5" style="158" customWidth="1"/>
    <col min="7698" max="7698" width="26.5" style="158" customWidth="1"/>
    <col min="7699" max="7699" width="20.25" style="158" customWidth="1"/>
    <col min="7700" max="7700" width="11.75" style="158" customWidth="1"/>
    <col min="7701" max="7701" width="24.25" style="158" customWidth="1"/>
    <col min="7702" max="7702" width="6.5" style="158" customWidth="1"/>
    <col min="7703" max="7703" width="13" style="158" customWidth="1"/>
    <col min="7704" max="7704" width="13.125" style="158" bestFit="1" customWidth="1"/>
    <col min="7705" max="7705" width="11.625" style="158" customWidth="1"/>
    <col min="7706" max="7706" width="22.625" style="158" customWidth="1"/>
    <col min="7707" max="7936" width="13.875" style="158"/>
    <col min="7937" max="7937" width="17.375" style="158" customWidth="1"/>
    <col min="7938" max="7939" width="5" style="158" customWidth="1"/>
    <col min="7940" max="7940" width="9.25" style="158" customWidth="1"/>
    <col min="7941" max="7941" width="15" style="158" customWidth="1"/>
    <col min="7942" max="7942" width="42" style="158" customWidth="1"/>
    <col min="7943" max="7943" width="13.375" style="158" customWidth="1"/>
    <col min="7944" max="7944" width="12" style="158" customWidth="1"/>
    <col min="7945" max="7945" width="5.625" style="158" customWidth="1"/>
    <col min="7946" max="7946" width="10.375" style="158" customWidth="1"/>
    <col min="7947" max="7947" width="10" style="158" customWidth="1"/>
    <col min="7948" max="7948" width="10.375" style="158" customWidth="1"/>
    <col min="7949" max="7950" width="9.375" style="158" customWidth="1"/>
    <col min="7951" max="7951" width="9.75" style="158" customWidth="1"/>
    <col min="7952" max="7952" width="10.875" style="158" customWidth="1"/>
    <col min="7953" max="7953" width="10.5" style="158" customWidth="1"/>
    <col min="7954" max="7954" width="26.5" style="158" customWidth="1"/>
    <col min="7955" max="7955" width="20.25" style="158" customWidth="1"/>
    <col min="7956" max="7956" width="11.75" style="158" customWidth="1"/>
    <col min="7957" max="7957" width="24.25" style="158" customWidth="1"/>
    <col min="7958" max="7958" width="6.5" style="158" customWidth="1"/>
    <col min="7959" max="7959" width="13" style="158" customWidth="1"/>
    <col min="7960" max="7960" width="13.125" style="158" bestFit="1" customWidth="1"/>
    <col min="7961" max="7961" width="11.625" style="158" customWidth="1"/>
    <col min="7962" max="7962" width="22.625" style="158" customWidth="1"/>
    <col min="7963" max="8192" width="13.875" style="158"/>
    <col min="8193" max="8193" width="17.375" style="158" customWidth="1"/>
    <col min="8194" max="8195" width="5" style="158" customWidth="1"/>
    <col min="8196" max="8196" width="9.25" style="158" customWidth="1"/>
    <col min="8197" max="8197" width="15" style="158" customWidth="1"/>
    <col min="8198" max="8198" width="42" style="158" customWidth="1"/>
    <col min="8199" max="8199" width="13.375" style="158" customWidth="1"/>
    <col min="8200" max="8200" width="12" style="158" customWidth="1"/>
    <col min="8201" max="8201" width="5.625" style="158" customWidth="1"/>
    <col min="8202" max="8202" width="10.375" style="158" customWidth="1"/>
    <col min="8203" max="8203" width="10" style="158" customWidth="1"/>
    <col min="8204" max="8204" width="10.375" style="158" customWidth="1"/>
    <col min="8205" max="8206" width="9.375" style="158" customWidth="1"/>
    <col min="8207" max="8207" width="9.75" style="158" customWidth="1"/>
    <col min="8208" max="8208" width="10.875" style="158" customWidth="1"/>
    <col min="8209" max="8209" width="10.5" style="158" customWidth="1"/>
    <col min="8210" max="8210" width="26.5" style="158" customWidth="1"/>
    <col min="8211" max="8211" width="20.25" style="158" customWidth="1"/>
    <col min="8212" max="8212" width="11.75" style="158" customWidth="1"/>
    <col min="8213" max="8213" width="24.25" style="158" customWidth="1"/>
    <col min="8214" max="8214" width="6.5" style="158" customWidth="1"/>
    <col min="8215" max="8215" width="13" style="158" customWidth="1"/>
    <col min="8216" max="8216" width="13.125" style="158" bestFit="1" customWidth="1"/>
    <col min="8217" max="8217" width="11.625" style="158" customWidth="1"/>
    <col min="8218" max="8218" width="22.625" style="158" customWidth="1"/>
    <col min="8219" max="8448" width="13.875" style="158"/>
    <col min="8449" max="8449" width="17.375" style="158" customWidth="1"/>
    <col min="8450" max="8451" width="5" style="158" customWidth="1"/>
    <col min="8452" max="8452" width="9.25" style="158" customWidth="1"/>
    <col min="8453" max="8453" width="15" style="158" customWidth="1"/>
    <col min="8454" max="8454" width="42" style="158" customWidth="1"/>
    <col min="8455" max="8455" width="13.375" style="158" customWidth="1"/>
    <col min="8456" max="8456" width="12" style="158" customWidth="1"/>
    <col min="8457" max="8457" width="5.625" style="158" customWidth="1"/>
    <col min="8458" max="8458" width="10.375" style="158" customWidth="1"/>
    <col min="8459" max="8459" width="10" style="158" customWidth="1"/>
    <col min="8460" max="8460" width="10.375" style="158" customWidth="1"/>
    <col min="8461" max="8462" width="9.375" style="158" customWidth="1"/>
    <col min="8463" max="8463" width="9.75" style="158" customWidth="1"/>
    <col min="8464" max="8464" width="10.875" style="158" customWidth="1"/>
    <col min="8465" max="8465" width="10.5" style="158" customWidth="1"/>
    <col min="8466" max="8466" width="26.5" style="158" customWidth="1"/>
    <col min="8467" max="8467" width="20.25" style="158" customWidth="1"/>
    <col min="8468" max="8468" width="11.75" style="158" customWidth="1"/>
    <col min="8469" max="8469" width="24.25" style="158" customWidth="1"/>
    <col min="8470" max="8470" width="6.5" style="158" customWidth="1"/>
    <col min="8471" max="8471" width="13" style="158" customWidth="1"/>
    <col min="8472" max="8472" width="13.125" style="158" bestFit="1" customWidth="1"/>
    <col min="8473" max="8473" width="11.625" style="158" customWidth="1"/>
    <col min="8474" max="8474" width="22.625" style="158" customWidth="1"/>
    <col min="8475" max="8704" width="13.875" style="158"/>
    <col min="8705" max="8705" width="17.375" style="158" customWidth="1"/>
    <col min="8706" max="8707" width="5" style="158" customWidth="1"/>
    <col min="8708" max="8708" width="9.25" style="158" customWidth="1"/>
    <col min="8709" max="8709" width="15" style="158" customWidth="1"/>
    <col min="8710" max="8710" width="42" style="158" customWidth="1"/>
    <col min="8711" max="8711" width="13.375" style="158" customWidth="1"/>
    <col min="8712" max="8712" width="12" style="158" customWidth="1"/>
    <col min="8713" max="8713" width="5.625" style="158" customWidth="1"/>
    <col min="8714" max="8714" width="10.375" style="158" customWidth="1"/>
    <col min="8715" max="8715" width="10" style="158" customWidth="1"/>
    <col min="8716" max="8716" width="10.375" style="158" customWidth="1"/>
    <col min="8717" max="8718" width="9.375" style="158" customWidth="1"/>
    <col min="8719" max="8719" width="9.75" style="158" customWidth="1"/>
    <col min="8720" max="8720" width="10.875" style="158" customWidth="1"/>
    <col min="8721" max="8721" width="10.5" style="158" customWidth="1"/>
    <col min="8722" max="8722" width="26.5" style="158" customWidth="1"/>
    <col min="8723" max="8723" width="20.25" style="158" customWidth="1"/>
    <col min="8724" max="8724" width="11.75" style="158" customWidth="1"/>
    <col min="8725" max="8725" width="24.25" style="158" customWidth="1"/>
    <col min="8726" max="8726" width="6.5" style="158" customWidth="1"/>
    <col min="8727" max="8727" width="13" style="158" customWidth="1"/>
    <col min="8728" max="8728" width="13.125" style="158" bestFit="1" customWidth="1"/>
    <col min="8729" max="8729" width="11.625" style="158" customWidth="1"/>
    <col min="8730" max="8730" width="22.625" style="158" customWidth="1"/>
    <col min="8731" max="8960" width="13.875" style="158"/>
    <col min="8961" max="8961" width="17.375" style="158" customWidth="1"/>
    <col min="8962" max="8963" width="5" style="158" customWidth="1"/>
    <col min="8964" max="8964" width="9.25" style="158" customWidth="1"/>
    <col min="8965" max="8965" width="15" style="158" customWidth="1"/>
    <col min="8966" max="8966" width="42" style="158" customWidth="1"/>
    <col min="8967" max="8967" width="13.375" style="158" customWidth="1"/>
    <col min="8968" max="8968" width="12" style="158" customWidth="1"/>
    <col min="8969" max="8969" width="5.625" style="158" customWidth="1"/>
    <col min="8970" max="8970" width="10.375" style="158" customWidth="1"/>
    <col min="8971" max="8971" width="10" style="158" customWidth="1"/>
    <col min="8972" max="8972" width="10.375" style="158" customWidth="1"/>
    <col min="8973" max="8974" width="9.375" style="158" customWidth="1"/>
    <col min="8975" max="8975" width="9.75" style="158" customWidth="1"/>
    <col min="8976" max="8976" width="10.875" style="158" customWidth="1"/>
    <col min="8977" max="8977" width="10.5" style="158" customWidth="1"/>
    <col min="8978" max="8978" width="26.5" style="158" customWidth="1"/>
    <col min="8979" max="8979" width="20.25" style="158" customWidth="1"/>
    <col min="8980" max="8980" width="11.75" style="158" customWidth="1"/>
    <col min="8981" max="8981" width="24.25" style="158" customWidth="1"/>
    <col min="8982" max="8982" width="6.5" style="158" customWidth="1"/>
    <col min="8983" max="8983" width="13" style="158" customWidth="1"/>
    <col min="8984" max="8984" width="13.125" style="158" bestFit="1" customWidth="1"/>
    <col min="8985" max="8985" width="11.625" style="158" customWidth="1"/>
    <col min="8986" max="8986" width="22.625" style="158" customWidth="1"/>
    <col min="8987" max="9216" width="13.875" style="158"/>
    <col min="9217" max="9217" width="17.375" style="158" customWidth="1"/>
    <col min="9218" max="9219" width="5" style="158" customWidth="1"/>
    <col min="9220" max="9220" width="9.25" style="158" customWidth="1"/>
    <col min="9221" max="9221" width="15" style="158" customWidth="1"/>
    <col min="9222" max="9222" width="42" style="158" customWidth="1"/>
    <col min="9223" max="9223" width="13.375" style="158" customWidth="1"/>
    <col min="9224" max="9224" width="12" style="158" customWidth="1"/>
    <col min="9225" max="9225" width="5.625" style="158" customWidth="1"/>
    <col min="9226" max="9226" width="10.375" style="158" customWidth="1"/>
    <col min="9227" max="9227" width="10" style="158" customWidth="1"/>
    <col min="9228" max="9228" width="10.375" style="158" customWidth="1"/>
    <col min="9229" max="9230" width="9.375" style="158" customWidth="1"/>
    <col min="9231" max="9231" width="9.75" style="158" customWidth="1"/>
    <col min="9232" max="9232" width="10.875" style="158" customWidth="1"/>
    <col min="9233" max="9233" width="10.5" style="158" customWidth="1"/>
    <col min="9234" max="9234" width="26.5" style="158" customWidth="1"/>
    <col min="9235" max="9235" width="20.25" style="158" customWidth="1"/>
    <col min="9236" max="9236" width="11.75" style="158" customWidth="1"/>
    <col min="9237" max="9237" width="24.25" style="158" customWidth="1"/>
    <col min="9238" max="9238" width="6.5" style="158" customWidth="1"/>
    <col min="9239" max="9239" width="13" style="158" customWidth="1"/>
    <col min="9240" max="9240" width="13.125" style="158" bestFit="1" customWidth="1"/>
    <col min="9241" max="9241" width="11.625" style="158" customWidth="1"/>
    <col min="9242" max="9242" width="22.625" style="158" customWidth="1"/>
    <col min="9243" max="9472" width="13.875" style="158"/>
    <col min="9473" max="9473" width="17.375" style="158" customWidth="1"/>
    <col min="9474" max="9475" width="5" style="158" customWidth="1"/>
    <col min="9476" max="9476" width="9.25" style="158" customWidth="1"/>
    <col min="9477" max="9477" width="15" style="158" customWidth="1"/>
    <col min="9478" max="9478" width="42" style="158" customWidth="1"/>
    <col min="9479" max="9479" width="13.375" style="158" customWidth="1"/>
    <col min="9480" max="9480" width="12" style="158" customWidth="1"/>
    <col min="9481" max="9481" width="5.625" style="158" customWidth="1"/>
    <col min="9482" max="9482" width="10.375" style="158" customWidth="1"/>
    <col min="9483" max="9483" width="10" style="158" customWidth="1"/>
    <col min="9484" max="9484" width="10.375" style="158" customWidth="1"/>
    <col min="9485" max="9486" width="9.375" style="158" customWidth="1"/>
    <col min="9487" max="9487" width="9.75" style="158" customWidth="1"/>
    <col min="9488" max="9488" width="10.875" style="158" customWidth="1"/>
    <col min="9489" max="9489" width="10.5" style="158" customWidth="1"/>
    <col min="9490" max="9490" width="26.5" style="158" customWidth="1"/>
    <col min="9491" max="9491" width="20.25" style="158" customWidth="1"/>
    <col min="9492" max="9492" width="11.75" style="158" customWidth="1"/>
    <col min="9493" max="9493" width="24.25" style="158" customWidth="1"/>
    <col min="9494" max="9494" width="6.5" style="158" customWidth="1"/>
    <col min="9495" max="9495" width="13" style="158" customWidth="1"/>
    <col min="9496" max="9496" width="13.125" style="158" bestFit="1" customWidth="1"/>
    <col min="9497" max="9497" width="11.625" style="158" customWidth="1"/>
    <col min="9498" max="9498" width="22.625" style="158" customWidth="1"/>
    <col min="9499" max="9728" width="13.875" style="158"/>
    <col min="9729" max="9729" width="17.375" style="158" customWidth="1"/>
    <col min="9730" max="9731" width="5" style="158" customWidth="1"/>
    <col min="9732" max="9732" width="9.25" style="158" customWidth="1"/>
    <col min="9733" max="9733" width="15" style="158" customWidth="1"/>
    <col min="9734" max="9734" width="42" style="158" customWidth="1"/>
    <col min="9735" max="9735" width="13.375" style="158" customWidth="1"/>
    <col min="9736" max="9736" width="12" style="158" customWidth="1"/>
    <col min="9737" max="9737" width="5.625" style="158" customWidth="1"/>
    <col min="9738" max="9738" width="10.375" style="158" customWidth="1"/>
    <col min="9739" max="9739" width="10" style="158" customWidth="1"/>
    <col min="9740" max="9740" width="10.375" style="158" customWidth="1"/>
    <col min="9741" max="9742" width="9.375" style="158" customWidth="1"/>
    <col min="9743" max="9743" width="9.75" style="158" customWidth="1"/>
    <col min="9744" max="9744" width="10.875" style="158" customWidth="1"/>
    <col min="9745" max="9745" width="10.5" style="158" customWidth="1"/>
    <col min="9746" max="9746" width="26.5" style="158" customWidth="1"/>
    <col min="9747" max="9747" width="20.25" style="158" customWidth="1"/>
    <col min="9748" max="9748" width="11.75" style="158" customWidth="1"/>
    <col min="9749" max="9749" width="24.25" style="158" customWidth="1"/>
    <col min="9750" max="9750" width="6.5" style="158" customWidth="1"/>
    <col min="9751" max="9751" width="13" style="158" customWidth="1"/>
    <col min="9752" max="9752" width="13.125" style="158" bestFit="1" customWidth="1"/>
    <col min="9753" max="9753" width="11.625" style="158" customWidth="1"/>
    <col min="9754" max="9754" width="22.625" style="158" customWidth="1"/>
    <col min="9755" max="9984" width="13.875" style="158"/>
    <col min="9985" max="9985" width="17.375" style="158" customWidth="1"/>
    <col min="9986" max="9987" width="5" style="158" customWidth="1"/>
    <col min="9988" max="9988" width="9.25" style="158" customWidth="1"/>
    <col min="9989" max="9989" width="15" style="158" customWidth="1"/>
    <col min="9990" max="9990" width="42" style="158" customWidth="1"/>
    <col min="9991" max="9991" width="13.375" style="158" customWidth="1"/>
    <col min="9992" max="9992" width="12" style="158" customWidth="1"/>
    <col min="9993" max="9993" width="5.625" style="158" customWidth="1"/>
    <col min="9994" max="9994" width="10.375" style="158" customWidth="1"/>
    <col min="9995" max="9995" width="10" style="158" customWidth="1"/>
    <col min="9996" max="9996" width="10.375" style="158" customWidth="1"/>
    <col min="9997" max="9998" width="9.375" style="158" customWidth="1"/>
    <col min="9999" max="9999" width="9.75" style="158" customWidth="1"/>
    <col min="10000" max="10000" width="10.875" style="158" customWidth="1"/>
    <col min="10001" max="10001" width="10.5" style="158" customWidth="1"/>
    <col min="10002" max="10002" width="26.5" style="158" customWidth="1"/>
    <col min="10003" max="10003" width="20.25" style="158" customWidth="1"/>
    <col min="10004" max="10004" width="11.75" style="158" customWidth="1"/>
    <col min="10005" max="10005" width="24.25" style="158" customWidth="1"/>
    <col min="10006" max="10006" width="6.5" style="158" customWidth="1"/>
    <col min="10007" max="10007" width="13" style="158" customWidth="1"/>
    <col min="10008" max="10008" width="13.125" style="158" bestFit="1" customWidth="1"/>
    <col min="10009" max="10009" width="11.625" style="158" customWidth="1"/>
    <col min="10010" max="10010" width="22.625" style="158" customWidth="1"/>
    <col min="10011" max="10240" width="13.875" style="158"/>
    <col min="10241" max="10241" width="17.375" style="158" customWidth="1"/>
    <col min="10242" max="10243" width="5" style="158" customWidth="1"/>
    <col min="10244" max="10244" width="9.25" style="158" customWidth="1"/>
    <col min="10245" max="10245" width="15" style="158" customWidth="1"/>
    <col min="10246" max="10246" width="42" style="158" customWidth="1"/>
    <col min="10247" max="10247" width="13.375" style="158" customWidth="1"/>
    <col min="10248" max="10248" width="12" style="158" customWidth="1"/>
    <col min="10249" max="10249" width="5.625" style="158" customWidth="1"/>
    <col min="10250" max="10250" width="10.375" style="158" customWidth="1"/>
    <col min="10251" max="10251" width="10" style="158" customWidth="1"/>
    <col min="10252" max="10252" width="10.375" style="158" customWidth="1"/>
    <col min="10253" max="10254" width="9.375" style="158" customWidth="1"/>
    <col min="10255" max="10255" width="9.75" style="158" customWidth="1"/>
    <col min="10256" max="10256" width="10.875" style="158" customWidth="1"/>
    <col min="10257" max="10257" width="10.5" style="158" customWidth="1"/>
    <col min="10258" max="10258" width="26.5" style="158" customWidth="1"/>
    <col min="10259" max="10259" width="20.25" style="158" customWidth="1"/>
    <col min="10260" max="10260" width="11.75" style="158" customWidth="1"/>
    <col min="10261" max="10261" width="24.25" style="158" customWidth="1"/>
    <col min="10262" max="10262" width="6.5" style="158" customWidth="1"/>
    <col min="10263" max="10263" width="13" style="158" customWidth="1"/>
    <col min="10264" max="10264" width="13.125" style="158" bestFit="1" customWidth="1"/>
    <col min="10265" max="10265" width="11.625" style="158" customWidth="1"/>
    <col min="10266" max="10266" width="22.625" style="158" customWidth="1"/>
    <col min="10267" max="10496" width="13.875" style="158"/>
    <col min="10497" max="10497" width="17.375" style="158" customWidth="1"/>
    <col min="10498" max="10499" width="5" style="158" customWidth="1"/>
    <col min="10500" max="10500" width="9.25" style="158" customWidth="1"/>
    <col min="10501" max="10501" width="15" style="158" customWidth="1"/>
    <col min="10502" max="10502" width="42" style="158" customWidth="1"/>
    <col min="10503" max="10503" width="13.375" style="158" customWidth="1"/>
    <col min="10504" max="10504" width="12" style="158" customWidth="1"/>
    <col min="10505" max="10505" width="5.625" style="158" customWidth="1"/>
    <col min="10506" max="10506" width="10.375" style="158" customWidth="1"/>
    <col min="10507" max="10507" width="10" style="158" customWidth="1"/>
    <col min="10508" max="10508" width="10.375" style="158" customWidth="1"/>
    <col min="10509" max="10510" width="9.375" style="158" customWidth="1"/>
    <col min="10511" max="10511" width="9.75" style="158" customWidth="1"/>
    <col min="10512" max="10512" width="10.875" style="158" customWidth="1"/>
    <col min="10513" max="10513" width="10.5" style="158" customWidth="1"/>
    <col min="10514" max="10514" width="26.5" style="158" customWidth="1"/>
    <col min="10515" max="10515" width="20.25" style="158" customWidth="1"/>
    <col min="10516" max="10516" width="11.75" style="158" customWidth="1"/>
    <col min="10517" max="10517" width="24.25" style="158" customWidth="1"/>
    <col min="10518" max="10518" width="6.5" style="158" customWidth="1"/>
    <col min="10519" max="10519" width="13" style="158" customWidth="1"/>
    <col min="10520" max="10520" width="13.125" style="158" bestFit="1" customWidth="1"/>
    <col min="10521" max="10521" width="11.625" style="158" customWidth="1"/>
    <col min="10522" max="10522" width="22.625" style="158" customWidth="1"/>
    <col min="10523" max="10752" width="13.875" style="158"/>
    <col min="10753" max="10753" width="17.375" style="158" customWidth="1"/>
    <col min="10754" max="10755" width="5" style="158" customWidth="1"/>
    <col min="10756" max="10756" width="9.25" style="158" customWidth="1"/>
    <col min="10757" max="10757" width="15" style="158" customWidth="1"/>
    <col min="10758" max="10758" width="42" style="158" customWidth="1"/>
    <col min="10759" max="10759" width="13.375" style="158" customWidth="1"/>
    <col min="10760" max="10760" width="12" style="158" customWidth="1"/>
    <col min="10761" max="10761" width="5.625" style="158" customWidth="1"/>
    <col min="10762" max="10762" width="10.375" style="158" customWidth="1"/>
    <col min="10763" max="10763" width="10" style="158" customWidth="1"/>
    <col min="10764" max="10764" width="10.375" style="158" customWidth="1"/>
    <col min="10765" max="10766" width="9.375" style="158" customWidth="1"/>
    <col min="10767" max="10767" width="9.75" style="158" customWidth="1"/>
    <col min="10768" max="10768" width="10.875" style="158" customWidth="1"/>
    <col min="10769" max="10769" width="10.5" style="158" customWidth="1"/>
    <col min="10770" max="10770" width="26.5" style="158" customWidth="1"/>
    <col min="10771" max="10771" width="20.25" style="158" customWidth="1"/>
    <col min="10772" max="10772" width="11.75" style="158" customWidth="1"/>
    <col min="10773" max="10773" width="24.25" style="158" customWidth="1"/>
    <col min="10774" max="10774" width="6.5" style="158" customWidth="1"/>
    <col min="10775" max="10775" width="13" style="158" customWidth="1"/>
    <col min="10776" max="10776" width="13.125" style="158" bestFit="1" customWidth="1"/>
    <col min="10777" max="10777" width="11.625" style="158" customWidth="1"/>
    <col min="10778" max="10778" width="22.625" style="158" customWidth="1"/>
    <col min="10779" max="11008" width="13.875" style="158"/>
    <col min="11009" max="11009" width="17.375" style="158" customWidth="1"/>
    <col min="11010" max="11011" width="5" style="158" customWidth="1"/>
    <col min="11012" max="11012" width="9.25" style="158" customWidth="1"/>
    <col min="11013" max="11013" width="15" style="158" customWidth="1"/>
    <col min="11014" max="11014" width="42" style="158" customWidth="1"/>
    <col min="11015" max="11015" width="13.375" style="158" customWidth="1"/>
    <col min="11016" max="11016" width="12" style="158" customWidth="1"/>
    <col min="11017" max="11017" width="5.625" style="158" customWidth="1"/>
    <col min="11018" max="11018" width="10.375" style="158" customWidth="1"/>
    <col min="11019" max="11019" width="10" style="158" customWidth="1"/>
    <col min="11020" max="11020" width="10.375" style="158" customWidth="1"/>
    <col min="11021" max="11022" width="9.375" style="158" customWidth="1"/>
    <col min="11023" max="11023" width="9.75" style="158" customWidth="1"/>
    <col min="11024" max="11024" width="10.875" style="158" customWidth="1"/>
    <col min="11025" max="11025" width="10.5" style="158" customWidth="1"/>
    <col min="11026" max="11026" width="26.5" style="158" customWidth="1"/>
    <col min="11027" max="11027" width="20.25" style="158" customWidth="1"/>
    <col min="11028" max="11028" width="11.75" style="158" customWidth="1"/>
    <col min="11029" max="11029" width="24.25" style="158" customWidth="1"/>
    <col min="11030" max="11030" width="6.5" style="158" customWidth="1"/>
    <col min="11031" max="11031" width="13" style="158" customWidth="1"/>
    <col min="11032" max="11032" width="13.125" style="158" bestFit="1" customWidth="1"/>
    <col min="11033" max="11033" width="11.625" style="158" customWidth="1"/>
    <col min="11034" max="11034" width="22.625" style="158" customWidth="1"/>
    <col min="11035" max="11264" width="13.875" style="158"/>
    <col min="11265" max="11265" width="17.375" style="158" customWidth="1"/>
    <col min="11266" max="11267" width="5" style="158" customWidth="1"/>
    <col min="11268" max="11268" width="9.25" style="158" customWidth="1"/>
    <col min="11269" max="11269" width="15" style="158" customWidth="1"/>
    <col min="11270" max="11270" width="42" style="158" customWidth="1"/>
    <col min="11271" max="11271" width="13.375" style="158" customWidth="1"/>
    <col min="11272" max="11272" width="12" style="158" customWidth="1"/>
    <col min="11273" max="11273" width="5.625" style="158" customWidth="1"/>
    <col min="11274" max="11274" width="10.375" style="158" customWidth="1"/>
    <col min="11275" max="11275" width="10" style="158" customWidth="1"/>
    <col min="11276" max="11276" width="10.375" style="158" customWidth="1"/>
    <col min="11277" max="11278" width="9.375" style="158" customWidth="1"/>
    <col min="11279" max="11279" width="9.75" style="158" customWidth="1"/>
    <col min="11280" max="11280" width="10.875" style="158" customWidth="1"/>
    <col min="11281" max="11281" width="10.5" style="158" customWidth="1"/>
    <col min="11282" max="11282" width="26.5" style="158" customWidth="1"/>
    <col min="11283" max="11283" width="20.25" style="158" customWidth="1"/>
    <col min="11284" max="11284" width="11.75" style="158" customWidth="1"/>
    <col min="11285" max="11285" width="24.25" style="158" customWidth="1"/>
    <col min="11286" max="11286" width="6.5" style="158" customWidth="1"/>
    <col min="11287" max="11287" width="13" style="158" customWidth="1"/>
    <col min="11288" max="11288" width="13.125" style="158" bestFit="1" customWidth="1"/>
    <col min="11289" max="11289" width="11.625" style="158" customWidth="1"/>
    <col min="11290" max="11290" width="22.625" style="158" customWidth="1"/>
    <col min="11291" max="11520" width="13.875" style="158"/>
    <col min="11521" max="11521" width="17.375" style="158" customWidth="1"/>
    <col min="11522" max="11523" width="5" style="158" customWidth="1"/>
    <col min="11524" max="11524" width="9.25" style="158" customWidth="1"/>
    <col min="11525" max="11525" width="15" style="158" customWidth="1"/>
    <col min="11526" max="11526" width="42" style="158" customWidth="1"/>
    <col min="11527" max="11527" width="13.375" style="158" customWidth="1"/>
    <col min="11528" max="11528" width="12" style="158" customWidth="1"/>
    <col min="11529" max="11529" width="5.625" style="158" customWidth="1"/>
    <col min="11530" max="11530" width="10.375" style="158" customWidth="1"/>
    <col min="11531" max="11531" width="10" style="158" customWidth="1"/>
    <col min="11532" max="11532" width="10.375" style="158" customWidth="1"/>
    <col min="11533" max="11534" width="9.375" style="158" customWidth="1"/>
    <col min="11535" max="11535" width="9.75" style="158" customWidth="1"/>
    <col min="11536" max="11536" width="10.875" style="158" customWidth="1"/>
    <col min="11537" max="11537" width="10.5" style="158" customWidth="1"/>
    <col min="11538" max="11538" width="26.5" style="158" customWidth="1"/>
    <col min="11539" max="11539" width="20.25" style="158" customWidth="1"/>
    <col min="11540" max="11540" width="11.75" style="158" customWidth="1"/>
    <col min="11541" max="11541" width="24.25" style="158" customWidth="1"/>
    <col min="11542" max="11542" width="6.5" style="158" customWidth="1"/>
    <col min="11543" max="11543" width="13" style="158" customWidth="1"/>
    <col min="11544" max="11544" width="13.125" style="158" bestFit="1" customWidth="1"/>
    <col min="11545" max="11545" width="11.625" style="158" customWidth="1"/>
    <col min="11546" max="11546" width="22.625" style="158" customWidth="1"/>
    <col min="11547" max="11776" width="13.875" style="158"/>
    <col min="11777" max="11777" width="17.375" style="158" customWidth="1"/>
    <col min="11778" max="11779" width="5" style="158" customWidth="1"/>
    <col min="11780" max="11780" width="9.25" style="158" customWidth="1"/>
    <col min="11781" max="11781" width="15" style="158" customWidth="1"/>
    <col min="11782" max="11782" width="42" style="158" customWidth="1"/>
    <col min="11783" max="11783" width="13.375" style="158" customWidth="1"/>
    <col min="11784" max="11784" width="12" style="158" customWidth="1"/>
    <col min="11785" max="11785" width="5.625" style="158" customWidth="1"/>
    <col min="11786" max="11786" width="10.375" style="158" customWidth="1"/>
    <col min="11787" max="11787" width="10" style="158" customWidth="1"/>
    <col min="11788" max="11788" width="10.375" style="158" customWidth="1"/>
    <col min="11789" max="11790" width="9.375" style="158" customWidth="1"/>
    <col min="11791" max="11791" width="9.75" style="158" customWidth="1"/>
    <col min="11792" max="11792" width="10.875" style="158" customWidth="1"/>
    <col min="11793" max="11793" width="10.5" style="158" customWidth="1"/>
    <col min="11794" max="11794" width="26.5" style="158" customWidth="1"/>
    <col min="11795" max="11795" width="20.25" style="158" customWidth="1"/>
    <col min="11796" max="11796" width="11.75" style="158" customWidth="1"/>
    <col min="11797" max="11797" width="24.25" style="158" customWidth="1"/>
    <col min="11798" max="11798" width="6.5" style="158" customWidth="1"/>
    <col min="11799" max="11799" width="13" style="158" customWidth="1"/>
    <col min="11800" max="11800" width="13.125" style="158" bestFit="1" customWidth="1"/>
    <col min="11801" max="11801" width="11.625" style="158" customWidth="1"/>
    <col min="11802" max="11802" width="22.625" style="158" customWidth="1"/>
    <col min="11803" max="12032" width="13.875" style="158"/>
    <col min="12033" max="12033" width="17.375" style="158" customWidth="1"/>
    <col min="12034" max="12035" width="5" style="158" customWidth="1"/>
    <col min="12036" max="12036" width="9.25" style="158" customWidth="1"/>
    <col min="12037" max="12037" width="15" style="158" customWidth="1"/>
    <col min="12038" max="12038" width="42" style="158" customWidth="1"/>
    <col min="12039" max="12039" width="13.375" style="158" customWidth="1"/>
    <col min="12040" max="12040" width="12" style="158" customWidth="1"/>
    <col min="12041" max="12041" width="5.625" style="158" customWidth="1"/>
    <col min="12042" max="12042" width="10.375" style="158" customWidth="1"/>
    <col min="12043" max="12043" width="10" style="158" customWidth="1"/>
    <col min="12044" max="12044" width="10.375" style="158" customWidth="1"/>
    <col min="12045" max="12046" width="9.375" style="158" customWidth="1"/>
    <col min="12047" max="12047" width="9.75" style="158" customWidth="1"/>
    <col min="12048" max="12048" width="10.875" style="158" customWidth="1"/>
    <col min="12049" max="12049" width="10.5" style="158" customWidth="1"/>
    <col min="12050" max="12050" width="26.5" style="158" customWidth="1"/>
    <col min="12051" max="12051" width="20.25" style="158" customWidth="1"/>
    <col min="12052" max="12052" width="11.75" style="158" customWidth="1"/>
    <col min="12053" max="12053" width="24.25" style="158" customWidth="1"/>
    <col min="12054" max="12054" width="6.5" style="158" customWidth="1"/>
    <col min="12055" max="12055" width="13" style="158" customWidth="1"/>
    <col min="12056" max="12056" width="13.125" style="158" bestFit="1" customWidth="1"/>
    <col min="12057" max="12057" width="11.625" style="158" customWidth="1"/>
    <col min="12058" max="12058" width="22.625" style="158" customWidth="1"/>
    <col min="12059" max="12288" width="13.875" style="158"/>
    <col min="12289" max="12289" width="17.375" style="158" customWidth="1"/>
    <col min="12290" max="12291" width="5" style="158" customWidth="1"/>
    <col min="12292" max="12292" width="9.25" style="158" customWidth="1"/>
    <col min="12293" max="12293" width="15" style="158" customWidth="1"/>
    <col min="12294" max="12294" width="42" style="158" customWidth="1"/>
    <col min="12295" max="12295" width="13.375" style="158" customWidth="1"/>
    <col min="12296" max="12296" width="12" style="158" customWidth="1"/>
    <col min="12297" max="12297" width="5.625" style="158" customWidth="1"/>
    <col min="12298" max="12298" width="10.375" style="158" customWidth="1"/>
    <col min="12299" max="12299" width="10" style="158" customWidth="1"/>
    <col min="12300" max="12300" width="10.375" style="158" customWidth="1"/>
    <col min="12301" max="12302" width="9.375" style="158" customWidth="1"/>
    <col min="12303" max="12303" width="9.75" style="158" customWidth="1"/>
    <col min="12304" max="12304" width="10.875" style="158" customWidth="1"/>
    <col min="12305" max="12305" width="10.5" style="158" customWidth="1"/>
    <col min="12306" max="12306" width="26.5" style="158" customWidth="1"/>
    <col min="12307" max="12307" width="20.25" style="158" customWidth="1"/>
    <col min="12308" max="12308" width="11.75" style="158" customWidth="1"/>
    <col min="12309" max="12309" width="24.25" style="158" customWidth="1"/>
    <col min="12310" max="12310" width="6.5" style="158" customWidth="1"/>
    <col min="12311" max="12311" width="13" style="158" customWidth="1"/>
    <col min="12312" max="12312" width="13.125" style="158" bestFit="1" customWidth="1"/>
    <col min="12313" max="12313" width="11.625" style="158" customWidth="1"/>
    <col min="12314" max="12314" width="22.625" style="158" customWidth="1"/>
    <col min="12315" max="12544" width="13.875" style="158"/>
    <col min="12545" max="12545" width="17.375" style="158" customWidth="1"/>
    <col min="12546" max="12547" width="5" style="158" customWidth="1"/>
    <col min="12548" max="12548" width="9.25" style="158" customWidth="1"/>
    <col min="12549" max="12549" width="15" style="158" customWidth="1"/>
    <col min="12550" max="12550" width="42" style="158" customWidth="1"/>
    <col min="12551" max="12551" width="13.375" style="158" customWidth="1"/>
    <col min="12552" max="12552" width="12" style="158" customWidth="1"/>
    <col min="12553" max="12553" width="5.625" style="158" customWidth="1"/>
    <col min="12554" max="12554" width="10.375" style="158" customWidth="1"/>
    <col min="12555" max="12555" width="10" style="158" customWidth="1"/>
    <col min="12556" max="12556" width="10.375" style="158" customWidth="1"/>
    <col min="12557" max="12558" width="9.375" style="158" customWidth="1"/>
    <col min="12559" max="12559" width="9.75" style="158" customWidth="1"/>
    <col min="12560" max="12560" width="10.875" style="158" customWidth="1"/>
    <col min="12561" max="12561" width="10.5" style="158" customWidth="1"/>
    <col min="12562" max="12562" width="26.5" style="158" customWidth="1"/>
    <col min="12563" max="12563" width="20.25" style="158" customWidth="1"/>
    <col min="12564" max="12564" width="11.75" style="158" customWidth="1"/>
    <col min="12565" max="12565" width="24.25" style="158" customWidth="1"/>
    <col min="12566" max="12566" width="6.5" style="158" customWidth="1"/>
    <col min="12567" max="12567" width="13" style="158" customWidth="1"/>
    <col min="12568" max="12568" width="13.125" style="158" bestFit="1" customWidth="1"/>
    <col min="12569" max="12569" width="11.625" style="158" customWidth="1"/>
    <col min="12570" max="12570" width="22.625" style="158" customWidth="1"/>
    <col min="12571" max="12800" width="13.875" style="158"/>
    <col min="12801" max="12801" width="17.375" style="158" customWidth="1"/>
    <col min="12802" max="12803" width="5" style="158" customWidth="1"/>
    <col min="12804" max="12804" width="9.25" style="158" customWidth="1"/>
    <col min="12805" max="12805" width="15" style="158" customWidth="1"/>
    <col min="12806" max="12806" width="42" style="158" customWidth="1"/>
    <col min="12807" max="12807" width="13.375" style="158" customWidth="1"/>
    <col min="12808" max="12808" width="12" style="158" customWidth="1"/>
    <col min="12809" max="12809" width="5.625" style="158" customWidth="1"/>
    <col min="12810" max="12810" width="10.375" style="158" customWidth="1"/>
    <col min="12811" max="12811" width="10" style="158" customWidth="1"/>
    <col min="12812" max="12812" width="10.375" style="158" customWidth="1"/>
    <col min="12813" max="12814" width="9.375" style="158" customWidth="1"/>
    <col min="12815" max="12815" width="9.75" style="158" customWidth="1"/>
    <col min="12816" max="12816" width="10.875" style="158" customWidth="1"/>
    <col min="12817" max="12817" width="10.5" style="158" customWidth="1"/>
    <col min="12818" max="12818" width="26.5" style="158" customWidth="1"/>
    <col min="12819" max="12819" width="20.25" style="158" customWidth="1"/>
    <col min="12820" max="12820" width="11.75" style="158" customWidth="1"/>
    <col min="12821" max="12821" width="24.25" style="158" customWidth="1"/>
    <col min="12822" max="12822" width="6.5" style="158" customWidth="1"/>
    <col min="12823" max="12823" width="13" style="158" customWidth="1"/>
    <col min="12824" max="12824" width="13.125" style="158" bestFit="1" customWidth="1"/>
    <col min="12825" max="12825" width="11.625" style="158" customWidth="1"/>
    <col min="12826" max="12826" width="22.625" style="158" customWidth="1"/>
    <col min="12827" max="13056" width="13.875" style="158"/>
    <col min="13057" max="13057" width="17.375" style="158" customWidth="1"/>
    <col min="13058" max="13059" width="5" style="158" customWidth="1"/>
    <col min="13060" max="13060" width="9.25" style="158" customWidth="1"/>
    <col min="13061" max="13061" width="15" style="158" customWidth="1"/>
    <col min="13062" max="13062" width="42" style="158" customWidth="1"/>
    <col min="13063" max="13063" width="13.375" style="158" customWidth="1"/>
    <col min="13064" max="13064" width="12" style="158" customWidth="1"/>
    <col min="13065" max="13065" width="5.625" style="158" customWidth="1"/>
    <col min="13066" max="13066" width="10.375" style="158" customWidth="1"/>
    <col min="13067" max="13067" width="10" style="158" customWidth="1"/>
    <col min="13068" max="13068" width="10.375" style="158" customWidth="1"/>
    <col min="13069" max="13070" width="9.375" style="158" customWidth="1"/>
    <col min="13071" max="13071" width="9.75" style="158" customWidth="1"/>
    <col min="13072" max="13072" width="10.875" style="158" customWidth="1"/>
    <col min="13073" max="13073" width="10.5" style="158" customWidth="1"/>
    <col min="13074" max="13074" width="26.5" style="158" customWidth="1"/>
    <col min="13075" max="13075" width="20.25" style="158" customWidth="1"/>
    <col min="13076" max="13076" width="11.75" style="158" customWidth="1"/>
    <col min="13077" max="13077" width="24.25" style="158" customWidth="1"/>
    <col min="13078" max="13078" width="6.5" style="158" customWidth="1"/>
    <col min="13079" max="13079" width="13" style="158" customWidth="1"/>
    <col min="13080" max="13080" width="13.125" style="158" bestFit="1" customWidth="1"/>
    <col min="13081" max="13081" width="11.625" style="158" customWidth="1"/>
    <col min="13082" max="13082" width="22.625" style="158" customWidth="1"/>
    <col min="13083" max="13312" width="13.875" style="158"/>
    <col min="13313" max="13313" width="17.375" style="158" customWidth="1"/>
    <col min="13314" max="13315" width="5" style="158" customWidth="1"/>
    <col min="13316" max="13316" width="9.25" style="158" customWidth="1"/>
    <col min="13317" max="13317" width="15" style="158" customWidth="1"/>
    <col min="13318" max="13318" width="42" style="158" customWidth="1"/>
    <col min="13319" max="13319" width="13.375" style="158" customWidth="1"/>
    <col min="13320" max="13320" width="12" style="158" customWidth="1"/>
    <col min="13321" max="13321" width="5.625" style="158" customWidth="1"/>
    <col min="13322" max="13322" width="10.375" style="158" customWidth="1"/>
    <col min="13323" max="13323" width="10" style="158" customWidth="1"/>
    <col min="13324" max="13324" width="10.375" style="158" customWidth="1"/>
    <col min="13325" max="13326" width="9.375" style="158" customWidth="1"/>
    <col min="13327" max="13327" width="9.75" style="158" customWidth="1"/>
    <col min="13328" max="13328" width="10.875" style="158" customWidth="1"/>
    <col min="13329" max="13329" width="10.5" style="158" customWidth="1"/>
    <col min="13330" max="13330" width="26.5" style="158" customWidth="1"/>
    <col min="13331" max="13331" width="20.25" style="158" customWidth="1"/>
    <col min="13332" max="13332" width="11.75" style="158" customWidth="1"/>
    <col min="13333" max="13333" width="24.25" style="158" customWidth="1"/>
    <col min="13334" max="13334" width="6.5" style="158" customWidth="1"/>
    <col min="13335" max="13335" width="13" style="158" customWidth="1"/>
    <col min="13336" max="13336" width="13.125" style="158" bestFit="1" customWidth="1"/>
    <col min="13337" max="13337" width="11.625" style="158" customWidth="1"/>
    <col min="13338" max="13338" width="22.625" style="158" customWidth="1"/>
    <col min="13339" max="13568" width="13.875" style="158"/>
    <col min="13569" max="13569" width="17.375" style="158" customWidth="1"/>
    <col min="13570" max="13571" width="5" style="158" customWidth="1"/>
    <col min="13572" max="13572" width="9.25" style="158" customWidth="1"/>
    <col min="13573" max="13573" width="15" style="158" customWidth="1"/>
    <col min="13574" max="13574" width="42" style="158" customWidth="1"/>
    <col min="13575" max="13575" width="13.375" style="158" customWidth="1"/>
    <col min="13576" max="13576" width="12" style="158" customWidth="1"/>
    <col min="13577" max="13577" width="5.625" style="158" customWidth="1"/>
    <col min="13578" max="13578" width="10.375" style="158" customWidth="1"/>
    <col min="13579" max="13579" width="10" style="158" customWidth="1"/>
    <col min="13580" max="13580" width="10.375" style="158" customWidth="1"/>
    <col min="13581" max="13582" width="9.375" style="158" customWidth="1"/>
    <col min="13583" max="13583" width="9.75" style="158" customWidth="1"/>
    <col min="13584" max="13584" width="10.875" style="158" customWidth="1"/>
    <col min="13585" max="13585" width="10.5" style="158" customWidth="1"/>
    <col min="13586" max="13586" width="26.5" style="158" customWidth="1"/>
    <col min="13587" max="13587" width="20.25" style="158" customWidth="1"/>
    <col min="13588" max="13588" width="11.75" style="158" customWidth="1"/>
    <col min="13589" max="13589" width="24.25" style="158" customWidth="1"/>
    <col min="13590" max="13590" width="6.5" style="158" customWidth="1"/>
    <col min="13591" max="13591" width="13" style="158" customWidth="1"/>
    <col min="13592" max="13592" width="13.125" style="158" bestFit="1" customWidth="1"/>
    <col min="13593" max="13593" width="11.625" style="158" customWidth="1"/>
    <col min="13594" max="13594" width="22.625" style="158" customWidth="1"/>
    <col min="13595" max="13824" width="13.875" style="158"/>
    <col min="13825" max="13825" width="17.375" style="158" customWidth="1"/>
    <col min="13826" max="13827" width="5" style="158" customWidth="1"/>
    <col min="13828" max="13828" width="9.25" style="158" customWidth="1"/>
    <col min="13829" max="13829" width="15" style="158" customWidth="1"/>
    <col min="13830" max="13830" width="42" style="158" customWidth="1"/>
    <col min="13831" max="13831" width="13.375" style="158" customWidth="1"/>
    <col min="13832" max="13832" width="12" style="158" customWidth="1"/>
    <col min="13833" max="13833" width="5.625" style="158" customWidth="1"/>
    <col min="13834" max="13834" width="10.375" style="158" customWidth="1"/>
    <col min="13835" max="13835" width="10" style="158" customWidth="1"/>
    <col min="13836" max="13836" width="10.375" style="158" customWidth="1"/>
    <col min="13837" max="13838" width="9.375" style="158" customWidth="1"/>
    <col min="13839" max="13839" width="9.75" style="158" customWidth="1"/>
    <col min="13840" max="13840" width="10.875" style="158" customWidth="1"/>
    <col min="13841" max="13841" width="10.5" style="158" customWidth="1"/>
    <col min="13842" max="13842" width="26.5" style="158" customWidth="1"/>
    <col min="13843" max="13843" width="20.25" style="158" customWidth="1"/>
    <col min="13844" max="13844" width="11.75" style="158" customWidth="1"/>
    <col min="13845" max="13845" width="24.25" style="158" customWidth="1"/>
    <col min="13846" max="13846" width="6.5" style="158" customWidth="1"/>
    <col min="13847" max="13847" width="13" style="158" customWidth="1"/>
    <col min="13848" max="13848" width="13.125" style="158" bestFit="1" customWidth="1"/>
    <col min="13849" max="13849" width="11.625" style="158" customWidth="1"/>
    <col min="13850" max="13850" width="22.625" style="158" customWidth="1"/>
    <col min="13851" max="14080" width="13.875" style="158"/>
    <col min="14081" max="14081" width="17.375" style="158" customWidth="1"/>
    <col min="14082" max="14083" width="5" style="158" customWidth="1"/>
    <col min="14084" max="14084" width="9.25" style="158" customWidth="1"/>
    <col min="14085" max="14085" width="15" style="158" customWidth="1"/>
    <col min="14086" max="14086" width="42" style="158" customWidth="1"/>
    <col min="14087" max="14087" width="13.375" style="158" customWidth="1"/>
    <col min="14088" max="14088" width="12" style="158" customWidth="1"/>
    <col min="14089" max="14089" width="5.625" style="158" customWidth="1"/>
    <col min="14090" max="14090" width="10.375" style="158" customWidth="1"/>
    <col min="14091" max="14091" width="10" style="158" customWidth="1"/>
    <col min="14092" max="14092" width="10.375" style="158" customWidth="1"/>
    <col min="14093" max="14094" width="9.375" style="158" customWidth="1"/>
    <col min="14095" max="14095" width="9.75" style="158" customWidth="1"/>
    <col min="14096" max="14096" width="10.875" style="158" customWidth="1"/>
    <col min="14097" max="14097" width="10.5" style="158" customWidth="1"/>
    <col min="14098" max="14098" width="26.5" style="158" customWidth="1"/>
    <col min="14099" max="14099" width="20.25" style="158" customWidth="1"/>
    <col min="14100" max="14100" width="11.75" style="158" customWidth="1"/>
    <col min="14101" max="14101" width="24.25" style="158" customWidth="1"/>
    <col min="14102" max="14102" width="6.5" style="158" customWidth="1"/>
    <col min="14103" max="14103" width="13" style="158" customWidth="1"/>
    <col min="14104" max="14104" width="13.125" style="158" bestFit="1" customWidth="1"/>
    <col min="14105" max="14105" width="11.625" style="158" customWidth="1"/>
    <col min="14106" max="14106" width="22.625" style="158" customWidth="1"/>
    <col min="14107" max="14336" width="13.875" style="158"/>
    <col min="14337" max="14337" width="17.375" style="158" customWidth="1"/>
    <col min="14338" max="14339" width="5" style="158" customWidth="1"/>
    <col min="14340" max="14340" width="9.25" style="158" customWidth="1"/>
    <col min="14341" max="14341" width="15" style="158" customWidth="1"/>
    <col min="14342" max="14342" width="42" style="158" customWidth="1"/>
    <col min="14343" max="14343" width="13.375" style="158" customWidth="1"/>
    <col min="14344" max="14344" width="12" style="158" customWidth="1"/>
    <col min="14345" max="14345" width="5.625" style="158" customWidth="1"/>
    <col min="14346" max="14346" width="10.375" style="158" customWidth="1"/>
    <col min="14347" max="14347" width="10" style="158" customWidth="1"/>
    <col min="14348" max="14348" width="10.375" style="158" customWidth="1"/>
    <col min="14349" max="14350" width="9.375" style="158" customWidth="1"/>
    <col min="14351" max="14351" width="9.75" style="158" customWidth="1"/>
    <col min="14352" max="14352" width="10.875" style="158" customWidth="1"/>
    <col min="14353" max="14353" width="10.5" style="158" customWidth="1"/>
    <col min="14354" max="14354" width="26.5" style="158" customWidth="1"/>
    <col min="14355" max="14355" width="20.25" style="158" customWidth="1"/>
    <col min="14356" max="14356" width="11.75" style="158" customWidth="1"/>
    <col min="14357" max="14357" width="24.25" style="158" customWidth="1"/>
    <col min="14358" max="14358" width="6.5" style="158" customWidth="1"/>
    <col min="14359" max="14359" width="13" style="158" customWidth="1"/>
    <col min="14360" max="14360" width="13.125" style="158" bestFit="1" customWidth="1"/>
    <col min="14361" max="14361" width="11.625" style="158" customWidth="1"/>
    <col min="14362" max="14362" width="22.625" style="158" customWidth="1"/>
    <col min="14363" max="14592" width="13.875" style="158"/>
    <col min="14593" max="14593" width="17.375" style="158" customWidth="1"/>
    <col min="14594" max="14595" width="5" style="158" customWidth="1"/>
    <col min="14596" max="14596" width="9.25" style="158" customWidth="1"/>
    <col min="14597" max="14597" width="15" style="158" customWidth="1"/>
    <col min="14598" max="14598" width="42" style="158" customWidth="1"/>
    <col min="14599" max="14599" width="13.375" style="158" customWidth="1"/>
    <col min="14600" max="14600" width="12" style="158" customWidth="1"/>
    <col min="14601" max="14601" width="5.625" style="158" customWidth="1"/>
    <col min="14602" max="14602" width="10.375" style="158" customWidth="1"/>
    <col min="14603" max="14603" width="10" style="158" customWidth="1"/>
    <col min="14604" max="14604" width="10.375" style="158" customWidth="1"/>
    <col min="14605" max="14606" width="9.375" style="158" customWidth="1"/>
    <col min="14607" max="14607" width="9.75" style="158" customWidth="1"/>
    <col min="14608" max="14608" width="10.875" style="158" customWidth="1"/>
    <col min="14609" max="14609" width="10.5" style="158" customWidth="1"/>
    <col min="14610" max="14610" width="26.5" style="158" customWidth="1"/>
    <col min="14611" max="14611" width="20.25" style="158" customWidth="1"/>
    <col min="14612" max="14612" width="11.75" style="158" customWidth="1"/>
    <col min="14613" max="14613" width="24.25" style="158" customWidth="1"/>
    <col min="14614" max="14614" width="6.5" style="158" customWidth="1"/>
    <col min="14615" max="14615" width="13" style="158" customWidth="1"/>
    <col min="14616" max="14616" width="13.125" style="158" bestFit="1" customWidth="1"/>
    <col min="14617" max="14617" width="11.625" style="158" customWidth="1"/>
    <col min="14618" max="14618" width="22.625" style="158" customWidth="1"/>
    <col min="14619" max="14848" width="13.875" style="158"/>
    <col min="14849" max="14849" width="17.375" style="158" customWidth="1"/>
    <col min="14850" max="14851" width="5" style="158" customWidth="1"/>
    <col min="14852" max="14852" width="9.25" style="158" customWidth="1"/>
    <col min="14853" max="14853" width="15" style="158" customWidth="1"/>
    <col min="14854" max="14854" width="42" style="158" customWidth="1"/>
    <col min="14855" max="14855" width="13.375" style="158" customWidth="1"/>
    <col min="14856" max="14856" width="12" style="158" customWidth="1"/>
    <col min="14857" max="14857" width="5.625" style="158" customWidth="1"/>
    <col min="14858" max="14858" width="10.375" style="158" customWidth="1"/>
    <col min="14859" max="14859" width="10" style="158" customWidth="1"/>
    <col min="14860" max="14860" width="10.375" style="158" customWidth="1"/>
    <col min="14861" max="14862" width="9.375" style="158" customWidth="1"/>
    <col min="14863" max="14863" width="9.75" style="158" customWidth="1"/>
    <col min="14864" max="14864" width="10.875" style="158" customWidth="1"/>
    <col min="14865" max="14865" width="10.5" style="158" customWidth="1"/>
    <col min="14866" max="14866" width="26.5" style="158" customWidth="1"/>
    <col min="14867" max="14867" width="20.25" style="158" customWidth="1"/>
    <col min="14868" max="14868" width="11.75" style="158" customWidth="1"/>
    <col min="14869" max="14869" width="24.25" style="158" customWidth="1"/>
    <col min="14870" max="14870" width="6.5" style="158" customWidth="1"/>
    <col min="14871" max="14871" width="13" style="158" customWidth="1"/>
    <col min="14872" max="14872" width="13.125" style="158" bestFit="1" customWidth="1"/>
    <col min="14873" max="14873" width="11.625" style="158" customWidth="1"/>
    <col min="14874" max="14874" width="22.625" style="158" customWidth="1"/>
    <col min="14875" max="15104" width="13.875" style="158"/>
    <col min="15105" max="15105" width="17.375" style="158" customWidth="1"/>
    <col min="15106" max="15107" width="5" style="158" customWidth="1"/>
    <col min="15108" max="15108" width="9.25" style="158" customWidth="1"/>
    <col min="15109" max="15109" width="15" style="158" customWidth="1"/>
    <col min="15110" max="15110" width="42" style="158" customWidth="1"/>
    <col min="15111" max="15111" width="13.375" style="158" customWidth="1"/>
    <col min="15112" max="15112" width="12" style="158" customWidth="1"/>
    <col min="15113" max="15113" width="5.625" style="158" customWidth="1"/>
    <col min="15114" max="15114" width="10.375" style="158" customWidth="1"/>
    <col min="15115" max="15115" width="10" style="158" customWidth="1"/>
    <col min="15116" max="15116" width="10.375" style="158" customWidth="1"/>
    <col min="15117" max="15118" width="9.375" style="158" customWidth="1"/>
    <col min="15119" max="15119" width="9.75" style="158" customWidth="1"/>
    <col min="15120" max="15120" width="10.875" style="158" customWidth="1"/>
    <col min="15121" max="15121" width="10.5" style="158" customWidth="1"/>
    <col min="15122" max="15122" width="26.5" style="158" customWidth="1"/>
    <col min="15123" max="15123" width="20.25" style="158" customWidth="1"/>
    <col min="15124" max="15124" width="11.75" style="158" customWidth="1"/>
    <col min="15125" max="15125" width="24.25" style="158" customWidth="1"/>
    <col min="15126" max="15126" width="6.5" style="158" customWidth="1"/>
    <col min="15127" max="15127" width="13" style="158" customWidth="1"/>
    <col min="15128" max="15128" width="13.125" style="158" bestFit="1" customWidth="1"/>
    <col min="15129" max="15129" width="11.625" style="158" customWidth="1"/>
    <col min="15130" max="15130" width="22.625" style="158" customWidth="1"/>
    <col min="15131" max="15360" width="13.875" style="158"/>
    <col min="15361" max="15361" width="17.375" style="158" customWidth="1"/>
    <col min="15362" max="15363" width="5" style="158" customWidth="1"/>
    <col min="15364" max="15364" width="9.25" style="158" customWidth="1"/>
    <col min="15365" max="15365" width="15" style="158" customWidth="1"/>
    <col min="15366" max="15366" width="42" style="158" customWidth="1"/>
    <col min="15367" max="15367" width="13.375" style="158" customWidth="1"/>
    <col min="15368" max="15368" width="12" style="158" customWidth="1"/>
    <col min="15369" max="15369" width="5.625" style="158" customWidth="1"/>
    <col min="15370" max="15370" width="10.375" style="158" customWidth="1"/>
    <col min="15371" max="15371" width="10" style="158" customWidth="1"/>
    <col min="15372" max="15372" width="10.375" style="158" customWidth="1"/>
    <col min="15373" max="15374" width="9.375" style="158" customWidth="1"/>
    <col min="15375" max="15375" width="9.75" style="158" customWidth="1"/>
    <col min="15376" max="15376" width="10.875" style="158" customWidth="1"/>
    <col min="15377" max="15377" width="10.5" style="158" customWidth="1"/>
    <col min="15378" max="15378" width="26.5" style="158" customWidth="1"/>
    <col min="15379" max="15379" width="20.25" style="158" customWidth="1"/>
    <col min="15380" max="15380" width="11.75" style="158" customWidth="1"/>
    <col min="15381" max="15381" width="24.25" style="158" customWidth="1"/>
    <col min="15382" max="15382" width="6.5" style="158" customWidth="1"/>
    <col min="15383" max="15383" width="13" style="158" customWidth="1"/>
    <col min="15384" max="15384" width="13.125" style="158" bestFit="1" customWidth="1"/>
    <col min="15385" max="15385" width="11.625" style="158" customWidth="1"/>
    <col min="15386" max="15386" width="22.625" style="158" customWidth="1"/>
    <col min="15387" max="15616" width="13.875" style="158"/>
    <col min="15617" max="15617" width="17.375" style="158" customWidth="1"/>
    <col min="15618" max="15619" width="5" style="158" customWidth="1"/>
    <col min="15620" max="15620" width="9.25" style="158" customWidth="1"/>
    <col min="15621" max="15621" width="15" style="158" customWidth="1"/>
    <col min="15622" max="15622" width="42" style="158" customWidth="1"/>
    <col min="15623" max="15623" width="13.375" style="158" customWidth="1"/>
    <col min="15624" max="15624" width="12" style="158" customWidth="1"/>
    <col min="15625" max="15625" width="5.625" style="158" customWidth="1"/>
    <col min="15626" max="15626" width="10.375" style="158" customWidth="1"/>
    <col min="15627" max="15627" width="10" style="158" customWidth="1"/>
    <col min="15628" max="15628" width="10.375" style="158" customWidth="1"/>
    <col min="15629" max="15630" width="9.375" style="158" customWidth="1"/>
    <col min="15631" max="15631" width="9.75" style="158" customWidth="1"/>
    <col min="15632" max="15632" width="10.875" style="158" customWidth="1"/>
    <col min="15633" max="15633" width="10.5" style="158" customWidth="1"/>
    <col min="15634" max="15634" width="26.5" style="158" customWidth="1"/>
    <col min="15635" max="15635" width="20.25" style="158" customWidth="1"/>
    <col min="15636" max="15636" width="11.75" style="158" customWidth="1"/>
    <col min="15637" max="15637" width="24.25" style="158" customWidth="1"/>
    <col min="15638" max="15638" width="6.5" style="158" customWidth="1"/>
    <col min="15639" max="15639" width="13" style="158" customWidth="1"/>
    <col min="15640" max="15640" width="13.125" style="158" bestFit="1" customWidth="1"/>
    <col min="15641" max="15641" width="11.625" style="158" customWidth="1"/>
    <col min="15642" max="15642" width="22.625" style="158" customWidth="1"/>
    <col min="15643" max="15872" width="13.875" style="158"/>
    <col min="15873" max="15873" width="17.375" style="158" customWidth="1"/>
    <col min="15874" max="15875" width="5" style="158" customWidth="1"/>
    <col min="15876" max="15876" width="9.25" style="158" customWidth="1"/>
    <col min="15877" max="15877" width="15" style="158" customWidth="1"/>
    <col min="15878" max="15878" width="42" style="158" customWidth="1"/>
    <col min="15879" max="15879" width="13.375" style="158" customWidth="1"/>
    <col min="15880" max="15880" width="12" style="158" customWidth="1"/>
    <col min="15881" max="15881" width="5.625" style="158" customWidth="1"/>
    <col min="15882" max="15882" width="10.375" style="158" customWidth="1"/>
    <col min="15883" max="15883" width="10" style="158" customWidth="1"/>
    <col min="15884" max="15884" width="10.375" style="158" customWidth="1"/>
    <col min="15885" max="15886" width="9.375" style="158" customWidth="1"/>
    <col min="15887" max="15887" width="9.75" style="158" customWidth="1"/>
    <col min="15888" max="15888" width="10.875" style="158" customWidth="1"/>
    <col min="15889" max="15889" width="10.5" style="158" customWidth="1"/>
    <col min="15890" max="15890" width="26.5" style="158" customWidth="1"/>
    <col min="15891" max="15891" width="20.25" style="158" customWidth="1"/>
    <col min="15892" max="15892" width="11.75" style="158" customWidth="1"/>
    <col min="15893" max="15893" width="24.25" style="158" customWidth="1"/>
    <col min="15894" max="15894" width="6.5" style="158" customWidth="1"/>
    <col min="15895" max="15895" width="13" style="158" customWidth="1"/>
    <col min="15896" max="15896" width="13.125" style="158" bestFit="1" customWidth="1"/>
    <col min="15897" max="15897" width="11.625" style="158" customWidth="1"/>
    <col min="15898" max="15898" width="22.625" style="158" customWidth="1"/>
    <col min="15899" max="16128" width="13.875" style="158"/>
    <col min="16129" max="16129" width="17.375" style="158" customWidth="1"/>
    <col min="16130" max="16131" width="5" style="158" customWidth="1"/>
    <col min="16132" max="16132" width="9.25" style="158" customWidth="1"/>
    <col min="16133" max="16133" width="15" style="158" customWidth="1"/>
    <col min="16134" max="16134" width="42" style="158" customWidth="1"/>
    <col min="16135" max="16135" width="13.375" style="158" customWidth="1"/>
    <col min="16136" max="16136" width="12" style="158" customWidth="1"/>
    <col min="16137" max="16137" width="5.625" style="158" customWidth="1"/>
    <col min="16138" max="16138" width="10.375" style="158" customWidth="1"/>
    <col min="16139" max="16139" width="10" style="158" customWidth="1"/>
    <col min="16140" max="16140" width="10.375" style="158" customWidth="1"/>
    <col min="16141" max="16142" width="9.375" style="158" customWidth="1"/>
    <col min="16143" max="16143" width="9.75" style="158" customWidth="1"/>
    <col min="16144" max="16144" width="10.875" style="158" customWidth="1"/>
    <col min="16145" max="16145" width="10.5" style="158" customWidth="1"/>
    <col min="16146" max="16146" width="26.5" style="158" customWidth="1"/>
    <col min="16147" max="16147" width="20.25" style="158" customWidth="1"/>
    <col min="16148" max="16148" width="11.75" style="158" customWidth="1"/>
    <col min="16149" max="16149" width="24.25" style="158" customWidth="1"/>
    <col min="16150" max="16150" width="6.5" style="158" customWidth="1"/>
    <col min="16151" max="16151" width="13" style="158" customWidth="1"/>
    <col min="16152" max="16152" width="13.125" style="158" bestFit="1" customWidth="1"/>
    <col min="16153" max="16153" width="11.625" style="158" customWidth="1"/>
    <col min="16154" max="16154" width="22.625" style="158" customWidth="1"/>
    <col min="16155" max="16384" width="13.875" style="158"/>
  </cols>
  <sheetData>
    <row r="1" spans="1:8" s="140" customFormat="1" ht="27.75">
      <c r="A1" s="990" t="s">
        <v>966</v>
      </c>
      <c r="B1" s="991"/>
      <c r="C1" s="991"/>
      <c r="D1" s="991"/>
      <c r="E1" s="991"/>
      <c r="F1" s="991"/>
    </row>
    <row r="2" spans="1:8" s="140" customFormat="1" ht="27.75">
      <c r="A2" s="141" t="s">
        <v>967</v>
      </c>
      <c r="B2" s="142"/>
      <c r="C2" s="142"/>
      <c r="D2" s="143"/>
      <c r="E2" s="144"/>
      <c r="F2" s="145"/>
    </row>
    <row r="3" spans="1:8" s="151" customFormat="1" ht="25.5">
      <c r="A3" s="146" t="s">
        <v>968</v>
      </c>
      <c r="B3" s="147"/>
      <c r="C3" s="147"/>
      <c r="D3" s="148"/>
      <c r="E3" s="149"/>
      <c r="F3" s="150"/>
    </row>
    <row r="4" spans="1:8" s="153" customFormat="1" ht="19.5">
      <c r="A4" s="992" t="s">
        <v>3291</v>
      </c>
      <c r="B4" s="993"/>
      <c r="C4" s="993"/>
      <c r="D4" s="993"/>
      <c r="E4" s="993"/>
      <c r="F4" s="152" t="s">
        <v>969</v>
      </c>
    </row>
    <row r="5" spans="1:8">
      <c r="A5" s="994" t="s">
        <v>3183</v>
      </c>
      <c r="B5" s="674" t="s">
        <v>3184</v>
      </c>
      <c r="C5" s="675"/>
      <c r="D5" s="675"/>
      <c r="E5" s="676"/>
      <c r="F5" s="994" t="s">
        <v>3185</v>
      </c>
    </row>
    <row r="6" spans="1:8">
      <c r="A6" s="995"/>
      <c r="B6" s="677" t="s">
        <v>3186</v>
      </c>
      <c r="C6" s="677" t="s">
        <v>3187</v>
      </c>
      <c r="D6" s="678" t="s">
        <v>3188</v>
      </c>
      <c r="E6" s="679" t="s">
        <v>3189</v>
      </c>
      <c r="F6" s="995"/>
    </row>
    <row r="7" spans="1:8" s="165" customFormat="1" ht="25.5" customHeight="1">
      <c r="A7" s="680" t="s">
        <v>975</v>
      </c>
      <c r="B7" s="681"/>
      <c r="C7" s="681"/>
      <c r="D7" s="681"/>
      <c r="E7" s="682">
        <f>E8+E76</f>
        <v>682176</v>
      </c>
      <c r="F7" s="300"/>
      <c r="G7" s="164"/>
    </row>
    <row r="8" spans="1:8" s="165" customFormat="1" ht="35.25" customHeight="1">
      <c r="A8" s="683" t="s">
        <v>976</v>
      </c>
      <c r="B8" s="684"/>
      <c r="C8" s="684"/>
      <c r="D8" s="684"/>
      <c r="E8" s="685">
        <f>E10+E30+E42+E54+E64</f>
        <v>651811</v>
      </c>
      <c r="F8" s="178"/>
      <c r="G8" s="164"/>
    </row>
    <row r="9" spans="1:8" s="165" customFormat="1" ht="19.5" customHeight="1">
      <c r="A9" s="686"/>
      <c r="B9" s="687"/>
      <c r="C9" s="687"/>
      <c r="D9" s="687"/>
      <c r="E9" s="685"/>
      <c r="F9" s="291" t="s">
        <v>3406</v>
      </c>
      <c r="G9" s="164"/>
    </row>
    <row r="10" spans="1:8" s="170" customFormat="1" ht="39" customHeight="1">
      <c r="A10" s="688"/>
      <c r="B10" s="687"/>
      <c r="C10" s="687"/>
      <c r="D10" s="687"/>
      <c r="E10" s="685">
        <f>E12+E17+E15</f>
        <v>319208</v>
      </c>
      <c r="F10" s="291" t="s">
        <v>3407</v>
      </c>
      <c r="G10" s="169"/>
    </row>
    <row r="11" spans="1:8" s="170" customFormat="1" ht="20.25" customHeight="1">
      <c r="A11" s="688"/>
      <c r="B11" s="687"/>
      <c r="C11" s="687"/>
      <c r="D11" s="687"/>
      <c r="E11" s="685"/>
      <c r="F11" s="291"/>
      <c r="G11" s="169"/>
      <c r="H11" s="171"/>
    </row>
    <row r="12" spans="1:8" s="170" customFormat="1" ht="47.25" customHeight="1">
      <c r="A12" s="688"/>
      <c r="B12" s="687"/>
      <c r="C12" s="687"/>
      <c r="D12" s="687"/>
      <c r="E12" s="685">
        <v>300000</v>
      </c>
      <c r="F12" s="290" t="s">
        <v>3408</v>
      </c>
      <c r="G12" s="169"/>
    </row>
    <row r="13" spans="1:8" s="170" customFormat="1" ht="195" customHeight="1">
      <c r="A13" s="688"/>
      <c r="B13" s="687"/>
      <c r="C13" s="687"/>
      <c r="D13" s="687"/>
      <c r="E13" s="685"/>
      <c r="F13" s="178" t="s">
        <v>3409</v>
      </c>
      <c r="G13" s="169"/>
    </row>
    <row r="14" spans="1:8" s="170" customFormat="1" ht="17.100000000000001" customHeight="1">
      <c r="A14" s="688"/>
      <c r="B14" s="687"/>
      <c r="C14" s="687"/>
      <c r="D14" s="687"/>
      <c r="E14" s="685"/>
      <c r="F14" s="178"/>
      <c r="G14" s="169"/>
      <c r="H14" s="171"/>
    </row>
    <row r="15" spans="1:8" s="170" customFormat="1" ht="38.25" customHeight="1">
      <c r="A15" s="689"/>
      <c r="B15" s="690"/>
      <c r="C15" s="690"/>
      <c r="D15" s="690"/>
      <c r="E15" s="691">
        <v>5000</v>
      </c>
      <c r="F15" s="692" t="s">
        <v>3410</v>
      </c>
      <c r="G15" s="169"/>
    </row>
    <row r="16" spans="1:8" s="170" customFormat="1" ht="90" customHeight="1">
      <c r="A16" s="689"/>
      <c r="B16" s="690"/>
      <c r="C16" s="690"/>
      <c r="D16" s="690"/>
      <c r="E16" s="693"/>
      <c r="F16" s="694" t="s">
        <v>3411</v>
      </c>
      <c r="G16" s="169"/>
    </row>
    <row r="17" spans="1:7" s="170" customFormat="1" ht="16.5" customHeight="1">
      <c r="A17" s="689"/>
      <c r="B17" s="690"/>
      <c r="C17" s="690"/>
      <c r="D17" s="690"/>
      <c r="E17" s="685">
        <v>14208</v>
      </c>
      <c r="F17" s="290" t="s">
        <v>3412</v>
      </c>
      <c r="G17" s="169"/>
    </row>
    <row r="18" spans="1:7" s="170" customFormat="1" ht="16.5" customHeight="1">
      <c r="A18" s="689"/>
      <c r="B18" s="690"/>
      <c r="C18" s="690"/>
      <c r="D18" s="690"/>
      <c r="E18" s="685"/>
      <c r="F18" s="292" t="s">
        <v>3413</v>
      </c>
      <c r="G18" s="169"/>
    </row>
    <row r="19" spans="1:7" s="170" customFormat="1" ht="16.5" customHeight="1">
      <c r="A19" s="689"/>
      <c r="B19" s="690"/>
      <c r="C19" s="690"/>
      <c r="D19" s="690"/>
      <c r="E19" s="685"/>
      <c r="F19" s="292" t="s">
        <v>3414</v>
      </c>
      <c r="G19" s="169"/>
    </row>
    <row r="20" spans="1:7" s="170" customFormat="1" ht="16.5" customHeight="1">
      <c r="A20" s="689"/>
      <c r="B20" s="690"/>
      <c r="C20" s="690"/>
      <c r="D20" s="690"/>
      <c r="E20" s="685"/>
      <c r="F20" s="292" t="s">
        <v>3415</v>
      </c>
      <c r="G20" s="169"/>
    </row>
    <row r="21" spans="1:7" s="170" customFormat="1" ht="16.5" customHeight="1">
      <c r="A21" s="689"/>
      <c r="B21" s="690"/>
      <c r="C21" s="690"/>
      <c r="D21" s="690"/>
      <c r="E21" s="685"/>
      <c r="F21" s="178"/>
      <c r="G21" s="169"/>
    </row>
    <row r="22" spans="1:7" s="170" customFormat="1" ht="16.5" customHeight="1">
      <c r="A22" s="689"/>
      <c r="B22" s="690"/>
      <c r="C22" s="690"/>
      <c r="D22" s="690"/>
      <c r="E22" s="685"/>
      <c r="F22" s="178"/>
      <c r="G22" s="169"/>
    </row>
    <row r="23" spans="1:7" s="170" customFormat="1" ht="16.5" customHeight="1">
      <c r="A23" s="689"/>
      <c r="B23" s="690"/>
      <c r="C23" s="690"/>
      <c r="D23" s="690"/>
      <c r="E23" s="685"/>
      <c r="F23" s="178"/>
      <c r="G23" s="169"/>
    </row>
    <row r="24" spans="1:7" s="170" customFormat="1" ht="16.5" customHeight="1">
      <c r="A24" s="689"/>
      <c r="B24" s="690"/>
      <c r="C24" s="690"/>
      <c r="D24" s="690"/>
      <c r="E24" s="685"/>
      <c r="F24" s="178"/>
      <c r="G24" s="169"/>
    </row>
    <row r="25" spans="1:7" s="170" customFormat="1" ht="15.75" customHeight="1">
      <c r="A25" s="689"/>
      <c r="B25" s="690"/>
      <c r="C25" s="690"/>
      <c r="D25" s="690"/>
      <c r="E25" s="685"/>
      <c r="F25" s="178"/>
      <c r="G25" s="169"/>
    </row>
    <row r="26" spans="1:7" s="170" customFormat="1" ht="18" customHeight="1">
      <c r="A26" s="689"/>
      <c r="B26" s="690"/>
      <c r="C26" s="690"/>
      <c r="D26" s="690"/>
      <c r="E26" s="685"/>
      <c r="F26" s="178"/>
      <c r="G26" s="169"/>
    </row>
    <row r="27" spans="1:7" s="170" customFormat="1">
      <c r="A27" s="689"/>
      <c r="B27" s="690"/>
      <c r="C27" s="690"/>
      <c r="D27" s="690"/>
      <c r="E27" s="685"/>
      <c r="F27" s="178"/>
      <c r="G27" s="169"/>
    </row>
    <row r="28" spans="1:7" s="170" customFormat="1" ht="16.5" customHeight="1">
      <c r="A28" s="689"/>
      <c r="B28" s="690"/>
      <c r="C28" s="690"/>
      <c r="D28" s="690"/>
      <c r="E28" s="685"/>
      <c r="F28" s="178"/>
      <c r="G28" s="173"/>
    </row>
    <row r="29" spans="1:7" s="170" customFormat="1" ht="24.75" customHeight="1">
      <c r="A29" s="689"/>
      <c r="B29" s="690"/>
      <c r="C29" s="690"/>
      <c r="D29" s="690"/>
      <c r="E29" s="685"/>
      <c r="F29" s="291" t="s">
        <v>977</v>
      </c>
      <c r="G29" s="173"/>
    </row>
    <row r="30" spans="1:7" s="170" customFormat="1" ht="21" customHeight="1">
      <c r="A30" s="686"/>
      <c r="B30" s="690"/>
      <c r="C30" s="690"/>
      <c r="D30" s="690"/>
      <c r="E30" s="685">
        <f>E35</f>
        <v>100</v>
      </c>
      <c r="F30" s="291" t="s">
        <v>3416</v>
      </c>
      <c r="G30" s="173"/>
    </row>
    <row r="31" spans="1:7" s="170" customFormat="1" ht="16.5" customHeight="1">
      <c r="A31" s="689"/>
      <c r="B31" s="690"/>
      <c r="C31" s="690"/>
      <c r="D31" s="690"/>
      <c r="E31" s="685"/>
      <c r="F31" s="291" t="s">
        <v>3417</v>
      </c>
      <c r="G31" s="173"/>
    </row>
    <row r="32" spans="1:7" s="170" customFormat="1" ht="26.25" customHeight="1">
      <c r="A32" s="689"/>
      <c r="B32" s="690"/>
      <c r="C32" s="690"/>
      <c r="D32" s="690"/>
      <c r="E32" s="685"/>
      <c r="F32" s="293" t="s">
        <v>3418</v>
      </c>
      <c r="G32" s="173"/>
    </row>
    <row r="33" spans="1:7" s="170" customFormat="1" ht="68.25" customHeight="1">
      <c r="A33" s="689"/>
      <c r="B33" s="690"/>
      <c r="C33" s="690"/>
      <c r="D33" s="690"/>
      <c r="E33" s="685"/>
      <c r="F33" s="178" t="s">
        <v>3419</v>
      </c>
      <c r="G33" s="173"/>
    </row>
    <row r="34" spans="1:7" s="170" customFormat="1" ht="21" customHeight="1">
      <c r="A34" s="689"/>
      <c r="B34" s="690"/>
      <c r="C34" s="690"/>
      <c r="D34" s="690"/>
      <c r="E34" s="685"/>
      <c r="F34" s="178"/>
      <c r="G34" s="173"/>
    </row>
    <row r="35" spans="1:7" s="170" customFormat="1" ht="21" customHeight="1">
      <c r="A35" s="689"/>
      <c r="B35" s="690"/>
      <c r="C35" s="690"/>
      <c r="D35" s="690"/>
      <c r="E35" s="685">
        <v>100</v>
      </c>
      <c r="F35" s="290" t="s">
        <v>3420</v>
      </c>
      <c r="G35" s="173"/>
    </row>
    <row r="36" spans="1:7" s="170" customFormat="1" ht="21" customHeight="1">
      <c r="A36" s="689"/>
      <c r="B36" s="690"/>
      <c r="C36" s="690"/>
      <c r="D36" s="690"/>
      <c r="E36" s="685"/>
      <c r="F36" s="292" t="s">
        <v>3421</v>
      </c>
      <c r="G36" s="173"/>
    </row>
    <row r="37" spans="1:7" s="170" customFormat="1" ht="21" customHeight="1">
      <c r="A37" s="689"/>
      <c r="B37" s="690"/>
      <c r="C37" s="690"/>
      <c r="D37" s="690"/>
      <c r="E37" s="685"/>
      <c r="F37" s="292"/>
      <c r="G37" s="173"/>
    </row>
    <row r="38" spans="1:7" s="170" customFormat="1" ht="21" customHeight="1">
      <c r="A38" s="689"/>
      <c r="B38" s="690"/>
      <c r="C38" s="690"/>
      <c r="D38" s="690"/>
      <c r="E38" s="685"/>
      <c r="F38" s="292"/>
      <c r="G38" s="173"/>
    </row>
    <row r="39" spans="1:7" s="170" customFormat="1" ht="21" customHeight="1">
      <c r="A39" s="689"/>
      <c r="B39" s="690"/>
      <c r="C39" s="690"/>
      <c r="D39" s="690"/>
      <c r="E39" s="685"/>
      <c r="F39" s="292"/>
      <c r="G39" s="173"/>
    </row>
    <row r="40" spans="1:7" s="170" customFormat="1" ht="27" customHeight="1">
      <c r="A40" s="689"/>
      <c r="B40" s="690"/>
      <c r="C40" s="690"/>
      <c r="D40" s="690"/>
      <c r="E40" s="685"/>
      <c r="F40" s="292" t="s">
        <v>3422</v>
      </c>
      <c r="G40" s="173"/>
    </row>
    <row r="41" spans="1:7" s="170" customFormat="1" ht="26.25" customHeight="1">
      <c r="A41" s="689"/>
      <c r="B41" s="690"/>
      <c r="C41" s="690"/>
      <c r="D41" s="690"/>
      <c r="E41" s="685"/>
      <c r="F41" s="291" t="s">
        <v>979</v>
      </c>
      <c r="G41" s="173"/>
    </row>
    <row r="42" spans="1:7" s="170" customFormat="1" ht="38.25" customHeight="1">
      <c r="A42" s="686"/>
      <c r="B42" s="690"/>
      <c r="C42" s="690"/>
      <c r="D42" s="690"/>
      <c r="E42" s="685">
        <f>E44+E47+E50</f>
        <v>203998</v>
      </c>
      <c r="F42" s="295" t="s">
        <v>3423</v>
      </c>
      <c r="G42" s="173"/>
    </row>
    <row r="43" spans="1:7" s="170" customFormat="1" ht="19.5" customHeight="1">
      <c r="A43" s="686"/>
      <c r="B43" s="690"/>
      <c r="C43" s="690"/>
      <c r="D43" s="690"/>
      <c r="E43" s="685"/>
      <c r="F43" s="295"/>
      <c r="G43" s="173"/>
    </row>
    <row r="44" spans="1:7" s="170" customFormat="1" ht="33">
      <c r="A44" s="689"/>
      <c r="B44" s="690"/>
      <c r="C44" s="690"/>
      <c r="D44" s="690"/>
      <c r="E44" s="685">
        <v>180000</v>
      </c>
      <c r="F44" s="293" t="s">
        <v>3424</v>
      </c>
      <c r="G44" s="169"/>
    </row>
    <row r="45" spans="1:7" s="170" customFormat="1" ht="198" customHeight="1">
      <c r="A45" s="689"/>
      <c r="B45" s="690"/>
      <c r="C45" s="690"/>
      <c r="D45" s="690"/>
      <c r="E45" s="685"/>
      <c r="F45" s="292" t="s">
        <v>3425</v>
      </c>
      <c r="G45" s="169"/>
    </row>
    <row r="46" spans="1:7" s="170" customFormat="1" ht="16.5" customHeight="1">
      <c r="A46" s="689"/>
      <c r="B46" s="690"/>
      <c r="C46" s="690"/>
      <c r="D46" s="690"/>
      <c r="E46" s="685"/>
      <c r="F46" s="292"/>
      <c r="G46" s="169"/>
    </row>
    <row r="47" spans="1:7" s="170" customFormat="1" ht="31.5" customHeight="1">
      <c r="A47" s="689"/>
      <c r="B47" s="690"/>
      <c r="C47" s="690"/>
      <c r="D47" s="690"/>
      <c r="E47" s="685">
        <v>20000</v>
      </c>
      <c r="F47" s="293" t="s">
        <v>3426</v>
      </c>
      <c r="G47" s="169"/>
    </row>
    <row r="48" spans="1:7" s="170" customFormat="1" ht="111.75" customHeight="1">
      <c r="A48" s="689"/>
      <c r="B48" s="690"/>
      <c r="C48" s="690"/>
      <c r="D48" s="690"/>
      <c r="E48" s="685"/>
      <c r="F48" s="296" t="s">
        <v>3427</v>
      </c>
      <c r="G48" s="169"/>
    </row>
    <row r="49" spans="1:8" s="170" customFormat="1">
      <c r="A49" s="689"/>
      <c r="B49" s="690"/>
      <c r="C49" s="690"/>
      <c r="D49" s="690"/>
      <c r="E49" s="685"/>
      <c r="F49" s="292"/>
      <c r="G49" s="169"/>
      <c r="H49" s="174"/>
    </row>
    <row r="50" spans="1:8" s="170" customFormat="1">
      <c r="A50" s="689"/>
      <c r="B50" s="690"/>
      <c r="C50" s="690"/>
      <c r="D50" s="690"/>
      <c r="E50" s="685">
        <v>3998</v>
      </c>
      <c r="F50" s="290" t="s">
        <v>3428</v>
      </c>
      <c r="G50" s="169"/>
    </row>
    <row r="51" spans="1:8" s="170" customFormat="1" ht="36" customHeight="1">
      <c r="A51" s="689"/>
      <c r="B51" s="690"/>
      <c r="C51" s="690"/>
      <c r="D51" s="690"/>
      <c r="E51" s="685"/>
      <c r="F51" s="292" t="s">
        <v>3429</v>
      </c>
      <c r="G51" s="173"/>
    </row>
    <row r="52" spans="1:8" s="170" customFormat="1" ht="36" customHeight="1">
      <c r="A52" s="689"/>
      <c r="B52" s="690"/>
      <c r="C52" s="690"/>
      <c r="D52" s="690"/>
      <c r="E52" s="685"/>
      <c r="F52" s="292"/>
      <c r="G52" s="173"/>
    </row>
    <row r="53" spans="1:8" s="170" customFormat="1">
      <c r="A53" s="689"/>
      <c r="B53" s="690"/>
      <c r="C53" s="690"/>
      <c r="D53" s="690"/>
      <c r="E53" s="685"/>
      <c r="F53" s="291" t="s">
        <v>980</v>
      </c>
      <c r="G53" s="173"/>
    </row>
    <row r="54" spans="1:8" s="170" customFormat="1" ht="37.5" customHeight="1">
      <c r="A54" s="688"/>
      <c r="B54" s="690"/>
      <c r="C54" s="690"/>
      <c r="D54" s="690"/>
      <c r="E54" s="685">
        <f>E58+E60+E56</f>
        <v>122645</v>
      </c>
      <c r="F54" s="291" t="s">
        <v>3430</v>
      </c>
      <c r="G54" s="173"/>
    </row>
    <row r="55" spans="1:8" s="170" customFormat="1" ht="21" customHeight="1">
      <c r="A55" s="686"/>
      <c r="B55" s="690"/>
      <c r="C55" s="690"/>
      <c r="D55" s="690"/>
      <c r="E55" s="685"/>
      <c r="F55" s="291" t="s">
        <v>978</v>
      </c>
      <c r="G55" s="173"/>
    </row>
    <row r="56" spans="1:8" s="170" customFormat="1" ht="48" customHeight="1">
      <c r="A56" s="689"/>
      <c r="B56" s="690"/>
      <c r="C56" s="690"/>
      <c r="D56" s="690"/>
      <c r="E56" s="685">
        <v>122275</v>
      </c>
      <c r="F56" s="293" t="s">
        <v>3431</v>
      </c>
      <c r="G56" s="173"/>
    </row>
    <row r="57" spans="1:8" s="170" customFormat="1" ht="153" customHeight="1">
      <c r="A57" s="689"/>
      <c r="B57" s="690"/>
      <c r="C57" s="690"/>
      <c r="D57" s="690"/>
      <c r="E57" s="685"/>
      <c r="F57" s="296" t="s">
        <v>3445</v>
      </c>
      <c r="G57" s="173"/>
    </row>
    <row r="58" spans="1:8" s="170" customFormat="1" ht="26.25" customHeight="1">
      <c r="A58" s="689"/>
      <c r="B58" s="690"/>
      <c r="C58" s="690"/>
      <c r="D58" s="690"/>
      <c r="E58" s="685">
        <v>300</v>
      </c>
      <c r="F58" s="293" t="s">
        <v>3432</v>
      </c>
      <c r="G58" s="173"/>
    </row>
    <row r="59" spans="1:8" s="170" customFormat="1" ht="203.25" customHeight="1">
      <c r="A59" s="689"/>
      <c r="B59" s="690"/>
      <c r="C59" s="690"/>
      <c r="D59" s="690"/>
      <c r="E59" s="685"/>
      <c r="F59" s="178" t="s">
        <v>3433</v>
      </c>
      <c r="G59" s="173"/>
    </row>
    <row r="60" spans="1:8" s="170" customFormat="1" ht="26.25" customHeight="1">
      <c r="A60" s="689"/>
      <c r="B60" s="690"/>
      <c r="C60" s="690"/>
      <c r="D60" s="690"/>
      <c r="E60" s="685">
        <v>70</v>
      </c>
      <c r="F60" s="290" t="s">
        <v>3434</v>
      </c>
      <c r="G60" s="173"/>
    </row>
    <row r="61" spans="1:8" s="170" customFormat="1" ht="26.25" customHeight="1">
      <c r="A61" s="689"/>
      <c r="B61" s="690"/>
      <c r="C61" s="690"/>
      <c r="D61" s="690"/>
      <c r="E61" s="685"/>
      <c r="F61" s="292" t="s">
        <v>3435</v>
      </c>
      <c r="G61" s="173"/>
    </row>
    <row r="62" spans="1:8" s="170" customFormat="1" ht="26.25" customHeight="1">
      <c r="A62" s="689"/>
      <c r="B62" s="690"/>
      <c r="C62" s="690"/>
      <c r="D62" s="690"/>
      <c r="E62" s="685"/>
      <c r="F62" s="292"/>
      <c r="G62" s="173"/>
    </row>
    <row r="63" spans="1:8" s="170" customFormat="1" ht="37.5" customHeight="1">
      <c r="A63" s="689"/>
      <c r="B63" s="690"/>
      <c r="C63" s="690"/>
      <c r="D63" s="690"/>
      <c r="E63" s="685"/>
      <c r="F63" s="291" t="s">
        <v>981</v>
      </c>
      <c r="G63" s="173"/>
    </row>
    <row r="64" spans="1:8" s="170" customFormat="1" ht="38.25" customHeight="1">
      <c r="A64" s="689"/>
      <c r="B64" s="690"/>
      <c r="C64" s="690"/>
      <c r="D64" s="690"/>
      <c r="E64" s="685">
        <f>E66</f>
        <v>5860</v>
      </c>
      <c r="F64" s="291" t="s">
        <v>3436</v>
      </c>
      <c r="G64" s="173"/>
    </row>
    <row r="65" spans="1:7" s="170" customFormat="1" ht="37.5" customHeight="1">
      <c r="A65" s="689"/>
      <c r="B65" s="690"/>
      <c r="C65" s="690"/>
      <c r="D65" s="690"/>
      <c r="E65" s="685"/>
      <c r="F65" s="291" t="s">
        <v>978</v>
      </c>
      <c r="G65" s="173"/>
    </row>
    <row r="66" spans="1:7" s="170" customFormat="1" ht="36" customHeight="1">
      <c r="A66" s="689"/>
      <c r="B66" s="690"/>
      <c r="C66" s="690"/>
      <c r="D66" s="690"/>
      <c r="E66" s="685">
        <v>5860</v>
      </c>
      <c r="F66" s="293" t="s">
        <v>3437</v>
      </c>
      <c r="G66" s="173"/>
    </row>
    <row r="67" spans="1:7" s="170" customFormat="1" ht="231" customHeight="1">
      <c r="A67" s="689"/>
      <c r="B67" s="690"/>
      <c r="C67" s="690"/>
      <c r="D67" s="690"/>
      <c r="E67" s="685"/>
      <c r="F67" s="296" t="s">
        <v>3190</v>
      </c>
      <c r="G67" s="173"/>
    </row>
    <row r="68" spans="1:7" s="170" customFormat="1" ht="33.75" customHeight="1">
      <c r="A68" s="689"/>
      <c r="B68" s="690"/>
      <c r="C68" s="690"/>
      <c r="D68" s="690"/>
      <c r="E68" s="685"/>
      <c r="F68" s="292"/>
      <c r="G68" s="169"/>
    </row>
    <row r="69" spans="1:7" s="170" customFormat="1" ht="10.5" customHeight="1">
      <c r="A69" s="689"/>
      <c r="B69" s="690"/>
      <c r="C69" s="690"/>
      <c r="D69" s="690"/>
      <c r="E69" s="685"/>
      <c r="F69" s="292"/>
      <c r="G69" s="169"/>
    </row>
    <row r="70" spans="1:7" s="170" customFormat="1" ht="37.5" customHeight="1">
      <c r="A70" s="689"/>
      <c r="B70" s="690"/>
      <c r="C70" s="690"/>
      <c r="D70" s="690"/>
      <c r="E70" s="685"/>
      <c r="F70" s="292"/>
      <c r="G70" s="169"/>
    </row>
    <row r="71" spans="1:7" s="170" customFormat="1" ht="168" customHeight="1">
      <c r="A71" s="689"/>
      <c r="B71" s="690"/>
      <c r="C71" s="690"/>
      <c r="D71" s="690"/>
      <c r="E71" s="685"/>
      <c r="F71" s="292"/>
      <c r="G71" s="169"/>
    </row>
    <row r="72" spans="1:7" s="170" customFormat="1" ht="18" customHeight="1">
      <c r="A72" s="689"/>
      <c r="B72" s="690"/>
      <c r="C72" s="690"/>
      <c r="D72" s="690"/>
      <c r="E72" s="685"/>
      <c r="F72" s="292"/>
      <c r="G72" s="173"/>
    </row>
    <row r="73" spans="1:7" s="170" customFormat="1" ht="21" customHeight="1">
      <c r="A73" s="689"/>
      <c r="B73" s="690"/>
      <c r="C73" s="690"/>
      <c r="D73" s="690"/>
      <c r="E73" s="685"/>
      <c r="F73" s="292"/>
      <c r="G73" s="173"/>
    </row>
    <row r="74" spans="1:7" s="170" customFormat="1" ht="151.5" customHeight="1">
      <c r="A74" s="689"/>
      <c r="B74" s="690"/>
      <c r="C74" s="690"/>
      <c r="D74" s="690"/>
      <c r="E74" s="685"/>
      <c r="F74" s="292"/>
      <c r="G74" s="173"/>
    </row>
    <row r="75" spans="1:7" s="170" customFormat="1" ht="23.25" customHeight="1">
      <c r="A75" s="695"/>
      <c r="B75" s="696"/>
      <c r="C75" s="696"/>
      <c r="D75" s="696"/>
      <c r="E75" s="697"/>
      <c r="F75" s="294"/>
      <c r="G75" s="173"/>
    </row>
    <row r="76" spans="1:7" s="170" customFormat="1" ht="60" customHeight="1">
      <c r="A76" s="291" t="s">
        <v>982</v>
      </c>
      <c r="B76" s="690"/>
      <c r="C76" s="690"/>
      <c r="D76" s="690"/>
      <c r="E76" s="685">
        <f>E78</f>
        <v>30365</v>
      </c>
      <c r="F76" s="291"/>
      <c r="G76" s="173"/>
    </row>
    <row r="77" spans="1:7" s="170" customFormat="1" ht="29.25" customHeight="1">
      <c r="A77" s="686"/>
      <c r="B77" s="690"/>
      <c r="C77" s="690"/>
      <c r="D77" s="690"/>
      <c r="E77" s="685"/>
      <c r="F77" s="291" t="s">
        <v>983</v>
      </c>
      <c r="G77" s="173"/>
    </row>
    <row r="78" spans="1:7" s="170" customFormat="1" ht="23.25" customHeight="1">
      <c r="A78" s="686"/>
      <c r="B78" s="690"/>
      <c r="C78" s="690"/>
      <c r="D78" s="690"/>
      <c r="E78" s="685">
        <f>E86+E80+E83</f>
        <v>30365</v>
      </c>
      <c r="F78" s="291" t="s">
        <v>3438</v>
      </c>
      <c r="G78" s="173"/>
    </row>
    <row r="79" spans="1:7" s="170" customFormat="1" ht="18.75" customHeight="1">
      <c r="A79" s="686"/>
      <c r="B79" s="690"/>
      <c r="C79" s="690"/>
      <c r="D79" s="690"/>
      <c r="E79" s="685"/>
      <c r="F79" s="178"/>
      <c r="G79" s="173"/>
    </row>
    <row r="80" spans="1:7" s="170" customFormat="1" ht="18.75" customHeight="1">
      <c r="A80" s="686"/>
      <c r="B80" s="690"/>
      <c r="C80" s="690"/>
      <c r="D80" s="690"/>
      <c r="E80" s="685">
        <v>30000</v>
      </c>
      <c r="F80" s="293" t="s">
        <v>3439</v>
      </c>
      <c r="G80" s="173"/>
    </row>
    <row r="81" spans="1:7" s="170" customFormat="1" ht="105" customHeight="1">
      <c r="A81" s="686"/>
      <c r="B81" s="690"/>
      <c r="C81" s="690"/>
      <c r="D81" s="690"/>
      <c r="E81" s="685"/>
      <c r="F81" s="296" t="s">
        <v>3440</v>
      </c>
      <c r="G81" s="173"/>
    </row>
    <row r="82" spans="1:7" s="170" customFormat="1" ht="22.5" customHeight="1">
      <c r="A82" s="686"/>
      <c r="B82" s="690"/>
      <c r="C82" s="690"/>
      <c r="D82" s="690"/>
      <c r="E82" s="685"/>
      <c r="F82" s="293"/>
      <c r="G82" s="173"/>
    </row>
    <row r="83" spans="1:7" s="170" customFormat="1" ht="36.75" customHeight="1">
      <c r="A83" s="686"/>
      <c r="B83" s="690"/>
      <c r="C83" s="690"/>
      <c r="D83" s="690"/>
      <c r="E83" s="685">
        <v>225</v>
      </c>
      <c r="F83" s="293" t="s">
        <v>3441</v>
      </c>
      <c r="G83" s="169"/>
    </row>
    <row r="84" spans="1:7" s="170" customFormat="1" ht="203.25" customHeight="1">
      <c r="A84" s="686"/>
      <c r="B84" s="690"/>
      <c r="C84" s="690"/>
      <c r="D84" s="690"/>
      <c r="E84" s="685"/>
      <c r="F84" s="296" t="s">
        <v>3442</v>
      </c>
      <c r="G84" s="169"/>
    </row>
    <row r="85" spans="1:7" s="170" customFormat="1" ht="24" customHeight="1">
      <c r="A85" s="686"/>
      <c r="B85" s="690"/>
      <c r="C85" s="690"/>
      <c r="D85" s="690"/>
      <c r="E85" s="685"/>
      <c r="F85" s="178"/>
      <c r="G85" s="169"/>
    </row>
    <row r="86" spans="1:7" s="170" customFormat="1" ht="42" customHeight="1">
      <c r="A86" s="689"/>
      <c r="B86" s="690"/>
      <c r="C86" s="690"/>
      <c r="D86" s="690"/>
      <c r="E86" s="685">
        <v>140</v>
      </c>
      <c r="F86" s="290" t="s">
        <v>3443</v>
      </c>
      <c r="G86" s="169"/>
    </row>
    <row r="87" spans="1:7" s="170" customFormat="1" ht="32.25" customHeight="1">
      <c r="A87" s="689"/>
      <c r="B87" s="690"/>
      <c r="C87" s="690"/>
      <c r="D87" s="690"/>
      <c r="E87" s="685"/>
      <c r="F87" s="292" t="s">
        <v>3444</v>
      </c>
      <c r="G87" s="169"/>
    </row>
    <row r="88" spans="1:7" s="170" customFormat="1" ht="32.25" customHeight="1">
      <c r="A88" s="689"/>
      <c r="B88" s="690"/>
      <c r="C88" s="690"/>
      <c r="D88" s="690"/>
      <c r="E88" s="685"/>
      <c r="F88" s="292"/>
      <c r="G88" s="169"/>
    </row>
    <row r="89" spans="1:7" s="170" customFormat="1" ht="37.5" customHeight="1">
      <c r="A89" s="689"/>
      <c r="B89" s="690"/>
      <c r="C89" s="690"/>
      <c r="D89" s="690"/>
      <c r="E89" s="685"/>
      <c r="F89" s="292" t="s">
        <v>3422</v>
      </c>
      <c r="G89" s="169"/>
    </row>
    <row r="90" spans="1:7" s="170" customFormat="1" ht="44.25" customHeight="1">
      <c r="A90" s="302" t="s">
        <v>3191</v>
      </c>
      <c r="B90" s="271"/>
      <c r="C90" s="269"/>
      <c r="D90" s="269"/>
      <c r="E90" s="698">
        <f>E91+E181</f>
        <v>764048</v>
      </c>
      <c r="F90" s="275"/>
      <c r="G90" s="169"/>
    </row>
    <row r="91" spans="1:7" s="170" customFormat="1" ht="43.5" customHeight="1">
      <c r="A91" s="699" t="s">
        <v>3192</v>
      </c>
      <c r="B91" s="265"/>
      <c r="C91" s="258"/>
      <c r="D91" s="259"/>
      <c r="E91" s="698">
        <f>E93+E123+E142+E160</f>
        <v>646456</v>
      </c>
      <c r="F91" s="286"/>
      <c r="G91" s="169"/>
    </row>
    <row r="92" spans="1:7" s="170" customFormat="1" ht="24.75" customHeight="1">
      <c r="A92" s="280"/>
      <c r="B92" s="265"/>
      <c r="C92" s="258"/>
      <c r="D92" s="259"/>
      <c r="E92" s="698"/>
      <c r="F92" s="699" t="s">
        <v>3193</v>
      </c>
      <c r="G92" s="169"/>
    </row>
    <row r="93" spans="1:7" s="170" customFormat="1" ht="43.5" customHeight="1">
      <c r="A93" s="281"/>
      <c r="B93" s="265"/>
      <c r="C93" s="258"/>
      <c r="D93" s="259"/>
      <c r="E93" s="698">
        <f>SUM(E94+E97+E100+E103+E105+E108+E111+E114)</f>
        <v>453980</v>
      </c>
      <c r="F93" s="699" t="s">
        <v>3194</v>
      </c>
      <c r="G93" s="169"/>
    </row>
    <row r="94" spans="1:7" s="170" customFormat="1" ht="39.75" customHeight="1">
      <c r="A94" s="282"/>
      <c r="B94" s="278"/>
      <c r="C94" s="260"/>
      <c r="D94" s="261"/>
      <c r="E94" s="685">
        <v>200000</v>
      </c>
      <c r="F94" s="700" t="s">
        <v>3195</v>
      </c>
      <c r="G94" s="169"/>
    </row>
    <row r="95" spans="1:7" s="170" customFormat="1" ht="112.5" customHeight="1">
      <c r="A95" s="282"/>
      <c r="B95" s="278"/>
      <c r="C95" s="260"/>
      <c r="D95" s="261"/>
      <c r="E95" s="685"/>
      <c r="F95" s="297" t="s">
        <v>3196</v>
      </c>
      <c r="G95" s="169"/>
    </row>
    <row r="96" spans="1:7" s="170" customFormat="1" ht="18.75" customHeight="1">
      <c r="A96" s="282"/>
      <c r="B96" s="278"/>
      <c r="C96" s="260"/>
      <c r="D96" s="261"/>
      <c r="E96" s="685"/>
      <c r="F96" s="297"/>
      <c r="G96" s="169"/>
    </row>
    <row r="97" spans="1:7" s="170" customFormat="1" ht="37.5" customHeight="1">
      <c r="A97" s="282"/>
      <c r="B97" s="278"/>
      <c r="C97" s="260"/>
      <c r="D97" s="261"/>
      <c r="E97" s="685">
        <v>22300</v>
      </c>
      <c r="F97" s="700" t="s">
        <v>3197</v>
      </c>
      <c r="G97" s="169"/>
    </row>
    <row r="98" spans="1:7" s="170" customFormat="1" ht="93.75" customHeight="1">
      <c r="A98" s="282"/>
      <c r="B98" s="278"/>
      <c r="C98" s="260"/>
      <c r="D98" s="261"/>
      <c r="E98" s="685"/>
      <c r="F98" s="297" t="s">
        <v>3198</v>
      </c>
      <c r="G98" s="169"/>
    </row>
    <row r="99" spans="1:7" s="170" customFormat="1" ht="18.75" customHeight="1">
      <c r="A99" s="282"/>
      <c r="B99" s="278"/>
      <c r="C99" s="260"/>
      <c r="D99" s="261"/>
      <c r="E99" s="685"/>
      <c r="F99" s="297"/>
      <c r="G99" s="169"/>
    </row>
    <row r="100" spans="1:7" s="170" customFormat="1" ht="39" customHeight="1">
      <c r="A100" s="282"/>
      <c r="B100" s="278"/>
      <c r="C100" s="260"/>
      <c r="D100" s="261"/>
      <c r="E100" s="685">
        <v>6000</v>
      </c>
      <c r="F100" s="700" t="s">
        <v>3199</v>
      </c>
      <c r="G100" s="169"/>
    </row>
    <row r="101" spans="1:7" s="170" customFormat="1" ht="134.25" customHeight="1">
      <c r="A101" s="282"/>
      <c r="B101" s="278"/>
      <c r="C101" s="260"/>
      <c r="D101" s="261"/>
      <c r="E101" s="685"/>
      <c r="F101" s="701" t="s">
        <v>3200</v>
      </c>
      <c r="G101" s="169"/>
    </row>
    <row r="102" spans="1:7" s="170" customFormat="1" ht="18.75" customHeight="1">
      <c r="A102" s="282"/>
      <c r="B102" s="278"/>
      <c r="C102" s="260"/>
      <c r="D102" s="261"/>
      <c r="E102" s="685"/>
      <c r="F102" s="701"/>
      <c r="G102" s="169"/>
    </row>
    <row r="103" spans="1:7" s="170" customFormat="1" ht="39" customHeight="1">
      <c r="A103" s="282"/>
      <c r="B103" s="278"/>
      <c r="C103" s="260"/>
      <c r="D103" s="261"/>
      <c r="E103" s="685">
        <v>150000</v>
      </c>
      <c r="F103" s="700" t="s">
        <v>3201</v>
      </c>
      <c r="G103" s="169"/>
    </row>
    <row r="104" spans="1:7" s="170" customFormat="1" ht="96.75" customHeight="1">
      <c r="A104" s="282"/>
      <c r="B104" s="278"/>
      <c r="C104" s="260"/>
      <c r="D104" s="261"/>
      <c r="E104" s="685"/>
      <c r="F104" s="297" t="s">
        <v>3202</v>
      </c>
      <c r="G104" s="169"/>
    </row>
    <row r="105" spans="1:7" s="170" customFormat="1" ht="40.5" customHeight="1">
      <c r="A105" s="282"/>
      <c r="B105" s="278"/>
      <c r="C105" s="260"/>
      <c r="D105" s="261"/>
      <c r="E105" s="685">
        <v>10000</v>
      </c>
      <c r="F105" s="700" t="s">
        <v>3203</v>
      </c>
      <c r="G105" s="169"/>
    </row>
    <row r="106" spans="1:7" s="170" customFormat="1" ht="80.25" customHeight="1">
      <c r="A106" s="282"/>
      <c r="B106" s="278"/>
      <c r="C106" s="260"/>
      <c r="D106" s="261"/>
      <c r="E106" s="685"/>
      <c r="F106" s="297" t="s">
        <v>3204</v>
      </c>
      <c r="G106" s="169"/>
    </row>
    <row r="107" spans="1:7" s="170" customFormat="1" ht="18.75" customHeight="1">
      <c r="A107" s="282"/>
      <c r="B107" s="278"/>
      <c r="C107" s="260"/>
      <c r="D107" s="261"/>
      <c r="E107" s="685"/>
      <c r="F107" s="297"/>
      <c r="G107" s="169"/>
    </row>
    <row r="108" spans="1:7" s="170" customFormat="1" ht="36.75" customHeight="1">
      <c r="A108" s="282"/>
      <c r="B108" s="278"/>
      <c r="C108" s="260"/>
      <c r="D108" s="261"/>
      <c r="E108" s="685">
        <v>40000</v>
      </c>
      <c r="F108" s="700" t="s">
        <v>3205</v>
      </c>
      <c r="G108" s="169"/>
    </row>
    <row r="109" spans="1:7" s="170" customFormat="1" ht="72" customHeight="1">
      <c r="A109" s="282"/>
      <c r="B109" s="278"/>
      <c r="C109" s="260"/>
      <c r="D109" s="261"/>
      <c r="E109" s="685"/>
      <c r="F109" s="297" t="s">
        <v>3206</v>
      </c>
      <c r="G109" s="169"/>
    </row>
    <row r="110" spans="1:7" s="170" customFormat="1" ht="18.75" customHeight="1">
      <c r="A110" s="282"/>
      <c r="B110" s="278"/>
      <c r="C110" s="260"/>
      <c r="D110" s="261"/>
      <c r="E110" s="685"/>
      <c r="F110" s="297"/>
      <c r="G110" s="169"/>
    </row>
    <row r="111" spans="1:7" s="170" customFormat="1" ht="27" customHeight="1">
      <c r="A111" s="282"/>
      <c r="B111" s="278"/>
      <c r="C111" s="260"/>
      <c r="D111" s="261"/>
      <c r="E111" s="685">
        <v>5000</v>
      </c>
      <c r="F111" s="700" t="s">
        <v>3207</v>
      </c>
      <c r="G111" s="169"/>
    </row>
    <row r="112" spans="1:7" s="170" customFormat="1" ht="130.5" customHeight="1">
      <c r="A112" s="282"/>
      <c r="B112" s="278"/>
      <c r="C112" s="260"/>
      <c r="D112" s="261"/>
      <c r="E112" s="703"/>
      <c r="F112" s="297" t="s">
        <v>3208</v>
      </c>
      <c r="G112" s="169"/>
    </row>
    <row r="113" spans="1:7" s="170" customFormat="1" ht="18.75" customHeight="1">
      <c r="A113" s="282"/>
      <c r="B113" s="278"/>
      <c r="C113" s="260"/>
      <c r="D113" s="261"/>
      <c r="E113" s="703"/>
      <c r="F113" s="297"/>
      <c r="G113" s="169"/>
    </row>
    <row r="114" spans="1:7" s="170" customFormat="1" ht="18.75" customHeight="1">
      <c r="A114" s="283"/>
      <c r="B114" s="279"/>
      <c r="C114" s="262"/>
      <c r="D114" s="263"/>
      <c r="E114" s="698">
        <f>SUM(E115:E116)</f>
        <v>20680</v>
      </c>
      <c r="F114" s="704" t="s">
        <v>3209</v>
      </c>
      <c r="G114" s="169"/>
    </row>
    <row r="115" spans="1:7" s="170" customFormat="1" ht="18.75" customHeight="1">
      <c r="A115" s="284"/>
      <c r="B115" s="265"/>
      <c r="C115" s="260"/>
      <c r="D115" s="261"/>
      <c r="E115" s="703">
        <v>20000</v>
      </c>
      <c r="F115" s="297" t="s">
        <v>3210</v>
      </c>
      <c r="G115" s="169"/>
    </row>
    <row r="116" spans="1:7" s="170" customFormat="1" ht="18.75" customHeight="1">
      <c r="A116" s="282"/>
      <c r="B116" s="265"/>
      <c r="C116" s="260"/>
      <c r="D116" s="261"/>
      <c r="E116" s="703">
        <v>680</v>
      </c>
      <c r="F116" s="297" t="s">
        <v>3211</v>
      </c>
      <c r="G116" s="169"/>
    </row>
    <row r="117" spans="1:7" s="170" customFormat="1" ht="18.75" customHeight="1">
      <c r="A117" s="282"/>
      <c r="B117" s="265"/>
      <c r="C117" s="260"/>
      <c r="D117" s="261"/>
      <c r="E117" s="703"/>
      <c r="F117" s="297"/>
      <c r="G117" s="169"/>
    </row>
    <row r="118" spans="1:7" s="170" customFormat="1" ht="18.75" customHeight="1">
      <c r="A118" s="282"/>
      <c r="B118" s="265"/>
      <c r="C118" s="260"/>
      <c r="D118" s="261"/>
      <c r="E118" s="703"/>
      <c r="F118" s="297"/>
      <c r="G118" s="169"/>
    </row>
    <row r="119" spans="1:7" s="170" customFormat="1" ht="18.75" customHeight="1">
      <c r="A119" s="282"/>
      <c r="B119" s="265"/>
      <c r="C119" s="260"/>
      <c r="D119" s="261"/>
      <c r="E119" s="703"/>
      <c r="F119" s="297"/>
      <c r="G119" s="169"/>
    </row>
    <row r="120" spans="1:7" s="170" customFormat="1" ht="18.75" customHeight="1">
      <c r="A120" s="282"/>
      <c r="B120" s="265"/>
      <c r="C120" s="260"/>
      <c r="D120" s="261"/>
      <c r="E120" s="703"/>
      <c r="F120" s="297"/>
      <c r="G120" s="169"/>
    </row>
    <row r="121" spans="1:7" s="170" customFormat="1" ht="23.45" customHeight="1">
      <c r="A121" s="282"/>
      <c r="B121" s="265"/>
      <c r="C121" s="260"/>
      <c r="D121" s="261"/>
      <c r="E121" s="703"/>
      <c r="F121" s="297"/>
      <c r="G121" s="173"/>
    </row>
    <row r="122" spans="1:7" s="170" customFormat="1" ht="38.25" customHeight="1">
      <c r="A122" s="281"/>
      <c r="B122" s="265"/>
      <c r="C122" s="264"/>
      <c r="D122" s="264"/>
      <c r="E122" s="698"/>
      <c r="F122" s="699" t="s">
        <v>3212</v>
      </c>
      <c r="G122" s="173"/>
    </row>
    <row r="123" spans="1:7" s="170" customFormat="1" ht="38.25" customHeight="1">
      <c r="A123" s="281"/>
      <c r="B123" s="265"/>
      <c r="C123" s="261"/>
      <c r="D123" s="261"/>
      <c r="E123" s="698">
        <f>E124+E127+E130</f>
        <v>27250</v>
      </c>
      <c r="F123" s="699" t="s">
        <v>3213</v>
      </c>
      <c r="G123" s="173"/>
    </row>
    <row r="124" spans="1:7" s="170" customFormat="1" ht="41.25" customHeight="1">
      <c r="A124" s="281"/>
      <c r="B124" s="265"/>
      <c r="C124" s="261"/>
      <c r="D124" s="261"/>
      <c r="E124" s="698">
        <v>24000</v>
      </c>
      <c r="F124" s="699" t="s">
        <v>3214</v>
      </c>
      <c r="G124" s="173"/>
    </row>
    <row r="125" spans="1:7" s="170" customFormat="1" ht="109.5" customHeight="1">
      <c r="A125" s="281"/>
      <c r="B125" s="265"/>
      <c r="C125" s="261"/>
      <c r="D125" s="261"/>
      <c r="E125" s="698"/>
      <c r="F125" s="297" t="s">
        <v>3215</v>
      </c>
      <c r="G125" s="173"/>
    </row>
    <row r="126" spans="1:7" s="170" customFormat="1" ht="23.45" customHeight="1">
      <c r="A126" s="281"/>
      <c r="B126" s="265"/>
      <c r="C126" s="261"/>
      <c r="D126" s="261"/>
      <c r="E126" s="698"/>
      <c r="F126" s="297"/>
      <c r="G126" s="173"/>
    </row>
    <row r="127" spans="1:7" s="170" customFormat="1" ht="42" customHeight="1">
      <c r="A127" s="281"/>
      <c r="B127" s="265"/>
      <c r="C127" s="261"/>
      <c r="D127" s="261"/>
      <c r="E127" s="698">
        <v>2000</v>
      </c>
      <c r="F127" s="704" t="s">
        <v>3216</v>
      </c>
      <c r="G127" s="173"/>
    </row>
    <row r="128" spans="1:7" s="170" customFormat="1" ht="105" customHeight="1">
      <c r="A128" s="281"/>
      <c r="B128" s="265"/>
      <c r="C128" s="261"/>
      <c r="D128" s="261"/>
      <c r="E128" s="703"/>
      <c r="F128" s="297" t="s">
        <v>3217</v>
      </c>
      <c r="G128" s="173"/>
    </row>
    <row r="129" spans="1:7" s="170" customFormat="1" ht="23.45" customHeight="1">
      <c r="A129" s="281"/>
      <c r="B129" s="265"/>
      <c r="C129" s="261"/>
      <c r="D129" s="261"/>
      <c r="E129" s="703"/>
      <c r="F129" s="297"/>
      <c r="G129" s="173"/>
    </row>
    <row r="130" spans="1:7" s="170" customFormat="1" ht="23.45" customHeight="1">
      <c r="A130" s="282"/>
      <c r="B130" s="265"/>
      <c r="C130" s="261"/>
      <c r="D130" s="261"/>
      <c r="E130" s="698">
        <f>E131+E132</f>
        <v>1250</v>
      </c>
      <c r="F130" s="704" t="s">
        <v>3218</v>
      </c>
      <c r="G130" s="173"/>
    </row>
    <row r="131" spans="1:7" s="170" customFormat="1" ht="23.45" customHeight="1">
      <c r="A131" s="282"/>
      <c r="B131" s="265"/>
      <c r="C131" s="261"/>
      <c r="D131" s="261"/>
      <c r="E131" s="703">
        <v>1000</v>
      </c>
      <c r="F131" s="297" t="s">
        <v>3219</v>
      </c>
      <c r="G131" s="173"/>
    </row>
    <row r="132" spans="1:7" s="170" customFormat="1" ht="23.45" customHeight="1">
      <c r="A132" s="282"/>
      <c r="B132" s="266"/>
      <c r="C132" s="267"/>
      <c r="D132" s="268"/>
      <c r="E132" s="703">
        <v>250</v>
      </c>
      <c r="F132" s="297" t="s">
        <v>3220</v>
      </c>
      <c r="G132" s="173"/>
    </row>
    <row r="133" spans="1:7" s="170" customFormat="1" ht="23.45" customHeight="1">
      <c r="A133" s="282"/>
      <c r="B133" s="265"/>
      <c r="C133" s="261"/>
      <c r="D133" s="261"/>
      <c r="E133" s="698"/>
      <c r="F133" s="286"/>
      <c r="G133" s="173"/>
    </row>
    <row r="134" spans="1:7" s="170" customFormat="1" ht="23.45" customHeight="1">
      <c r="A134" s="282"/>
      <c r="B134" s="266"/>
      <c r="C134" s="267"/>
      <c r="D134" s="268"/>
      <c r="E134" s="698"/>
      <c r="F134" s="286"/>
      <c r="G134" s="173"/>
    </row>
    <row r="135" spans="1:7" s="170" customFormat="1" ht="23.45" customHeight="1">
      <c r="A135" s="282"/>
      <c r="B135" s="266"/>
      <c r="C135" s="267"/>
      <c r="D135" s="268"/>
      <c r="E135" s="698"/>
      <c r="F135" s="286"/>
      <c r="G135" s="173"/>
    </row>
    <row r="136" spans="1:7" s="170" customFormat="1" ht="23.45" customHeight="1">
      <c r="A136" s="282"/>
      <c r="B136" s="266"/>
      <c r="C136" s="267"/>
      <c r="D136" s="268"/>
      <c r="E136" s="698"/>
      <c r="F136" s="286"/>
      <c r="G136" s="173"/>
    </row>
    <row r="137" spans="1:7" s="170" customFormat="1" ht="23.45" customHeight="1">
      <c r="A137" s="282"/>
      <c r="B137" s="266"/>
      <c r="C137" s="267"/>
      <c r="D137" s="268"/>
      <c r="E137" s="698"/>
      <c r="F137" s="286"/>
      <c r="G137" s="173"/>
    </row>
    <row r="138" spans="1:7" s="170" customFormat="1" ht="51.75" customHeight="1">
      <c r="A138" s="282"/>
      <c r="B138" s="266"/>
      <c r="C138" s="267"/>
      <c r="D138" s="268"/>
      <c r="E138" s="698"/>
      <c r="F138" s="286"/>
      <c r="G138" s="169"/>
    </row>
    <row r="139" spans="1:7" s="170" customFormat="1" ht="24" customHeight="1">
      <c r="A139" s="282"/>
      <c r="B139" s="266"/>
      <c r="C139" s="267"/>
      <c r="D139" s="268"/>
      <c r="E139" s="698"/>
      <c r="F139" s="286"/>
      <c r="G139" s="169"/>
    </row>
    <row r="140" spans="1:7" s="170" customFormat="1" ht="35.25" customHeight="1">
      <c r="A140" s="282"/>
      <c r="B140" s="266"/>
      <c r="C140" s="267"/>
      <c r="D140" s="268"/>
      <c r="E140" s="698"/>
      <c r="F140" s="286"/>
      <c r="G140" s="169"/>
    </row>
    <row r="141" spans="1:7" s="170" customFormat="1" ht="21.75" customHeight="1">
      <c r="A141" s="281"/>
      <c r="B141" s="265"/>
      <c r="C141" s="195"/>
      <c r="D141" s="264"/>
      <c r="E141" s="698"/>
      <c r="F141" s="699" t="s">
        <v>3221</v>
      </c>
      <c r="G141" s="169"/>
    </row>
    <row r="142" spans="1:7" s="170" customFormat="1" ht="42" customHeight="1">
      <c r="A142" s="281"/>
      <c r="B142" s="265"/>
      <c r="C142" s="195"/>
      <c r="D142" s="264"/>
      <c r="E142" s="698">
        <f>E143+E149+E146</f>
        <v>56650</v>
      </c>
      <c r="F142" s="699" t="s">
        <v>3222</v>
      </c>
      <c r="G142" s="169"/>
    </row>
    <row r="143" spans="1:7" s="170" customFormat="1" ht="39.75" customHeight="1">
      <c r="A143" s="282"/>
      <c r="B143" s="265"/>
      <c r="C143" s="264"/>
      <c r="D143" s="264"/>
      <c r="E143" s="698">
        <v>45000</v>
      </c>
      <c r="F143" s="704" t="s">
        <v>3223</v>
      </c>
      <c r="G143" s="169"/>
    </row>
    <row r="144" spans="1:7" s="170" customFormat="1" ht="108.75" customHeight="1">
      <c r="A144" s="282"/>
      <c r="B144" s="265"/>
      <c r="C144" s="264"/>
      <c r="D144" s="264"/>
      <c r="E144" s="703"/>
      <c r="F144" s="297" t="s">
        <v>3224</v>
      </c>
      <c r="G144" s="169"/>
    </row>
    <row r="145" spans="1:7" s="170" customFormat="1" ht="16.5" customHeight="1">
      <c r="A145" s="282"/>
      <c r="B145" s="265"/>
      <c r="C145" s="264"/>
      <c r="D145" s="264"/>
      <c r="E145" s="703"/>
      <c r="F145" s="297"/>
      <c r="G145" s="169"/>
    </row>
    <row r="146" spans="1:7" s="170" customFormat="1" ht="32.25" customHeight="1">
      <c r="A146" s="282"/>
      <c r="B146" s="265"/>
      <c r="C146" s="264"/>
      <c r="D146" s="264"/>
      <c r="E146" s="685">
        <v>3000</v>
      </c>
      <c r="F146" s="700" t="s">
        <v>3225</v>
      </c>
      <c r="G146" s="169"/>
    </row>
    <row r="147" spans="1:7" s="170" customFormat="1" ht="150" customHeight="1">
      <c r="A147" s="282"/>
      <c r="B147" s="265"/>
      <c r="C147" s="264"/>
      <c r="D147" s="264"/>
      <c r="E147" s="703"/>
      <c r="F147" s="297" t="s">
        <v>3226</v>
      </c>
      <c r="G147" s="169"/>
    </row>
    <row r="148" spans="1:7" s="170" customFormat="1" ht="25.5" customHeight="1">
      <c r="A148" s="282"/>
      <c r="B148" s="265"/>
      <c r="C148" s="264"/>
      <c r="D148" s="264"/>
      <c r="E148" s="703"/>
      <c r="F148" s="297"/>
      <c r="G148" s="175"/>
    </row>
    <row r="149" spans="1:7" s="170" customFormat="1" ht="30.75" customHeight="1">
      <c r="A149" s="282"/>
      <c r="B149" s="265"/>
      <c r="C149" s="261"/>
      <c r="D149" s="261"/>
      <c r="E149" s="698">
        <f>E150+E151</f>
        <v>8650</v>
      </c>
      <c r="F149" s="704" t="s">
        <v>3227</v>
      </c>
      <c r="G149" s="169"/>
    </row>
    <row r="150" spans="1:7" s="170" customFormat="1">
      <c r="A150" s="282"/>
      <c r="B150" s="266"/>
      <c r="C150" s="267"/>
      <c r="D150" s="268"/>
      <c r="E150" s="703">
        <v>8000</v>
      </c>
      <c r="F150" s="297" t="s">
        <v>3228</v>
      </c>
      <c r="G150" s="173"/>
    </row>
    <row r="151" spans="1:7" s="170" customFormat="1" ht="105.75" customHeight="1">
      <c r="A151" s="282"/>
      <c r="B151" s="265"/>
      <c r="C151" s="261"/>
      <c r="D151" s="261"/>
      <c r="E151" s="703">
        <v>650</v>
      </c>
      <c r="F151" s="297" t="s">
        <v>3229</v>
      </c>
      <c r="G151" s="173"/>
    </row>
    <row r="152" spans="1:7" s="170" customFormat="1">
      <c r="A152" s="282"/>
      <c r="B152" s="266"/>
      <c r="C152" s="267"/>
      <c r="D152" s="268"/>
      <c r="E152" s="698"/>
      <c r="F152" s="286"/>
      <c r="G152" s="173"/>
    </row>
    <row r="153" spans="1:7" s="170" customFormat="1" ht="21" customHeight="1">
      <c r="A153" s="282"/>
      <c r="B153" s="266"/>
      <c r="C153" s="267"/>
      <c r="D153" s="268"/>
      <c r="E153" s="698"/>
      <c r="F153" s="286"/>
      <c r="G153" s="173"/>
    </row>
    <row r="154" spans="1:7" s="170" customFormat="1" ht="21.75" customHeight="1">
      <c r="A154" s="282"/>
      <c r="B154" s="266"/>
      <c r="C154" s="267"/>
      <c r="D154" s="268"/>
      <c r="E154" s="698"/>
      <c r="F154" s="286"/>
      <c r="G154" s="173"/>
    </row>
    <row r="155" spans="1:7" s="170" customFormat="1">
      <c r="A155" s="282"/>
      <c r="B155" s="266"/>
      <c r="C155" s="267"/>
      <c r="D155" s="268"/>
      <c r="E155" s="698"/>
      <c r="F155" s="286"/>
      <c r="G155" s="173"/>
    </row>
    <row r="156" spans="1:7" s="170" customFormat="1">
      <c r="A156" s="282"/>
      <c r="B156" s="266"/>
      <c r="C156" s="267"/>
      <c r="D156" s="268"/>
      <c r="E156" s="698"/>
      <c r="F156" s="286"/>
      <c r="G156" s="173"/>
    </row>
    <row r="157" spans="1:7" s="170" customFormat="1" ht="18" customHeight="1">
      <c r="A157" s="282"/>
      <c r="B157" s="266"/>
      <c r="C157" s="267"/>
      <c r="D157" s="268"/>
      <c r="E157" s="698"/>
      <c r="F157" s="286"/>
      <c r="G157" s="173"/>
    </row>
    <row r="158" spans="1:7" s="170" customFormat="1" ht="18" customHeight="1">
      <c r="A158" s="282"/>
      <c r="B158" s="266"/>
      <c r="C158" s="267"/>
      <c r="D158" s="268"/>
      <c r="E158" s="698"/>
      <c r="F158" s="286"/>
      <c r="G158" s="173"/>
    </row>
    <row r="159" spans="1:7" s="170" customFormat="1" ht="45.75" customHeight="1">
      <c r="A159" s="281"/>
      <c r="B159" s="265"/>
      <c r="C159" s="195"/>
      <c r="D159" s="264"/>
      <c r="E159" s="698"/>
      <c r="F159" s="699" t="s">
        <v>3230</v>
      </c>
      <c r="G159" s="173"/>
    </row>
    <row r="160" spans="1:7" s="170" customFormat="1" ht="45.75" customHeight="1">
      <c r="A160" s="281"/>
      <c r="B160" s="265"/>
      <c r="C160" s="195"/>
      <c r="D160" s="264"/>
      <c r="E160" s="698">
        <f>E161+E164+E167+E170+E173+E176</f>
        <v>108576</v>
      </c>
      <c r="F160" s="699" t="s">
        <v>3231</v>
      </c>
      <c r="G160" s="173"/>
    </row>
    <row r="161" spans="1:34" s="185" customFormat="1" ht="45.75" customHeight="1">
      <c r="A161" s="282"/>
      <c r="B161" s="265"/>
      <c r="C161" s="264"/>
      <c r="D161" s="264"/>
      <c r="E161" s="698">
        <v>14576</v>
      </c>
      <c r="F161" s="704" t="s">
        <v>3232</v>
      </c>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row>
    <row r="162" spans="1:34" s="191" customFormat="1" ht="114" customHeight="1">
      <c r="A162" s="282"/>
      <c r="B162" s="265"/>
      <c r="C162" s="264"/>
      <c r="D162" s="264"/>
      <c r="E162" s="703">
        <v>1086692</v>
      </c>
      <c r="F162" s="297" t="s">
        <v>3233</v>
      </c>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row>
    <row r="163" spans="1:34" s="191" customFormat="1" ht="21" customHeight="1">
      <c r="A163" s="282"/>
      <c r="B163" s="265"/>
      <c r="C163" s="264"/>
      <c r="D163" s="264"/>
      <c r="E163" s="703"/>
      <c r="F163" s="297"/>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row>
    <row r="164" spans="1:34" s="191" customFormat="1" ht="31.5" customHeight="1">
      <c r="A164" s="282"/>
      <c r="B164" s="266"/>
      <c r="C164" s="267"/>
      <c r="D164" s="268"/>
      <c r="E164" s="698">
        <v>50000</v>
      </c>
      <c r="F164" s="704" t="s">
        <v>3234</v>
      </c>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row>
    <row r="165" spans="1:34" s="191" customFormat="1" ht="157.5" customHeight="1">
      <c r="A165" s="282"/>
      <c r="B165" s="266"/>
      <c r="C165" s="267"/>
      <c r="D165" s="268"/>
      <c r="E165" s="698"/>
      <c r="F165" s="297" t="s">
        <v>3235</v>
      </c>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row>
    <row r="166" spans="1:34" s="191" customFormat="1" ht="20.25" customHeight="1">
      <c r="A166" s="282"/>
      <c r="B166" s="266"/>
      <c r="C166" s="267"/>
      <c r="D166" s="268"/>
      <c r="E166" s="698"/>
      <c r="F166" s="297"/>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row>
    <row r="167" spans="1:34" s="191" customFormat="1" ht="21.75" customHeight="1">
      <c r="A167" s="282"/>
      <c r="B167" s="266"/>
      <c r="C167" s="267"/>
      <c r="D167" s="268"/>
      <c r="E167" s="698">
        <v>14000</v>
      </c>
      <c r="F167" s="708" t="s">
        <v>3236</v>
      </c>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row>
    <row r="168" spans="1:34" s="191" customFormat="1" ht="121.5" customHeight="1">
      <c r="A168" s="282"/>
      <c r="B168" s="266"/>
      <c r="C168" s="267"/>
      <c r="D168" s="268"/>
      <c r="E168" s="698"/>
      <c r="F168" s="286" t="s">
        <v>3237</v>
      </c>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row>
    <row r="169" spans="1:34" s="191" customFormat="1" ht="21.75" customHeight="1">
      <c r="A169" s="282"/>
      <c r="B169" s="266"/>
      <c r="C169" s="267"/>
      <c r="D169" s="268"/>
      <c r="E169" s="698"/>
      <c r="F169" s="286"/>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row>
    <row r="170" spans="1:34" s="191" customFormat="1">
      <c r="A170" s="282"/>
      <c r="B170" s="266"/>
      <c r="C170" s="267"/>
      <c r="D170" s="268"/>
      <c r="E170" s="698">
        <v>10000</v>
      </c>
      <c r="F170" s="708" t="s">
        <v>3238</v>
      </c>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row>
    <row r="171" spans="1:34" s="191" customFormat="1" ht="138" customHeight="1">
      <c r="A171" s="282"/>
      <c r="B171" s="266"/>
      <c r="C171" s="267"/>
      <c r="D171" s="268"/>
      <c r="E171" s="698"/>
      <c r="F171" s="286" t="s">
        <v>3239</v>
      </c>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row>
    <row r="172" spans="1:34" s="191" customFormat="1" ht="22.5" customHeight="1">
      <c r="A172" s="282"/>
      <c r="B172" s="266"/>
      <c r="C172" s="267"/>
      <c r="D172" s="268"/>
      <c r="E172" s="698"/>
      <c r="F172" s="286"/>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row>
    <row r="173" spans="1:34" s="191" customFormat="1" ht="22.5" customHeight="1">
      <c r="A173" s="282"/>
      <c r="B173" s="266"/>
      <c r="C173" s="267"/>
      <c r="D173" s="268"/>
      <c r="E173" s="698">
        <v>10000</v>
      </c>
      <c r="F173" s="708" t="s">
        <v>3240</v>
      </c>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row>
    <row r="174" spans="1:34" s="191" customFormat="1" ht="131.25" customHeight="1">
      <c r="A174" s="282"/>
      <c r="B174" s="266"/>
      <c r="C174" s="267"/>
      <c r="D174" s="268"/>
      <c r="E174" s="698"/>
      <c r="F174" s="286" t="s">
        <v>3241</v>
      </c>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row>
    <row r="175" spans="1:34" s="191" customFormat="1" ht="22.5" customHeight="1">
      <c r="A175" s="282"/>
      <c r="B175" s="266"/>
      <c r="C175" s="267"/>
      <c r="D175" s="268"/>
      <c r="E175" s="698"/>
      <c r="F175" s="286"/>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row>
    <row r="176" spans="1:34" s="191" customFormat="1" ht="22.5" customHeight="1">
      <c r="A176" s="282"/>
      <c r="B176" s="266"/>
      <c r="C176" s="267"/>
      <c r="D176" s="268"/>
      <c r="E176" s="698">
        <v>10000</v>
      </c>
      <c r="F176" s="708" t="s">
        <v>3242</v>
      </c>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row>
    <row r="177" spans="1:34" s="191" customFormat="1" ht="156" customHeight="1">
      <c r="A177" s="282"/>
      <c r="B177" s="266"/>
      <c r="C177" s="267"/>
      <c r="D177" s="268"/>
      <c r="E177" s="698"/>
      <c r="F177" s="286" t="s">
        <v>3243</v>
      </c>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row>
    <row r="178" spans="1:34" s="191" customFormat="1" ht="22.5" customHeight="1">
      <c r="A178" s="282"/>
      <c r="B178" s="266"/>
      <c r="C178" s="267"/>
      <c r="D178" s="268"/>
      <c r="E178" s="698"/>
      <c r="F178" s="286"/>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row>
    <row r="179" spans="1:34" s="191" customFormat="1" ht="22.5" customHeight="1">
      <c r="A179" s="282"/>
      <c r="B179" s="266"/>
      <c r="C179" s="267"/>
      <c r="D179" s="268"/>
      <c r="E179" s="698"/>
      <c r="F179" s="286"/>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row>
    <row r="180" spans="1:34" s="191" customFormat="1" ht="22.5" customHeight="1">
      <c r="A180" s="282"/>
      <c r="B180" s="266"/>
      <c r="C180" s="267"/>
      <c r="D180" s="268"/>
      <c r="E180" s="698"/>
      <c r="F180" s="286"/>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row>
    <row r="181" spans="1:34" s="191" customFormat="1" ht="45.75" customHeight="1">
      <c r="A181" s="699" t="s">
        <v>3244</v>
      </c>
      <c r="B181" s="265"/>
      <c r="C181" s="264"/>
      <c r="D181" s="264"/>
      <c r="E181" s="698">
        <f>E183</f>
        <v>117592</v>
      </c>
      <c r="F181" s="699"/>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row>
    <row r="182" spans="1:34" s="191" customFormat="1" ht="22.5" customHeight="1">
      <c r="A182" s="699"/>
      <c r="B182" s="265"/>
      <c r="C182" s="264"/>
      <c r="D182" s="264"/>
      <c r="E182" s="698"/>
      <c r="F182" s="699" t="s">
        <v>3245</v>
      </c>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row>
    <row r="183" spans="1:34" s="191" customFormat="1" ht="39" customHeight="1">
      <c r="A183" s="699"/>
      <c r="B183" s="265"/>
      <c r="C183" s="264"/>
      <c r="D183" s="264"/>
      <c r="E183" s="698">
        <f>E184+E187+E190+E193</f>
        <v>117592</v>
      </c>
      <c r="F183" s="699" t="s">
        <v>3246</v>
      </c>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row>
    <row r="184" spans="1:34" s="191" customFormat="1" ht="36.75" customHeight="1">
      <c r="A184" s="282"/>
      <c r="B184" s="265"/>
      <c r="C184" s="264"/>
      <c r="D184" s="264"/>
      <c r="E184" s="698">
        <v>18592</v>
      </c>
      <c r="F184" s="704" t="s">
        <v>3247</v>
      </c>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row>
    <row r="185" spans="1:34" s="191" customFormat="1" ht="122.25" customHeight="1">
      <c r="A185" s="282"/>
      <c r="B185" s="265"/>
      <c r="C185" s="264"/>
      <c r="D185" s="264"/>
      <c r="E185" s="703">
        <v>252678</v>
      </c>
      <c r="F185" s="297" t="s">
        <v>3248</v>
      </c>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row>
    <row r="186" spans="1:34" s="191" customFormat="1" ht="21.75" customHeight="1">
      <c r="A186" s="282"/>
      <c r="B186" s="265"/>
      <c r="C186" s="264"/>
      <c r="D186" s="264"/>
      <c r="E186" s="703"/>
      <c r="F186" s="297"/>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row>
    <row r="187" spans="1:34" s="191" customFormat="1" ht="37.9" customHeight="1">
      <c r="A187" s="282"/>
      <c r="B187" s="266"/>
      <c r="C187" s="267"/>
      <c r="D187" s="268"/>
      <c r="E187" s="698">
        <v>39000</v>
      </c>
      <c r="F187" s="704" t="s">
        <v>3249</v>
      </c>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row>
    <row r="188" spans="1:34" s="191" customFormat="1" ht="109.5" customHeight="1">
      <c r="A188" s="282"/>
      <c r="B188" s="266"/>
      <c r="C188" s="267"/>
      <c r="D188" s="268"/>
      <c r="E188" s="703">
        <v>4000</v>
      </c>
      <c r="F188" s="286" t="s">
        <v>3250</v>
      </c>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row>
    <row r="189" spans="1:34" s="191" customFormat="1" ht="20.25" customHeight="1">
      <c r="A189" s="282"/>
      <c r="B189" s="266"/>
      <c r="C189" s="267"/>
      <c r="D189" s="268"/>
      <c r="E189" s="703"/>
      <c r="F189" s="286"/>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90"/>
      <c r="AD189" s="190"/>
      <c r="AE189" s="190"/>
      <c r="AF189" s="190"/>
      <c r="AG189" s="190"/>
      <c r="AH189" s="190"/>
    </row>
    <row r="190" spans="1:34" s="191" customFormat="1" ht="51.75" customHeight="1">
      <c r="A190" s="282"/>
      <c r="B190" s="266"/>
      <c r="C190" s="267"/>
      <c r="D190" s="268"/>
      <c r="E190" s="698">
        <v>25000</v>
      </c>
      <c r="F190" s="708" t="s">
        <v>3251</v>
      </c>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90"/>
      <c r="AD190" s="190"/>
      <c r="AE190" s="190"/>
      <c r="AF190" s="190"/>
      <c r="AG190" s="190"/>
      <c r="AH190" s="190"/>
    </row>
    <row r="191" spans="1:34" s="191" customFormat="1" ht="105" customHeight="1">
      <c r="A191" s="282"/>
      <c r="B191" s="266"/>
      <c r="C191" s="267"/>
      <c r="D191" s="268"/>
      <c r="E191" s="698"/>
      <c r="F191" s="286" t="s">
        <v>3252</v>
      </c>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90"/>
      <c r="AD191" s="190"/>
      <c r="AE191" s="190"/>
      <c r="AF191" s="190"/>
      <c r="AG191" s="190"/>
      <c r="AH191" s="190"/>
    </row>
    <row r="192" spans="1:34" s="191" customFormat="1" ht="22.5" customHeight="1">
      <c r="A192" s="282"/>
      <c r="B192" s="266"/>
      <c r="C192" s="267"/>
      <c r="D192" s="268"/>
      <c r="E192" s="698"/>
      <c r="F192" s="286"/>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190"/>
    </row>
    <row r="193" spans="1:34" s="191" customFormat="1" ht="47.25" customHeight="1">
      <c r="A193" s="282"/>
      <c r="B193" s="266"/>
      <c r="C193" s="267"/>
      <c r="D193" s="268"/>
      <c r="E193" s="698">
        <v>35000</v>
      </c>
      <c r="F193" s="708" t="s">
        <v>3253</v>
      </c>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90"/>
      <c r="AD193" s="190"/>
      <c r="AE193" s="190"/>
      <c r="AF193" s="190"/>
      <c r="AG193" s="190"/>
      <c r="AH193" s="190"/>
    </row>
    <row r="194" spans="1:34" s="191" customFormat="1" ht="83.25" customHeight="1">
      <c r="A194" s="282"/>
      <c r="B194" s="266"/>
      <c r="C194" s="267"/>
      <c r="D194" s="268"/>
      <c r="E194" s="698"/>
      <c r="F194" s="286" t="s">
        <v>3254</v>
      </c>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c r="AC194" s="190"/>
      <c r="AD194" s="190"/>
      <c r="AE194" s="190"/>
      <c r="AF194" s="190"/>
      <c r="AG194" s="190"/>
      <c r="AH194" s="190"/>
    </row>
    <row r="195" spans="1:34" s="191" customFormat="1" ht="18" customHeight="1">
      <c r="A195" s="282"/>
      <c r="B195" s="266"/>
      <c r="C195" s="267"/>
      <c r="D195" s="268"/>
      <c r="E195" s="698"/>
      <c r="F195" s="286"/>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90"/>
      <c r="AD195" s="190"/>
      <c r="AE195" s="190"/>
      <c r="AF195" s="190"/>
      <c r="AG195" s="190"/>
      <c r="AH195" s="190"/>
    </row>
    <row r="196" spans="1:34" s="191" customFormat="1" ht="18" customHeight="1">
      <c r="A196" s="282"/>
      <c r="B196" s="266"/>
      <c r="C196" s="267"/>
      <c r="D196" s="268"/>
      <c r="E196" s="698"/>
      <c r="F196" s="286"/>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c r="AC196" s="190"/>
      <c r="AD196" s="190"/>
      <c r="AE196" s="190"/>
      <c r="AF196" s="190"/>
      <c r="AG196" s="190"/>
      <c r="AH196" s="190"/>
    </row>
    <row r="197" spans="1:34" s="191" customFormat="1" ht="18" customHeight="1">
      <c r="A197" s="282"/>
      <c r="B197" s="266"/>
      <c r="C197" s="267"/>
      <c r="D197" s="268"/>
      <c r="E197" s="698"/>
      <c r="F197" s="286"/>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c r="AC197" s="190"/>
      <c r="AD197" s="190"/>
      <c r="AE197" s="190"/>
      <c r="AF197" s="190"/>
      <c r="AG197" s="190"/>
      <c r="AH197" s="190"/>
    </row>
    <row r="198" spans="1:34" s="191" customFormat="1" ht="18" customHeight="1">
      <c r="A198" s="282"/>
      <c r="B198" s="266"/>
      <c r="C198" s="267"/>
      <c r="D198" s="268"/>
      <c r="E198" s="698"/>
      <c r="F198" s="286"/>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c r="AC198" s="190"/>
      <c r="AD198" s="190"/>
      <c r="AE198" s="190"/>
      <c r="AF198" s="190"/>
      <c r="AG198" s="190"/>
      <c r="AH198" s="190"/>
    </row>
    <row r="199" spans="1:34" s="191" customFormat="1" ht="18" customHeight="1">
      <c r="A199" s="282"/>
      <c r="B199" s="266"/>
      <c r="C199" s="267"/>
      <c r="D199" s="268"/>
      <c r="E199" s="698"/>
      <c r="F199" s="286"/>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90"/>
      <c r="AD199" s="190"/>
      <c r="AE199" s="190"/>
      <c r="AF199" s="190"/>
      <c r="AG199" s="190"/>
      <c r="AH199" s="190"/>
    </row>
    <row r="200" spans="1:34" s="191" customFormat="1" ht="39" customHeight="1">
      <c r="A200" s="167" t="s">
        <v>3255</v>
      </c>
      <c r="B200" s="272"/>
      <c r="C200" s="186"/>
      <c r="D200" s="187"/>
      <c r="E200" s="163">
        <f>E201+E222</f>
        <v>850985</v>
      </c>
      <c r="F200" s="303"/>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90"/>
      <c r="AD200" s="190"/>
      <c r="AE200" s="190"/>
      <c r="AF200" s="190"/>
      <c r="AG200" s="190"/>
      <c r="AH200" s="190"/>
    </row>
    <row r="201" spans="1:34" s="191" customFormat="1" ht="52.5" customHeight="1">
      <c r="A201" s="301" t="s">
        <v>3256</v>
      </c>
      <c r="B201" s="272"/>
      <c r="C201" s="186"/>
      <c r="D201" s="187"/>
      <c r="E201" s="163">
        <f>E203+E223</f>
        <v>850985</v>
      </c>
      <c r="F201" s="277"/>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90"/>
      <c r="AD201" s="190"/>
      <c r="AE201" s="190"/>
      <c r="AF201" s="190"/>
      <c r="AG201" s="190"/>
      <c r="AH201" s="190"/>
    </row>
    <row r="202" spans="1:34" s="191" customFormat="1" ht="18" customHeight="1">
      <c r="A202" s="301"/>
      <c r="B202" s="272"/>
      <c r="C202" s="186"/>
      <c r="D202" s="187"/>
      <c r="E202" s="185"/>
      <c r="F202" s="291" t="s">
        <v>3257</v>
      </c>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c r="AH202" s="190"/>
    </row>
    <row r="203" spans="1:34" s="191" customFormat="1" ht="37.5" customHeight="1">
      <c r="A203" s="287"/>
      <c r="B203" s="272"/>
      <c r="C203" s="186"/>
      <c r="D203" s="187"/>
      <c r="E203" s="163">
        <f>E204+E206+E208+E211+E213+E215+E217+E219</f>
        <v>578409</v>
      </c>
      <c r="F203" s="291" t="s">
        <v>3258</v>
      </c>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c r="AC203" s="190"/>
      <c r="AD203" s="190"/>
      <c r="AE203" s="190"/>
      <c r="AF203" s="190"/>
      <c r="AG203" s="190"/>
      <c r="AH203" s="190"/>
    </row>
    <row r="204" spans="1:34" s="191" customFormat="1" ht="34.5" customHeight="1">
      <c r="A204" s="287"/>
      <c r="B204" s="272"/>
      <c r="C204" s="186"/>
      <c r="D204" s="187"/>
      <c r="E204" s="163">
        <v>323836</v>
      </c>
      <c r="F204" s="290" t="s">
        <v>3259</v>
      </c>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c r="AC204" s="190"/>
      <c r="AD204" s="190"/>
      <c r="AE204" s="190"/>
      <c r="AF204" s="190"/>
      <c r="AG204" s="190"/>
      <c r="AH204" s="190"/>
    </row>
    <row r="205" spans="1:34" s="191" customFormat="1" ht="196.5" customHeight="1">
      <c r="A205" s="709"/>
      <c r="B205" s="710"/>
      <c r="C205" s="192"/>
      <c r="D205" s="192"/>
      <c r="E205" s="304">
        <v>401623</v>
      </c>
      <c r="F205" s="286" t="s">
        <v>3260</v>
      </c>
      <c r="G205" s="190"/>
      <c r="H205" s="190"/>
      <c r="I205" s="190"/>
      <c r="J205" s="190"/>
      <c r="K205" s="190"/>
      <c r="L205" s="190"/>
      <c r="M205" s="190"/>
      <c r="N205" s="190"/>
      <c r="O205" s="190"/>
      <c r="P205" s="190"/>
      <c r="Q205" s="190"/>
      <c r="R205" s="190"/>
      <c r="S205" s="190"/>
      <c r="T205" s="190"/>
      <c r="U205" s="190"/>
      <c r="V205" s="190"/>
      <c r="W205" s="190"/>
      <c r="X205" s="190"/>
      <c r="Y205" s="190"/>
      <c r="Z205" s="190"/>
      <c r="AA205" s="190"/>
      <c r="AB205" s="190"/>
      <c r="AC205" s="190"/>
      <c r="AD205" s="190"/>
      <c r="AE205" s="190"/>
      <c r="AF205" s="190"/>
      <c r="AG205" s="190"/>
      <c r="AH205" s="190"/>
    </row>
    <row r="206" spans="1:34" s="191" customFormat="1" ht="37.5" customHeight="1">
      <c r="A206" s="277"/>
      <c r="B206" s="285"/>
      <c r="C206" s="186"/>
      <c r="D206" s="187"/>
      <c r="E206" s="685">
        <v>30372</v>
      </c>
      <c r="F206" s="290" t="s">
        <v>3261</v>
      </c>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c r="AH206" s="190"/>
    </row>
    <row r="207" spans="1:34" s="191" customFormat="1" ht="119.25" customHeight="1">
      <c r="A207" s="277"/>
      <c r="B207" s="285"/>
      <c r="C207" s="188"/>
      <c r="D207" s="189"/>
      <c r="E207" s="685"/>
      <c r="F207" s="286" t="s">
        <v>3262</v>
      </c>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c r="AC207" s="190"/>
      <c r="AD207" s="190"/>
      <c r="AE207" s="190"/>
      <c r="AF207" s="190"/>
      <c r="AG207" s="190"/>
      <c r="AH207" s="190"/>
    </row>
    <row r="208" spans="1:34" s="191" customFormat="1" ht="27" customHeight="1">
      <c r="A208" s="277"/>
      <c r="B208" s="285"/>
      <c r="C208" s="188"/>
      <c r="D208" s="189"/>
      <c r="E208" s="685">
        <v>15000</v>
      </c>
      <c r="F208" s="290" t="s">
        <v>3263</v>
      </c>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c r="AC208" s="190"/>
      <c r="AD208" s="190"/>
      <c r="AE208" s="190"/>
      <c r="AF208" s="190"/>
      <c r="AG208" s="190"/>
      <c r="AH208" s="190"/>
    </row>
    <row r="209" spans="1:34" s="191" customFormat="1" ht="111" customHeight="1">
      <c r="A209" s="277"/>
      <c r="B209" s="285"/>
      <c r="C209" s="188"/>
      <c r="D209" s="189"/>
      <c r="E209" s="685"/>
      <c r="F209" s="286" t="s">
        <v>3264</v>
      </c>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c r="AC209" s="190"/>
      <c r="AD209" s="190"/>
      <c r="AE209" s="190"/>
      <c r="AF209" s="190"/>
      <c r="AG209" s="190"/>
      <c r="AH209" s="190"/>
    </row>
    <row r="210" spans="1:34" s="191" customFormat="1" ht="18" customHeight="1">
      <c r="A210" s="277"/>
      <c r="B210" s="285"/>
      <c r="C210" s="188"/>
      <c r="D210" s="189"/>
      <c r="E210" s="685"/>
      <c r="F210" s="286"/>
      <c r="G210" s="190"/>
      <c r="H210" s="190"/>
      <c r="I210" s="190"/>
      <c r="J210" s="190"/>
      <c r="K210" s="190"/>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c r="AH210" s="190"/>
    </row>
    <row r="211" spans="1:34" s="191" customFormat="1" ht="37.5" customHeight="1">
      <c r="A211" s="277"/>
      <c r="B211" s="285"/>
      <c r="C211" s="188"/>
      <c r="D211" s="189"/>
      <c r="E211" s="685">
        <v>134145</v>
      </c>
      <c r="F211" s="290" t="s">
        <v>3265</v>
      </c>
      <c r="G211" s="190"/>
      <c r="H211" s="190"/>
      <c r="I211" s="190"/>
      <c r="J211" s="190"/>
      <c r="K211" s="190"/>
      <c r="L211" s="190"/>
      <c r="M211" s="190"/>
      <c r="N211" s="190"/>
      <c r="O211" s="190"/>
      <c r="P211" s="190"/>
      <c r="Q211" s="190"/>
      <c r="R211" s="190"/>
      <c r="S211" s="190"/>
      <c r="T211" s="190"/>
      <c r="U211" s="190"/>
      <c r="V211" s="190"/>
      <c r="W211" s="190"/>
      <c r="X211" s="190"/>
      <c r="Y211" s="190"/>
      <c r="Z211" s="190"/>
      <c r="AA211" s="190"/>
      <c r="AB211" s="190"/>
      <c r="AC211" s="190"/>
      <c r="AD211" s="190"/>
      <c r="AE211" s="190"/>
      <c r="AF211" s="190"/>
      <c r="AG211" s="190"/>
      <c r="AH211" s="190"/>
    </row>
    <row r="212" spans="1:34" s="191" customFormat="1" ht="158.25" customHeight="1">
      <c r="A212" s="277"/>
      <c r="B212" s="285"/>
      <c r="C212" s="188"/>
      <c r="D212" s="189"/>
      <c r="E212" s="685"/>
      <c r="F212" s="286" t="s">
        <v>3266</v>
      </c>
      <c r="G212" s="190"/>
      <c r="H212" s="190"/>
      <c r="I212" s="190"/>
      <c r="J212" s="190"/>
      <c r="K212" s="190"/>
      <c r="L212" s="190"/>
      <c r="M212" s="190"/>
      <c r="N212" s="190"/>
      <c r="O212" s="190"/>
      <c r="P212" s="190"/>
      <c r="Q212" s="190"/>
      <c r="R212" s="190"/>
      <c r="S212" s="190"/>
      <c r="T212" s="190"/>
      <c r="U212" s="190"/>
      <c r="V212" s="190"/>
      <c r="W212" s="190"/>
      <c r="X212" s="190"/>
      <c r="Y212" s="190"/>
      <c r="Z212" s="190"/>
      <c r="AA212" s="190"/>
      <c r="AB212" s="190"/>
      <c r="AC212" s="190"/>
      <c r="AD212" s="190"/>
      <c r="AE212" s="190"/>
      <c r="AF212" s="190"/>
      <c r="AG212" s="190"/>
      <c r="AH212" s="190"/>
    </row>
    <row r="213" spans="1:34" s="191" customFormat="1" ht="42.75" customHeight="1">
      <c r="A213" s="277"/>
      <c r="B213" s="285"/>
      <c r="C213" s="188"/>
      <c r="D213" s="189"/>
      <c r="E213" s="685">
        <v>56450</v>
      </c>
      <c r="F213" s="290" t="s">
        <v>3267</v>
      </c>
      <c r="G213" s="190"/>
      <c r="H213" s="190"/>
      <c r="I213" s="190"/>
      <c r="J213" s="190"/>
      <c r="K213" s="190"/>
      <c r="L213" s="190"/>
      <c r="M213" s="190"/>
      <c r="N213" s="190"/>
      <c r="O213" s="190"/>
      <c r="P213" s="190"/>
      <c r="Q213" s="190"/>
      <c r="R213" s="190"/>
      <c r="S213" s="190"/>
      <c r="T213" s="190"/>
      <c r="U213" s="190"/>
      <c r="V213" s="190"/>
      <c r="W213" s="190"/>
      <c r="X213" s="190"/>
      <c r="Y213" s="190"/>
      <c r="Z213" s="190"/>
      <c r="AA213" s="190"/>
      <c r="AB213" s="190"/>
      <c r="AC213" s="190"/>
      <c r="AD213" s="190"/>
      <c r="AE213" s="190"/>
      <c r="AF213" s="190"/>
      <c r="AG213" s="190"/>
      <c r="AH213" s="190"/>
    </row>
    <row r="214" spans="1:34" s="191" customFormat="1" ht="130.5" customHeight="1">
      <c r="A214" s="277"/>
      <c r="B214" s="285"/>
      <c r="C214" s="188"/>
      <c r="D214" s="189"/>
      <c r="E214" s="685"/>
      <c r="F214" s="286" t="s">
        <v>3268</v>
      </c>
      <c r="G214" s="190"/>
      <c r="H214" s="190"/>
      <c r="I214" s="190"/>
      <c r="J214" s="190"/>
      <c r="K214" s="190"/>
      <c r="L214" s="190"/>
      <c r="M214" s="190"/>
      <c r="N214" s="190"/>
      <c r="O214" s="190"/>
      <c r="P214" s="190"/>
      <c r="Q214" s="190"/>
      <c r="R214" s="190"/>
      <c r="S214" s="190"/>
      <c r="T214" s="190"/>
      <c r="U214" s="190"/>
      <c r="V214" s="190"/>
      <c r="W214" s="190"/>
      <c r="X214" s="190"/>
      <c r="Y214" s="190"/>
      <c r="Z214" s="190"/>
      <c r="AA214" s="190"/>
      <c r="AB214" s="190"/>
      <c r="AC214" s="190"/>
      <c r="AD214" s="190"/>
      <c r="AE214" s="190"/>
      <c r="AF214" s="190"/>
      <c r="AG214" s="190"/>
      <c r="AH214" s="190"/>
    </row>
    <row r="215" spans="1:34" s="191" customFormat="1" ht="21.75" customHeight="1">
      <c r="A215" s="277"/>
      <c r="B215" s="285"/>
      <c r="C215" s="188"/>
      <c r="D215" s="189"/>
      <c r="E215" s="685">
        <v>1509</v>
      </c>
      <c r="F215" s="290" t="s">
        <v>3269</v>
      </c>
      <c r="G215" s="190"/>
      <c r="H215" s="190"/>
      <c r="I215" s="190"/>
      <c r="J215" s="190"/>
      <c r="K215" s="190"/>
      <c r="L215" s="190"/>
      <c r="M215" s="190"/>
      <c r="N215" s="190"/>
      <c r="O215" s="190"/>
      <c r="P215" s="190"/>
      <c r="Q215" s="190"/>
      <c r="R215" s="190"/>
      <c r="S215" s="190"/>
      <c r="T215" s="190"/>
      <c r="U215" s="190"/>
      <c r="V215" s="190"/>
      <c r="W215" s="190"/>
      <c r="X215" s="190"/>
      <c r="Y215" s="190"/>
      <c r="Z215" s="190"/>
      <c r="AA215" s="190"/>
      <c r="AB215" s="190"/>
      <c r="AC215" s="190"/>
      <c r="AD215" s="190"/>
      <c r="AE215" s="190"/>
      <c r="AF215" s="190"/>
      <c r="AG215" s="190"/>
      <c r="AH215" s="190"/>
    </row>
    <row r="216" spans="1:34" s="191" customFormat="1" ht="177.75" customHeight="1">
      <c r="A216" s="277"/>
      <c r="B216" s="285"/>
      <c r="C216" s="188"/>
      <c r="D216" s="189"/>
      <c r="E216" s="685"/>
      <c r="F216" s="715" t="s">
        <v>3270</v>
      </c>
      <c r="G216" s="190"/>
      <c r="H216" s="190"/>
      <c r="I216" s="190"/>
      <c r="J216" s="190"/>
      <c r="K216" s="190"/>
      <c r="L216" s="190"/>
      <c r="M216" s="190"/>
      <c r="N216" s="190"/>
      <c r="O216" s="190"/>
      <c r="P216" s="190"/>
      <c r="Q216" s="190"/>
      <c r="R216" s="190"/>
      <c r="S216" s="190"/>
      <c r="T216" s="190"/>
      <c r="U216" s="190"/>
      <c r="V216" s="190"/>
      <c r="W216" s="190"/>
      <c r="X216" s="190"/>
      <c r="Y216" s="190"/>
      <c r="Z216" s="190"/>
      <c r="AA216" s="190"/>
      <c r="AB216" s="190"/>
      <c r="AC216" s="190"/>
      <c r="AD216" s="190"/>
      <c r="AE216" s="190"/>
      <c r="AF216" s="190"/>
      <c r="AG216" s="190"/>
      <c r="AH216" s="190"/>
    </row>
    <row r="217" spans="1:34" s="191" customFormat="1" ht="21.75" customHeight="1">
      <c r="A217" s="277"/>
      <c r="B217" s="285"/>
      <c r="C217" s="188"/>
      <c r="D217" s="189"/>
      <c r="E217" s="685">
        <v>2011</v>
      </c>
      <c r="F217" s="290" t="s">
        <v>3271</v>
      </c>
      <c r="G217" s="190"/>
      <c r="H217" s="190"/>
      <c r="I217" s="190"/>
      <c r="J217" s="190"/>
      <c r="K217" s="190"/>
      <c r="L217" s="190"/>
      <c r="M217" s="190"/>
      <c r="N217" s="190"/>
      <c r="O217" s="190"/>
      <c r="P217" s="190"/>
      <c r="Q217" s="190"/>
      <c r="R217" s="190"/>
      <c r="S217" s="190"/>
      <c r="T217" s="190"/>
      <c r="U217" s="190"/>
      <c r="V217" s="190"/>
      <c r="W217" s="190"/>
      <c r="X217" s="190"/>
      <c r="Y217" s="190"/>
      <c r="Z217" s="190"/>
      <c r="AA217" s="190"/>
      <c r="AB217" s="190"/>
      <c r="AC217" s="190"/>
      <c r="AD217" s="190"/>
      <c r="AE217" s="190"/>
      <c r="AF217" s="190"/>
      <c r="AG217" s="190"/>
      <c r="AH217" s="190"/>
    </row>
    <row r="218" spans="1:34" s="191" customFormat="1" ht="102" customHeight="1">
      <c r="A218" s="277"/>
      <c r="B218" s="285"/>
      <c r="C218" s="188"/>
      <c r="D218" s="189"/>
      <c r="E218" s="685"/>
      <c r="F218" s="286" t="s">
        <v>3272</v>
      </c>
      <c r="G218" s="190"/>
      <c r="H218" s="190"/>
      <c r="I218" s="190"/>
      <c r="J218" s="190"/>
      <c r="K218" s="190"/>
      <c r="L218" s="190"/>
      <c r="M218" s="190"/>
      <c r="N218" s="190"/>
      <c r="O218" s="190"/>
      <c r="P218" s="190"/>
      <c r="Q218" s="190"/>
      <c r="R218" s="190"/>
      <c r="S218" s="190"/>
      <c r="T218" s="190"/>
      <c r="U218" s="190"/>
      <c r="V218" s="190"/>
      <c r="W218" s="190"/>
      <c r="X218" s="190"/>
      <c r="Y218" s="190"/>
      <c r="Z218" s="190"/>
      <c r="AA218" s="190"/>
      <c r="AB218" s="190"/>
      <c r="AC218" s="190"/>
      <c r="AD218" s="190"/>
      <c r="AE218" s="190"/>
      <c r="AF218" s="190"/>
      <c r="AG218" s="190"/>
      <c r="AH218" s="190"/>
    </row>
    <row r="219" spans="1:34" s="191" customFormat="1" ht="33.75" customHeight="1">
      <c r="A219" s="277"/>
      <c r="B219" s="285"/>
      <c r="C219" s="188"/>
      <c r="D219" s="189"/>
      <c r="E219" s="685">
        <v>15086</v>
      </c>
      <c r="F219" s="290" t="s">
        <v>3273</v>
      </c>
      <c r="G219" s="190"/>
      <c r="H219" s="190"/>
      <c r="I219" s="190"/>
      <c r="J219" s="190"/>
      <c r="K219" s="190"/>
      <c r="L219" s="190"/>
      <c r="M219" s="190"/>
      <c r="N219" s="190"/>
      <c r="O219" s="190"/>
      <c r="P219" s="190"/>
      <c r="Q219" s="190"/>
      <c r="R219" s="190"/>
      <c r="S219" s="190"/>
      <c r="T219" s="190"/>
      <c r="U219" s="190"/>
      <c r="V219" s="190"/>
      <c r="W219" s="190"/>
      <c r="X219" s="190"/>
      <c r="Y219" s="190"/>
      <c r="Z219" s="190"/>
      <c r="AA219" s="190"/>
      <c r="AB219" s="190"/>
      <c r="AC219" s="190"/>
      <c r="AD219" s="190"/>
      <c r="AE219" s="190"/>
      <c r="AF219" s="190"/>
      <c r="AG219" s="190"/>
      <c r="AH219" s="190"/>
    </row>
    <row r="220" spans="1:34" s="191" customFormat="1" ht="131.25" customHeight="1">
      <c r="A220" s="277"/>
      <c r="B220" s="285"/>
      <c r="C220" s="188"/>
      <c r="D220" s="189"/>
      <c r="E220" s="685"/>
      <c r="F220" s="286" t="s">
        <v>3274</v>
      </c>
      <c r="G220" s="190"/>
      <c r="H220" s="190"/>
      <c r="I220" s="190"/>
      <c r="J220" s="190"/>
      <c r="K220" s="190"/>
      <c r="L220" s="190"/>
      <c r="M220" s="190"/>
      <c r="N220" s="190"/>
      <c r="O220" s="190"/>
      <c r="P220" s="190"/>
      <c r="Q220" s="190"/>
      <c r="R220" s="190"/>
      <c r="S220" s="190"/>
      <c r="T220" s="190"/>
      <c r="U220" s="190"/>
      <c r="V220" s="190"/>
      <c r="W220" s="190"/>
      <c r="X220" s="190"/>
      <c r="Y220" s="190"/>
      <c r="Z220" s="190"/>
      <c r="AA220" s="190"/>
      <c r="AB220" s="190"/>
      <c r="AC220" s="190"/>
      <c r="AD220" s="190"/>
      <c r="AE220" s="190"/>
      <c r="AF220" s="190"/>
      <c r="AG220" s="190"/>
      <c r="AH220" s="190"/>
    </row>
    <row r="221" spans="1:34" s="191" customFormat="1" ht="23.25" customHeight="1">
      <c r="A221" s="277"/>
      <c r="B221" s="285"/>
      <c r="C221" s="188"/>
      <c r="D221" s="189"/>
      <c r="E221" s="685"/>
      <c r="F221" s="286"/>
      <c r="G221" s="190"/>
      <c r="H221" s="190"/>
      <c r="I221" s="190"/>
      <c r="J221" s="190"/>
      <c r="K221" s="190"/>
      <c r="L221" s="190"/>
      <c r="M221" s="190"/>
      <c r="N221" s="190"/>
      <c r="O221" s="190"/>
      <c r="P221" s="190"/>
      <c r="Q221" s="190"/>
      <c r="R221" s="190"/>
      <c r="S221" s="190"/>
      <c r="T221" s="190"/>
      <c r="U221" s="190"/>
      <c r="V221" s="190"/>
      <c r="W221" s="190"/>
      <c r="X221" s="190"/>
      <c r="Y221" s="190"/>
      <c r="Z221" s="190"/>
      <c r="AA221" s="190"/>
      <c r="AB221" s="190"/>
      <c r="AC221" s="190"/>
      <c r="AD221" s="190"/>
      <c r="AE221" s="190"/>
      <c r="AF221" s="190"/>
      <c r="AG221" s="190"/>
      <c r="AH221" s="190"/>
    </row>
    <row r="222" spans="1:34" s="191" customFormat="1" ht="30" customHeight="1">
      <c r="A222" s="277"/>
      <c r="B222" s="272"/>
      <c r="C222" s="186"/>
      <c r="D222" s="189"/>
      <c r="E222" s="685"/>
      <c r="F222" s="291" t="s">
        <v>3275</v>
      </c>
      <c r="G222" s="190"/>
      <c r="H222" s="190"/>
      <c r="I222" s="190"/>
      <c r="J222" s="190"/>
      <c r="K222" s="190"/>
      <c r="L222" s="190"/>
      <c r="M222" s="190"/>
      <c r="N222" s="190"/>
      <c r="O222" s="190"/>
      <c r="P222" s="190"/>
      <c r="Q222" s="190"/>
      <c r="R222" s="190"/>
      <c r="S222" s="190"/>
      <c r="T222" s="190"/>
      <c r="U222" s="190"/>
      <c r="V222" s="190"/>
      <c r="W222" s="190"/>
      <c r="X222" s="190"/>
      <c r="Y222" s="190"/>
      <c r="Z222" s="190"/>
      <c r="AA222" s="190"/>
      <c r="AB222" s="190"/>
      <c r="AC222" s="190"/>
      <c r="AD222" s="190"/>
      <c r="AE222" s="190"/>
      <c r="AF222" s="190"/>
      <c r="AG222" s="190"/>
      <c r="AH222" s="190"/>
    </row>
    <row r="223" spans="1:34" s="191" customFormat="1" ht="39" customHeight="1">
      <c r="A223" s="288"/>
      <c r="B223" s="272"/>
      <c r="C223" s="189"/>
      <c r="D223" s="189"/>
      <c r="E223" s="685">
        <f>E224+E226+E228+E230+E233+E235+E237</f>
        <v>272576</v>
      </c>
      <c r="F223" s="291" t="s">
        <v>3276</v>
      </c>
      <c r="G223" s="190"/>
      <c r="H223" s="190"/>
      <c r="I223" s="190"/>
      <c r="J223" s="190"/>
      <c r="K223" s="190"/>
      <c r="L223" s="190"/>
      <c r="M223" s="190"/>
      <c r="N223" s="190"/>
      <c r="O223" s="190"/>
      <c r="P223" s="190"/>
      <c r="Q223" s="190"/>
      <c r="R223" s="190"/>
      <c r="S223" s="190"/>
      <c r="T223" s="190"/>
      <c r="U223" s="190"/>
      <c r="V223" s="190"/>
      <c r="W223" s="190"/>
      <c r="X223" s="190"/>
      <c r="Y223" s="190"/>
      <c r="Z223" s="190"/>
      <c r="AA223" s="190"/>
      <c r="AB223" s="190"/>
      <c r="AC223" s="190"/>
      <c r="AD223" s="190"/>
      <c r="AE223" s="190"/>
      <c r="AF223" s="190"/>
      <c r="AG223" s="190"/>
      <c r="AH223" s="190"/>
    </row>
    <row r="224" spans="1:34" s="191" customFormat="1" ht="28.5" customHeight="1">
      <c r="A224" s="288"/>
      <c r="B224" s="272"/>
      <c r="C224" s="189"/>
      <c r="D224" s="189"/>
      <c r="E224" s="685">
        <v>24167</v>
      </c>
      <c r="F224" s="290" t="s">
        <v>3277</v>
      </c>
      <c r="G224" s="190"/>
      <c r="H224" s="190"/>
      <c r="I224" s="190"/>
      <c r="J224" s="190"/>
      <c r="K224" s="190"/>
      <c r="L224" s="190"/>
      <c r="M224" s="190"/>
      <c r="N224" s="190"/>
      <c r="O224" s="190"/>
      <c r="P224" s="190"/>
      <c r="Q224" s="190"/>
      <c r="R224" s="190"/>
      <c r="S224" s="190"/>
      <c r="T224" s="190"/>
      <c r="U224" s="190"/>
      <c r="V224" s="190"/>
      <c r="W224" s="190"/>
      <c r="X224" s="190"/>
      <c r="Y224" s="190"/>
      <c r="Z224" s="190"/>
      <c r="AA224" s="190"/>
      <c r="AB224" s="190"/>
      <c r="AC224" s="190"/>
      <c r="AD224" s="190"/>
      <c r="AE224" s="190"/>
      <c r="AF224" s="190"/>
      <c r="AG224" s="190"/>
      <c r="AH224" s="190"/>
    </row>
    <row r="225" spans="1:34" s="191" customFormat="1" ht="90.75" customHeight="1">
      <c r="A225" s="288"/>
      <c r="B225" s="272"/>
      <c r="C225" s="189"/>
      <c r="D225" s="189"/>
      <c r="E225" s="685"/>
      <c r="F225" s="178" t="s">
        <v>3278</v>
      </c>
      <c r="G225" s="190"/>
      <c r="H225" s="190"/>
      <c r="I225" s="190"/>
      <c r="J225" s="190"/>
      <c r="K225" s="190"/>
      <c r="L225" s="190"/>
      <c r="M225" s="190"/>
      <c r="N225" s="190"/>
      <c r="O225" s="190"/>
      <c r="P225" s="190"/>
      <c r="Q225" s="190"/>
      <c r="R225" s="190"/>
      <c r="S225" s="190"/>
      <c r="T225" s="190"/>
      <c r="U225" s="190"/>
      <c r="V225" s="190"/>
      <c r="W225" s="190"/>
      <c r="X225" s="190"/>
      <c r="Y225" s="190"/>
      <c r="Z225" s="190"/>
      <c r="AA225" s="190"/>
      <c r="AB225" s="190"/>
      <c r="AC225" s="190"/>
      <c r="AD225" s="190"/>
      <c r="AE225" s="190"/>
      <c r="AF225" s="190"/>
      <c r="AG225" s="190"/>
      <c r="AH225" s="190"/>
    </row>
    <row r="226" spans="1:34" s="191" customFormat="1" ht="23.25" customHeight="1">
      <c r="A226" s="288"/>
      <c r="B226" s="272"/>
      <c r="C226" s="189"/>
      <c r="D226" s="189"/>
      <c r="E226" s="685">
        <v>80456</v>
      </c>
      <c r="F226" s="290" t="s">
        <v>3279</v>
      </c>
      <c r="G226" s="190"/>
      <c r="H226" s="190"/>
      <c r="I226" s="190"/>
      <c r="J226" s="190"/>
      <c r="K226" s="190"/>
      <c r="L226" s="190"/>
      <c r="M226" s="190"/>
      <c r="N226" s="190"/>
      <c r="O226" s="190"/>
      <c r="P226" s="190"/>
      <c r="Q226" s="190"/>
      <c r="R226" s="190"/>
      <c r="S226" s="190"/>
      <c r="T226" s="190"/>
      <c r="U226" s="190"/>
      <c r="V226" s="190"/>
      <c r="W226" s="190"/>
      <c r="X226" s="190"/>
      <c r="Y226" s="190"/>
      <c r="Z226" s="190"/>
      <c r="AA226" s="190"/>
      <c r="AB226" s="190"/>
      <c r="AC226" s="190"/>
      <c r="AD226" s="190"/>
      <c r="AE226" s="190"/>
      <c r="AF226" s="190"/>
      <c r="AG226" s="190"/>
      <c r="AH226" s="190"/>
    </row>
    <row r="227" spans="1:34" s="191" customFormat="1" ht="99.75" customHeight="1">
      <c r="A227" s="288"/>
      <c r="B227" s="272"/>
      <c r="C227" s="189"/>
      <c r="D227" s="189"/>
      <c r="E227" s="685"/>
      <c r="F227" s="286" t="s">
        <v>3280</v>
      </c>
      <c r="G227" s="190"/>
      <c r="H227" s="190"/>
      <c r="I227" s="190"/>
      <c r="J227" s="190"/>
      <c r="K227" s="190"/>
      <c r="L227" s="190"/>
      <c r="M227" s="190"/>
      <c r="N227" s="190"/>
      <c r="O227" s="190"/>
      <c r="P227" s="190"/>
      <c r="Q227" s="190"/>
      <c r="R227" s="190"/>
      <c r="S227" s="190"/>
      <c r="T227" s="190"/>
      <c r="U227" s="190"/>
      <c r="V227" s="190"/>
      <c r="W227" s="190"/>
      <c r="X227" s="190"/>
      <c r="Y227" s="190"/>
      <c r="Z227" s="190"/>
      <c r="AA227" s="190"/>
      <c r="AB227" s="190"/>
      <c r="AC227" s="190"/>
      <c r="AD227" s="190"/>
      <c r="AE227" s="190"/>
      <c r="AF227" s="190"/>
      <c r="AG227" s="190"/>
      <c r="AH227" s="190"/>
    </row>
    <row r="228" spans="1:34" s="191" customFormat="1" ht="45.75" customHeight="1">
      <c r="A228" s="288"/>
      <c r="B228" s="272"/>
      <c r="C228" s="189"/>
      <c r="D228" s="189"/>
      <c r="E228" s="685">
        <v>16091</v>
      </c>
      <c r="F228" s="290" t="s">
        <v>3281</v>
      </c>
      <c r="G228" s="190"/>
      <c r="H228" s="190"/>
      <c r="I228" s="190"/>
      <c r="J228" s="190"/>
      <c r="K228" s="190"/>
      <c r="L228" s="190"/>
      <c r="M228" s="190"/>
      <c r="N228" s="190"/>
      <c r="O228" s="190"/>
      <c r="P228" s="190"/>
      <c r="Q228" s="190"/>
      <c r="R228" s="190"/>
      <c r="S228" s="190"/>
      <c r="T228" s="190"/>
      <c r="U228" s="190"/>
      <c r="V228" s="190"/>
      <c r="W228" s="190"/>
      <c r="X228" s="190"/>
      <c r="Y228" s="190"/>
      <c r="Z228" s="190"/>
      <c r="AA228" s="190"/>
      <c r="AB228" s="190"/>
      <c r="AC228" s="190"/>
      <c r="AD228" s="190"/>
      <c r="AE228" s="190"/>
      <c r="AF228" s="190"/>
      <c r="AG228" s="190"/>
      <c r="AH228" s="190"/>
    </row>
    <row r="229" spans="1:34" s="191" customFormat="1" ht="136.5" customHeight="1">
      <c r="A229" s="288"/>
      <c r="B229" s="272"/>
      <c r="C229" s="189"/>
      <c r="D229" s="189"/>
      <c r="E229" s="685"/>
      <c r="F229" s="286" t="s">
        <v>3282</v>
      </c>
      <c r="G229" s="190"/>
      <c r="H229" s="190"/>
      <c r="I229" s="190"/>
      <c r="J229" s="190"/>
      <c r="K229" s="190"/>
      <c r="L229" s="190"/>
      <c r="M229" s="190"/>
      <c r="N229" s="190"/>
      <c r="O229" s="190"/>
      <c r="P229" s="190"/>
      <c r="Q229" s="190"/>
      <c r="R229" s="190"/>
      <c r="S229" s="190"/>
      <c r="T229" s="190"/>
      <c r="U229" s="190"/>
      <c r="V229" s="190"/>
      <c r="W229" s="190"/>
      <c r="X229" s="190"/>
      <c r="Y229" s="190"/>
      <c r="Z229" s="190"/>
      <c r="AA229" s="190"/>
      <c r="AB229" s="190"/>
      <c r="AC229" s="190"/>
      <c r="AD229" s="190"/>
      <c r="AE229" s="190"/>
      <c r="AF229" s="190"/>
      <c r="AG229" s="190"/>
      <c r="AH229" s="190"/>
    </row>
    <row r="230" spans="1:34" s="191" customFormat="1" ht="37.5" customHeight="1">
      <c r="A230" s="288"/>
      <c r="B230" s="272"/>
      <c r="C230" s="189"/>
      <c r="D230" s="189"/>
      <c r="E230" s="685">
        <v>15086</v>
      </c>
      <c r="F230" s="290" t="s">
        <v>3283</v>
      </c>
      <c r="G230" s="190"/>
      <c r="H230" s="190"/>
      <c r="I230" s="190"/>
      <c r="J230" s="190"/>
      <c r="K230" s="190"/>
      <c r="L230" s="190"/>
      <c r="M230" s="190"/>
      <c r="N230" s="190"/>
      <c r="O230" s="190"/>
      <c r="P230" s="190"/>
      <c r="Q230" s="190"/>
      <c r="R230" s="190"/>
      <c r="S230" s="190"/>
      <c r="T230" s="190"/>
      <c r="U230" s="190"/>
      <c r="V230" s="190"/>
      <c r="W230" s="190"/>
      <c r="X230" s="190"/>
      <c r="Y230" s="190"/>
      <c r="Z230" s="190"/>
      <c r="AA230" s="190"/>
      <c r="AB230" s="190"/>
      <c r="AC230" s="190"/>
      <c r="AD230" s="190"/>
      <c r="AE230" s="190"/>
      <c r="AF230" s="190"/>
      <c r="AG230" s="190"/>
      <c r="AH230" s="190"/>
    </row>
    <row r="231" spans="1:34" s="191" customFormat="1" ht="138" customHeight="1">
      <c r="A231" s="288"/>
      <c r="B231" s="272"/>
      <c r="C231" s="189"/>
      <c r="D231" s="189"/>
      <c r="E231" s="685"/>
      <c r="F231" s="286" t="s">
        <v>3284</v>
      </c>
      <c r="G231" s="190"/>
      <c r="H231" s="190"/>
      <c r="I231" s="190"/>
      <c r="J231" s="190"/>
      <c r="K231" s="190"/>
      <c r="L231" s="190"/>
      <c r="M231" s="190"/>
      <c r="N231" s="190"/>
      <c r="O231" s="190"/>
      <c r="P231" s="190"/>
      <c r="Q231" s="190"/>
      <c r="R231" s="190"/>
      <c r="S231" s="190"/>
      <c r="T231" s="190"/>
      <c r="U231" s="190"/>
      <c r="V231" s="190"/>
      <c r="W231" s="190"/>
      <c r="X231" s="190"/>
      <c r="Y231" s="190"/>
      <c r="Z231" s="190"/>
      <c r="AA231" s="190"/>
      <c r="AB231" s="190"/>
      <c r="AC231" s="190"/>
      <c r="AD231" s="190"/>
      <c r="AE231" s="190"/>
      <c r="AF231" s="190"/>
      <c r="AG231" s="190"/>
      <c r="AH231" s="190"/>
    </row>
    <row r="232" spans="1:34" s="191" customFormat="1" ht="18" customHeight="1">
      <c r="A232" s="288"/>
      <c r="B232" s="272"/>
      <c r="C232" s="189"/>
      <c r="D232" s="189"/>
      <c r="E232" s="685"/>
      <c r="F232" s="286"/>
      <c r="G232" s="190"/>
      <c r="H232" s="190"/>
      <c r="I232" s="190"/>
      <c r="J232" s="190"/>
      <c r="K232" s="190"/>
      <c r="L232" s="190"/>
      <c r="M232" s="190"/>
      <c r="N232" s="190"/>
      <c r="O232" s="190"/>
      <c r="P232" s="190"/>
      <c r="Q232" s="190"/>
      <c r="R232" s="190"/>
      <c r="S232" s="190"/>
      <c r="T232" s="190"/>
      <c r="U232" s="190"/>
      <c r="V232" s="190"/>
      <c r="W232" s="190"/>
      <c r="X232" s="190"/>
      <c r="Y232" s="190"/>
      <c r="Z232" s="190"/>
      <c r="AA232" s="190"/>
      <c r="AB232" s="190"/>
      <c r="AC232" s="190"/>
      <c r="AD232" s="190"/>
      <c r="AE232" s="190"/>
      <c r="AF232" s="190"/>
      <c r="AG232" s="190"/>
      <c r="AH232" s="190"/>
    </row>
    <row r="233" spans="1:34" s="191" customFormat="1" ht="32.25" customHeight="1">
      <c r="A233" s="288"/>
      <c r="B233" s="272"/>
      <c r="C233" s="189"/>
      <c r="D233" s="189"/>
      <c r="E233" s="685">
        <v>5029</v>
      </c>
      <c r="F233" s="290" t="s">
        <v>3285</v>
      </c>
      <c r="G233" s="190"/>
      <c r="H233" s="190"/>
      <c r="I233" s="190"/>
      <c r="J233" s="190"/>
      <c r="K233" s="190"/>
      <c r="L233" s="190"/>
      <c r="M233" s="190"/>
      <c r="N233" s="190"/>
      <c r="O233" s="190"/>
      <c r="P233" s="190"/>
      <c r="Q233" s="190"/>
      <c r="R233" s="190"/>
      <c r="S233" s="190"/>
      <c r="T233" s="190"/>
      <c r="U233" s="190"/>
      <c r="V233" s="190"/>
      <c r="W233" s="190"/>
      <c r="X233" s="190"/>
      <c r="Y233" s="190"/>
      <c r="Z233" s="190"/>
      <c r="AA233" s="190"/>
      <c r="AB233" s="190"/>
      <c r="AC233" s="190"/>
      <c r="AD233" s="190"/>
      <c r="AE233" s="190"/>
      <c r="AF233" s="190"/>
      <c r="AG233" s="190"/>
      <c r="AH233" s="190"/>
    </row>
    <row r="234" spans="1:34" s="191" customFormat="1" ht="78.75" customHeight="1">
      <c r="A234" s="288"/>
      <c r="B234" s="272"/>
      <c r="C234" s="189"/>
      <c r="D234" s="189"/>
      <c r="E234" s="685"/>
      <c r="F234" s="286" t="s">
        <v>3286</v>
      </c>
      <c r="G234" s="190"/>
      <c r="H234" s="190"/>
      <c r="I234" s="190"/>
      <c r="J234" s="190"/>
      <c r="K234" s="190"/>
      <c r="L234" s="190"/>
      <c r="M234" s="190"/>
      <c r="N234" s="190"/>
      <c r="O234" s="190"/>
      <c r="P234" s="190"/>
      <c r="Q234" s="190"/>
      <c r="R234" s="190"/>
      <c r="S234" s="190"/>
      <c r="T234" s="190"/>
      <c r="U234" s="190"/>
      <c r="V234" s="190"/>
      <c r="W234" s="190"/>
      <c r="X234" s="190"/>
      <c r="Y234" s="190"/>
      <c r="Z234" s="190"/>
      <c r="AA234" s="190"/>
      <c r="AB234" s="190"/>
      <c r="AC234" s="190"/>
      <c r="AD234" s="190"/>
      <c r="AE234" s="190"/>
      <c r="AF234" s="190"/>
      <c r="AG234" s="190"/>
      <c r="AH234" s="190"/>
    </row>
    <row r="235" spans="1:34" s="191" customFormat="1" ht="18" customHeight="1">
      <c r="A235" s="288"/>
      <c r="B235" s="272"/>
      <c r="C235" s="189"/>
      <c r="D235" s="189"/>
      <c r="E235" s="685">
        <v>5029</v>
      </c>
      <c r="F235" s="290" t="s">
        <v>3287</v>
      </c>
      <c r="G235" s="190"/>
      <c r="H235" s="190"/>
      <c r="I235" s="190"/>
      <c r="J235" s="190"/>
      <c r="K235" s="190"/>
      <c r="L235" s="190"/>
      <c r="M235" s="190"/>
      <c r="N235" s="190"/>
      <c r="O235" s="190"/>
      <c r="P235" s="190"/>
      <c r="Q235" s="190"/>
      <c r="R235" s="190"/>
      <c r="S235" s="190"/>
      <c r="T235" s="190"/>
      <c r="U235" s="190"/>
      <c r="V235" s="190"/>
      <c r="W235" s="190"/>
      <c r="X235" s="190"/>
      <c r="Y235" s="190"/>
      <c r="Z235" s="190"/>
      <c r="AA235" s="190"/>
      <c r="AB235" s="190"/>
      <c r="AC235" s="190"/>
      <c r="AD235" s="190"/>
      <c r="AE235" s="190"/>
      <c r="AF235" s="190"/>
      <c r="AG235" s="190"/>
      <c r="AH235" s="190"/>
    </row>
    <row r="236" spans="1:34" s="191" customFormat="1" ht="88.5" customHeight="1">
      <c r="A236" s="288"/>
      <c r="B236" s="272"/>
      <c r="C236" s="189"/>
      <c r="D236" s="189"/>
      <c r="E236" s="685"/>
      <c r="F236" s="286" t="s">
        <v>3288</v>
      </c>
      <c r="G236" s="190"/>
      <c r="H236" s="190"/>
      <c r="I236" s="190"/>
      <c r="J236" s="190"/>
      <c r="K236" s="190"/>
      <c r="L236" s="190"/>
      <c r="M236" s="190"/>
      <c r="N236" s="190"/>
      <c r="O236" s="190"/>
      <c r="P236" s="190"/>
      <c r="Q236" s="190"/>
      <c r="R236" s="190"/>
      <c r="S236" s="190"/>
      <c r="T236" s="190"/>
      <c r="U236" s="190"/>
      <c r="V236" s="190"/>
      <c r="W236" s="190"/>
      <c r="X236" s="190"/>
      <c r="Y236" s="190"/>
      <c r="Z236" s="190"/>
      <c r="AA236" s="190"/>
      <c r="AB236" s="190"/>
      <c r="AC236" s="190"/>
      <c r="AD236" s="190"/>
      <c r="AE236" s="190"/>
      <c r="AF236" s="190"/>
      <c r="AG236" s="190"/>
      <c r="AH236" s="190"/>
    </row>
    <row r="237" spans="1:34" s="191" customFormat="1" ht="37.5" customHeight="1">
      <c r="A237" s="288"/>
      <c r="B237" s="272"/>
      <c r="C237" s="189"/>
      <c r="D237" s="189"/>
      <c r="E237" s="685">
        <v>126718</v>
      </c>
      <c r="F237" s="290" t="s">
        <v>3289</v>
      </c>
      <c r="G237" s="190"/>
      <c r="H237" s="190"/>
      <c r="I237" s="190"/>
      <c r="J237" s="190"/>
      <c r="K237" s="190"/>
      <c r="L237" s="190"/>
      <c r="M237" s="190"/>
      <c r="N237" s="190"/>
      <c r="O237" s="190"/>
      <c r="P237" s="190"/>
      <c r="Q237" s="190"/>
      <c r="R237" s="190"/>
      <c r="S237" s="190"/>
      <c r="T237" s="190"/>
      <c r="U237" s="190"/>
      <c r="V237" s="190"/>
      <c r="W237" s="190"/>
      <c r="X237" s="190"/>
      <c r="Y237" s="190"/>
      <c r="Z237" s="190"/>
      <c r="AA237" s="190"/>
      <c r="AB237" s="190"/>
      <c r="AC237" s="190"/>
      <c r="AD237" s="190"/>
      <c r="AE237" s="190"/>
      <c r="AF237" s="190"/>
      <c r="AG237" s="190"/>
      <c r="AH237" s="190"/>
    </row>
    <row r="238" spans="1:34" s="191" customFormat="1" ht="113.25" customHeight="1">
      <c r="A238" s="288"/>
      <c r="B238" s="272"/>
      <c r="C238" s="189"/>
      <c r="D238" s="189"/>
      <c r="E238" s="685"/>
      <c r="F238" s="286" t="s">
        <v>3290</v>
      </c>
      <c r="G238" s="190"/>
      <c r="H238" s="190"/>
      <c r="I238" s="190"/>
      <c r="J238" s="190"/>
      <c r="K238" s="190"/>
      <c r="L238" s="190"/>
      <c r="M238" s="190"/>
      <c r="N238" s="190"/>
      <c r="O238" s="190"/>
      <c r="P238" s="190"/>
      <c r="Q238" s="190"/>
      <c r="R238" s="190"/>
      <c r="S238" s="190"/>
      <c r="T238" s="190"/>
      <c r="U238" s="190"/>
      <c r="V238" s="190"/>
      <c r="W238" s="190"/>
      <c r="X238" s="190"/>
      <c r="Y238" s="190"/>
      <c r="Z238" s="190"/>
      <c r="AA238" s="190"/>
      <c r="AB238" s="190"/>
      <c r="AC238" s="190"/>
      <c r="AD238" s="190"/>
      <c r="AE238" s="190"/>
      <c r="AF238" s="190"/>
      <c r="AG238" s="190"/>
      <c r="AH238" s="190"/>
    </row>
    <row r="239" spans="1:34" s="191" customFormat="1" ht="18" customHeight="1">
      <c r="A239" s="711"/>
      <c r="B239" s="712"/>
      <c r="C239" s="713"/>
      <c r="D239" s="714"/>
      <c r="E239" s="697"/>
      <c r="F239" s="298"/>
      <c r="G239" s="190"/>
      <c r="H239" s="190"/>
      <c r="I239" s="190"/>
      <c r="J239" s="190"/>
      <c r="K239" s="190"/>
      <c r="L239" s="190"/>
      <c r="M239" s="190"/>
      <c r="N239" s="190"/>
      <c r="O239" s="190"/>
      <c r="P239" s="190"/>
      <c r="Q239" s="190"/>
      <c r="R239" s="190"/>
      <c r="S239" s="190"/>
      <c r="T239" s="190"/>
      <c r="U239" s="190"/>
      <c r="V239" s="190"/>
      <c r="W239" s="190"/>
      <c r="X239" s="190"/>
      <c r="Y239" s="190"/>
      <c r="Z239" s="190"/>
      <c r="AA239" s="190"/>
      <c r="AB239" s="190"/>
      <c r="AC239" s="190"/>
      <c r="AD239" s="190"/>
      <c r="AE239" s="190"/>
      <c r="AF239" s="190"/>
      <c r="AG239" s="190"/>
      <c r="AH239" s="190"/>
    </row>
    <row r="240" spans="1:34" s="191" customFormat="1" ht="18" customHeight="1">
      <c r="A240" s="180"/>
      <c r="B240" s="158"/>
      <c r="C240" s="158"/>
      <c r="D240" s="181"/>
      <c r="E240" s="182"/>
      <c r="F240" s="183"/>
      <c r="G240" s="190"/>
      <c r="H240" s="190"/>
      <c r="I240" s="190"/>
      <c r="J240" s="190"/>
      <c r="K240" s="190"/>
      <c r="L240" s="190"/>
      <c r="M240" s="190"/>
      <c r="N240" s="190"/>
      <c r="O240" s="190"/>
      <c r="P240" s="190"/>
      <c r="Q240" s="190"/>
      <c r="R240" s="190"/>
      <c r="S240" s="190"/>
      <c r="T240" s="190"/>
      <c r="U240" s="190"/>
      <c r="V240" s="190"/>
      <c r="W240" s="190"/>
      <c r="X240" s="190"/>
      <c r="Y240" s="190"/>
      <c r="Z240" s="190"/>
      <c r="AA240" s="190"/>
      <c r="AB240" s="190"/>
      <c r="AC240" s="190"/>
      <c r="AD240" s="190"/>
      <c r="AE240" s="190"/>
      <c r="AF240" s="190"/>
      <c r="AG240" s="190"/>
      <c r="AH240" s="190"/>
    </row>
    <row r="241" spans="1:34" s="191" customFormat="1" ht="18" customHeight="1">
      <c r="A241" s="180"/>
      <c r="B241" s="158"/>
      <c r="C241" s="158"/>
      <c r="D241" s="181"/>
      <c r="E241" s="182"/>
      <c r="F241" s="183"/>
      <c r="G241" s="190"/>
      <c r="H241" s="190"/>
      <c r="I241" s="190"/>
      <c r="J241" s="190"/>
      <c r="K241" s="190"/>
      <c r="L241" s="190"/>
      <c r="M241" s="190"/>
      <c r="N241" s="190"/>
      <c r="O241" s="190"/>
      <c r="P241" s="190"/>
      <c r="Q241" s="190"/>
      <c r="R241" s="190"/>
      <c r="S241" s="190"/>
      <c r="T241" s="190"/>
      <c r="U241" s="190"/>
      <c r="V241" s="190"/>
      <c r="W241" s="190"/>
      <c r="X241" s="190"/>
      <c r="Y241" s="190"/>
      <c r="Z241" s="190"/>
      <c r="AA241" s="190"/>
      <c r="AB241" s="190"/>
      <c r="AC241" s="190"/>
      <c r="AD241" s="190"/>
      <c r="AE241" s="190"/>
      <c r="AF241" s="190"/>
      <c r="AG241" s="190"/>
      <c r="AH241" s="190"/>
    </row>
    <row r="242" spans="1:34" s="191" customFormat="1" ht="18" customHeight="1">
      <c r="A242" s="180"/>
      <c r="B242" s="158"/>
      <c r="C242" s="158"/>
      <c r="D242" s="181"/>
      <c r="E242" s="182"/>
      <c r="F242" s="183"/>
      <c r="G242" s="190"/>
      <c r="H242" s="190"/>
      <c r="I242" s="190"/>
      <c r="J242" s="190"/>
      <c r="K242" s="190"/>
      <c r="L242" s="190"/>
      <c r="M242" s="190"/>
      <c r="N242" s="190"/>
      <c r="O242" s="190"/>
      <c r="P242" s="190"/>
      <c r="Q242" s="190"/>
      <c r="R242" s="190"/>
      <c r="S242" s="190"/>
      <c r="T242" s="190"/>
      <c r="U242" s="190"/>
      <c r="V242" s="190"/>
      <c r="W242" s="190"/>
      <c r="X242" s="190"/>
      <c r="Y242" s="190"/>
      <c r="Z242" s="190"/>
      <c r="AA242" s="190"/>
      <c r="AB242" s="190"/>
      <c r="AC242" s="190"/>
      <c r="AD242" s="190"/>
      <c r="AE242" s="190"/>
      <c r="AF242" s="190"/>
      <c r="AG242" s="190"/>
      <c r="AH242" s="190"/>
    </row>
  </sheetData>
  <mergeCells count="4">
    <mergeCell ref="A1:F1"/>
    <mergeCell ref="A4:E4"/>
    <mergeCell ref="A5:A6"/>
    <mergeCell ref="F5:F6"/>
  </mergeCells>
  <phoneticPr fontId="10" type="noConversion"/>
  <printOptions horizontalCentered="1" verticalCentered="1"/>
  <pageMargins left="0.43307086614173229" right="0.39370078740157483" top="0.78740157480314965" bottom="0.62992125984251968" header="0.51181102362204722" footer="0.51181102362204722"/>
  <pageSetup paperSize="9" scale="91" orientation="portrait" r:id="rId1"/>
  <headerFooter alignWithMargins="0"/>
  <rowBreaks count="1" manualBreakCount="1">
    <brk id="66" max="5" man="1"/>
  </rowBreaks>
  <drawing r:id="rId2"/>
  <legacyDrawing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AH162"/>
  <sheetViews>
    <sheetView view="pageBreakPreview" zoomScaleNormal="100" zoomScaleSheetLayoutView="100" workbookViewId="0">
      <selection activeCell="F86" sqref="F86"/>
    </sheetView>
  </sheetViews>
  <sheetFormatPr defaultColWidth="13.875" defaultRowHeight="16.5"/>
  <cols>
    <col min="1" max="1" width="17.875" style="180" customWidth="1"/>
    <col min="2" max="3" width="5" style="158" customWidth="1"/>
    <col min="4" max="4" width="9.25" style="181" customWidth="1"/>
    <col min="5" max="5" width="15" style="182" customWidth="1"/>
    <col min="6" max="6" width="42" style="183" customWidth="1"/>
    <col min="7" max="7" width="13.375" style="157" customWidth="1"/>
    <col min="8" max="8" width="12" style="158" customWidth="1"/>
    <col min="9" max="9" width="5.625" style="158" customWidth="1"/>
    <col min="10" max="10" width="10.375" style="158" customWidth="1"/>
    <col min="11" max="11" width="10" style="158" customWidth="1"/>
    <col min="12" max="12" width="10.375" style="158" customWidth="1"/>
    <col min="13" max="14" width="9.375" style="158" customWidth="1"/>
    <col min="15" max="15" width="9.75" style="158" customWidth="1"/>
    <col min="16" max="16" width="10.875" style="158" customWidth="1"/>
    <col min="17" max="17" width="10.5" style="158" customWidth="1"/>
    <col min="18" max="18" width="26.5" style="158" customWidth="1"/>
    <col min="19" max="19" width="20.25" style="158" customWidth="1"/>
    <col min="20" max="20" width="11.75" style="158" customWidth="1"/>
    <col min="21" max="21" width="24.25" style="158" customWidth="1"/>
    <col min="22" max="22" width="6.5" style="158" customWidth="1"/>
    <col min="23" max="23" width="13" style="158" customWidth="1"/>
    <col min="24" max="24" width="13.125" style="158" bestFit="1" customWidth="1"/>
    <col min="25" max="25" width="11.625" style="158" customWidth="1"/>
    <col min="26" max="26" width="22.625" style="158" customWidth="1"/>
    <col min="27" max="256" width="13.875" style="158"/>
    <col min="257" max="257" width="17.375" style="158" customWidth="1"/>
    <col min="258" max="259" width="5" style="158" customWidth="1"/>
    <col min="260" max="260" width="9.25" style="158" customWidth="1"/>
    <col min="261" max="261" width="15" style="158" customWidth="1"/>
    <col min="262" max="262" width="42" style="158" customWidth="1"/>
    <col min="263" max="263" width="13.375" style="158" customWidth="1"/>
    <col min="264" max="264" width="12" style="158" customWidth="1"/>
    <col min="265" max="265" width="5.625" style="158" customWidth="1"/>
    <col min="266" max="266" width="10.375" style="158" customWidth="1"/>
    <col min="267" max="267" width="10" style="158" customWidth="1"/>
    <col min="268" max="268" width="10.375" style="158" customWidth="1"/>
    <col min="269" max="270" width="9.375" style="158" customWidth="1"/>
    <col min="271" max="271" width="9.75" style="158" customWidth="1"/>
    <col min="272" max="272" width="10.875" style="158" customWidth="1"/>
    <col min="273" max="273" width="10.5" style="158" customWidth="1"/>
    <col min="274" max="274" width="26.5" style="158" customWidth="1"/>
    <col min="275" max="275" width="20.25" style="158" customWidth="1"/>
    <col min="276" max="276" width="11.75" style="158" customWidth="1"/>
    <col min="277" max="277" width="24.25" style="158" customWidth="1"/>
    <col min="278" max="278" width="6.5" style="158" customWidth="1"/>
    <col min="279" max="279" width="13" style="158" customWidth="1"/>
    <col min="280" max="280" width="13.125" style="158" bestFit="1" customWidth="1"/>
    <col min="281" max="281" width="11.625" style="158" customWidth="1"/>
    <col min="282" max="282" width="22.625" style="158" customWidth="1"/>
    <col min="283" max="512" width="13.875" style="158"/>
    <col min="513" max="513" width="17.375" style="158" customWidth="1"/>
    <col min="514" max="515" width="5" style="158" customWidth="1"/>
    <col min="516" max="516" width="9.25" style="158" customWidth="1"/>
    <col min="517" max="517" width="15" style="158" customWidth="1"/>
    <col min="518" max="518" width="42" style="158" customWidth="1"/>
    <col min="519" max="519" width="13.375" style="158" customWidth="1"/>
    <col min="520" max="520" width="12" style="158" customWidth="1"/>
    <col min="521" max="521" width="5.625" style="158" customWidth="1"/>
    <col min="522" max="522" width="10.375" style="158" customWidth="1"/>
    <col min="523" max="523" width="10" style="158" customWidth="1"/>
    <col min="524" max="524" width="10.375" style="158" customWidth="1"/>
    <col min="525" max="526" width="9.375" style="158" customWidth="1"/>
    <col min="527" max="527" width="9.75" style="158" customWidth="1"/>
    <col min="528" max="528" width="10.875" style="158" customWidth="1"/>
    <col min="529" max="529" width="10.5" style="158" customWidth="1"/>
    <col min="530" max="530" width="26.5" style="158" customWidth="1"/>
    <col min="531" max="531" width="20.25" style="158" customWidth="1"/>
    <col min="532" max="532" width="11.75" style="158" customWidth="1"/>
    <col min="533" max="533" width="24.25" style="158" customWidth="1"/>
    <col min="534" max="534" width="6.5" style="158" customWidth="1"/>
    <col min="535" max="535" width="13" style="158" customWidth="1"/>
    <col min="536" max="536" width="13.125" style="158" bestFit="1" customWidth="1"/>
    <col min="537" max="537" width="11.625" style="158" customWidth="1"/>
    <col min="538" max="538" width="22.625" style="158" customWidth="1"/>
    <col min="539" max="768" width="13.875" style="158"/>
    <col min="769" max="769" width="17.375" style="158" customWidth="1"/>
    <col min="770" max="771" width="5" style="158" customWidth="1"/>
    <col min="772" max="772" width="9.25" style="158" customWidth="1"/>
    <col min="773" max="773" width="15" style="158" customWidth="1"/>
    <col min="774" max="774" width="42" style="158" customWidth="1"/>
    <col min="775" max="775" width="13.375" style="158" customWidth="1"/>
    <col min="776" max="776" width="12" style="158" customWidth="1"/>
    <col min="777" max="777" width="5.625" style="158" customWidth="1"/>
    <col min="778" max="778" width="10.375" style="158" customWidth="1"/>
    <col min="779" max="779" width="10" style="158" customWidth="1"/>
    <col min="780" max="780" width="10.375" style="158" customWidth="1"/>
    <col min="781" max="782" width="9.375" style="158" customWidth="1"/>
    <col min="783" max="783" width="9.75" style="158" customWidth="1"/>
    <col min="784" max="784" width="10.875" style="158" customWidth="1"/>
    <col min="785" max="785" width="10.5" style="158" customWidth="1"/>
    <col min="786" max="786" width="26.5" style="158" customWidth="1"/>
    <col min="787" max="787" width="20.25" style="158" customWidth="1"/>
    <col min="788" max="788" width="11.75" style="158" customWidth="1"/>
    <col min="789" max="789" width="24.25" style="158" customWidth="1"/>
    <col min="790" max="790" width="6.5" style="158" customWidth="1"/>
    <col min="791" max="791" width="13" style="158" customWidth="1"/>
    <col min="792" max="792" width="13.125" style="158" bestFit="1" customWidth="1"/>
    <col min="793" max="793" width="11.625" style="158" customWidth="1"/>
    <col min="794" max="794" width="22.625" style="158" customWidth="1"/>
    <col min="795" max="1024" width="13.875" style="158"/>
    <col min="1025" max="1025" width="17.375" style="158" customWidth="1"/>
    <col min="1026" max="1027" width="5" style="158" customWidth="1"/>
    <col min="1028" max="1028" width="9.25" style="158" customWidth="1"/>
    <col min="1029" max="1029" width="15" style="158" customWidth="1"/>
    <col min="1030" max="1030" width="42" style="158" customWidth="1"/>
    <col min="1031" max="1031" width="13.375" style="158" customWidth="1"/>
    <col min="1032" max="1032" width="12" style="158" customWidth="1"/>
    <col min="1033" max="1033" width="5.625" style="158" customWidth="1"/>
    <col min="1034" max="1034" width="10.375" style="158" customWidth="1"/>
    <col min="1035" max="1035" width="10" style="158" customWidth="1"/>
    <col min="1036" max="1036" width="10.375" style="158" customWidth="1"/>
    <col min="1037" max="1038" width="9.375" style="158" customWidth="1"/>
    <col min="1039" max="1039" width="9.75" style="158" customWidth="1"/>
    <col min="1040" max="1040" width="10.875" style="158" customWidth="1"/>
    <col min="1041" max="1041" width="10.5" style="158" customWidth="1"/>
    <col min="1042" max="1042" width="26.5" style="158" customWidth="1"/>
    <col min="1043" max="1043" width="20.25" style="158" customWidth="1"/>
    <col min="1044" max="1044" width="11.75" style="158" customWidth="1"/>
    <col min="1045" max="1045" width="24.25" style="158" customWidth="1"/>
    <col min="1046" max="1046" width="6.5" style="158" customWidth="1"/>
    <col min="1047" max="1047" width="13" style="158" customWidth="1"/>
    <col min="1048" max="1048" width="13.125" style="158" bestFit="1" customWidth="1"/>
    <col min="1049" max="1049" width="11.625" style="158" customWidth="1"/>
    <col min="1050" max="1050" width="22.625" style="158" customWidth="1"/>
    <col min="1051" max="1280" width="13.875" style="158"/>
    <col min="1281" max="1281" width="17.375" style="158" customWidth="1"/>
    <col min="1282" max="1283" width="5" style="158" customWidth="1"/>
    <col min="1284" max="1284" width="9.25" style="158" customWidth="1"/>
    <col min="1285" max="1285" width="15" style="158" customWidth="1"/>
    <col min="1286" max="1286" width="42" style="158" customWidth="1"/>
    <col min="1287" max="1287" width="13.375" style="158" customWidth="1"/>
    <col min="1288" max="1288" width="12" style="158" customWidth="1"/>
    <col min="1289" max="1289" width="5.625" style="158" customWidth="1"/>
    <col min="1290" max="1290" width="10.375" style="158" customWidth="1"/>
    <col min="1291" max="1291" width="10" style="158" customWidth="1"/>
    <col min="1292" max="1292" width="10.375" style="158" customWidth="1"/>
    <col min="1293" max="1294" width="9.375" style="158" customWidth="1"/>
    <col min="1295" max="1295" width="9.75" style="158" customWidth="1"/>
    <col min="1296" max="1296" width="10.875" style="158" customWidth="1"/>
    <col min="1297" max="1297" width="10.5" style="158" customWidth="1"/>
    <col min="1298" max="1298" width="26.5" style="158" customWidth="1"/>
    <col min="1299" max="1299" width="20.25" style="158" customWidth="1"/>
    <col min="1300" max="1300" width="11.75" style="158" customWidth="1"/>
    <col min="1301" max="1301" width="24.25" style="158" customWidth="1"/>
    <col min="1302" max="1302" width="6.5" style="158" customWidth="1"/>
    <col min="1303" max="1303" width="13" style="158" customWidth="1"/>
    <col min="1304" max="1304" width="13.125" style="158" bestFit="1" customWidth="1"/>
    <col min="1305" max="1305" width="11.625" style="158" customWidth="1"/>
    <col min="1306" max="1306" width="22.625" style="158" customWidth="1"/>
    <col min="1307" max="1536" width="13.875" style="158"/>
    <col min="1537" max="1537" width="17.375" style="158" customWidth="1"/>
    <col min="1538" max="1539" width="5" style="158" customWidth="1"/>
    <col min="1540" max="1540" width="9.25" style="158" customWidth="1"/>
    <col min="1541" max="1541" width="15" style="158" customWidth="1"/>
    <col min="1542" max="1542" width="42" style="158" customWidth="1"/>
    <col min="1543" max="1543" width="13.375" style="158" customWidth="1"/>
    <col min="1544" max="1544" width="12" style="158" customWidth="1"/>
    <col min="1545" max="1545" width="5.625" style="158" customWidth="1"/>
    <col min="1546" max="1546" width="10.375" style="158" customWidth="1"/>
    <col min="1547" max="1547" width="10" style="158" customWidth="1"/>
    <col min="1548" max="1548" width="10.375" style="158" customWidth="1"/>
    <col min="1549" max="1550" width="9.375" style="158" customWidth="1"/>
    <col min="1551" max="1551" width="9.75" style="158" customWidth="1"/>
    <col min="1552" max="1552" width="10.875" style="158" customWidth="1"/>
    <col min="1553" max="1553" width="10.5" style="158" customWidth="1"/>
    <col min="1554" max="1554" width="26.5" style="158" customWidth="1"/>
    <col min="1555" max="1555" width="20.25" style="158" customWidth="1"/>
    <col min="1556" max="1556" width="11.75" style="158" customWidth="1"/>
    <col min="1557" max="1557" width="24.25" style="158" customWidth="1"/>
    <col min="1558" max="1558" width="6.5" style="158" customWidth="1"/>
    <col min="1559" max="1559" width="13" style="158" customWidth="1"/>
    <col min="1560" max="1560" width="13.125" style="158" bestFit="1" customWidth="1"/>
    <col min="1561" max="1561" width="11.625" style="158" customWidth="1"/>
    <col min="1562" max="1562" width="22.625" style="158" customWidth="1"/>
    <col min="1563" max="1792" width="13.875" style="158"/>
    <col min="1793" max="1793" width="17.375" style="158" customWidth="1"/>
    <col min="1794" max="1795" width="5" style="158" customWidth="1"/>
    <col min="1796" max="1796" width="9.25" style="158" customWidth="1"/>
    <col min="1797" max="1797" width="15" style="158" customWidth="1"/>
    <col min="1798" max="1798" width="42" style="158" customWidth="1"/>
    <col min="1799" max="1799" width="13.375" style="158" customWidth="1"/>
    <col min="1800" max="1800" width="12" style="158" customWidth="1"/>
    <col min="1801" max="1801" width="5.625" style="158" customWidth="1"/>
    <col min="1802" max="1802" width="10.375" style="158" customWidth="1"/>
    <col min="1803" max="1803" width="10" style="158" customWidth="1"/>
    <col min="1804" max="1804" width="10.375" style="158" customWidth="1"/>
    <col min="1805" max="1806" width="9.375" style="158" customWidth="1"/>
    <col min="1807" max="1807" width="9.75" style="158" customWidth="1"/>
    <col min="1808" max="1808" width="10.875" style="158" customWidth="1"/>
    <col min="1809" max="1809" width="10.5" style="158" customWidth="1"/>
    <col min="1810" max="1810" width="26.5" style="158" customWidth="1"/>
    <col min="1811" max="1811" width="20.25" style="158" customWidth="1"/>
    <col min="1812" max="1812" width="11.75" style="158" customWidth="1"/>
    <col min="1813" max="1813" width="24.25" style="158" customWidth="1"/>
    <col min="1814" max="1814" width="6.5" style="158" customWidth="1"/>
    <col min="1815" max="1815" width="13" style="158" customWidth="1"/>
    <col min="1816" max="1816" width="13.125" style="158" bestFit="1" customWidth="1"/>
    <col min="1817" max="1817" width="11.625" style="158" customWidth="1"/>
    <col min="1818" max="1818" width="22.625" style="158" customWidth="1"/>
    <col min="1819" max="2048" width="13.875" style="158"/>
    <col min="2049" max="2049" width="17.375" style="158" customWidth="1"/>
    <col min="2050" max="2051" width="5" style="158" customWidth="1"/>
    <col min="2052" max="2052" width="9.25" style="158" customWidth="1"/>
    <col min="2053" max="2053" width="15" style="158" customWidth="1"/>
    <col min="2054" max="2054" width="42" style="158" customWidth="1"/>
    <col min="2055" max="2055" width="13.375" style="158" customWidth="1"/>
    <col min="2056" max="2056" width="12" style="158" customWidth="1"/>
    <col min="2057" max="2057" width="5.625" style="158" customWidth="1"/>
    <col min="2058" max="2058" width="10.375" style="158" customWidth="1"/>
    <col min="2059" max="2059" width="10" style="158" customWidth="1"/>
    <col min="2060" max="2060" width="10.375" style="158" customWidth="1"/>
    <col min="2061" max="2062" width="9.375" style="158" customWidth="1"/>
    <col min="2063" max="2063" width="9.75" style="158" customWidth="1"/>
    <col min="2064" max="2064" width="10.875" style="158" customWidth="1"/>
    <col min="2065" max="2065" width="10.5" style="158" customWidth="1"/>
    <col min="2066" max="2066" width="26.5" style="158" customWidth="1"/>
    <col min="2067" max="2067" width="20.25" style="158" customWidth="1"/>
    <col min="2068" max="2068" width="11.75" style="158" customWidth="1"/>
    <col min="2069" max="2069" width="24.25" style="158" customWidth="1"/>
    <col min="2070" max="2070" width="6.5" style="158" customWidth="1"/>
    <col min="2071" max="2071" width="13" style="158" customWidth="1"/>
    <col min="2072" max="2072" width="13.125" style="158" bestFit="1" customWidth="1"/>
    <col min="2073" max="2073" width="11.625" style="158" customWidth="1"/>
    <col min="2074" max="2074" width="22.625" style="158" customWidth="1"/>
    <col min="2075" max="2304" width="13.875" style="158"/>
    <col min="2305" max="2305" width="17.375" style="158" customWidth="1"/>
    <col min="2306" max="2307" width="5" style="158" customWidth="1"/>
    <col min="2308" max="2308" width="9.25" style="158" customWidth="1"/>
    <col min="2309" max="2309" width="15" style="158" customWidth="1"/>
    <col min="2310" max="2310" width="42" style="158" customWidth="1"/>
    <col min="2311" max="2311" width="13.375" style="158" customWidth="1"/>
    <col min="2312" max="2312" width="12" style="158" customWidth="1"/>
    <col min="2313" max="2313" width="5.625" style="158" customWidth="1"/>
    <col min="2314" max="2314" width="10.375" style="158" customWidth="1"/>
    <col min="2315" max="2315" width="10" style="158" customWidth="1"/>
    <col min="2316" max="2316" width="10.375" style="158" customWidth="1"/>
    <col min="2317" max="2318" width="9.375" style="158" customWidth="1"/>
    <col min="2319" max="2319" width="9.75" style="158" customWidth="1"/>
    <col min="2320" max="2320" width="10.875" style="158" customWidth="1"/>
    <col min="2321" max="2321" width="10.5" style="158" customWidth="1"/>
    <col min="2322" max="2322" width="26.5" style="158" customWidth="1"/>
    <col min="2323" max="2323" width="20.25" style="158" customWidth="1"/>
    <col min="2324" max="2324" width="11.75" style="158" customWidth="1"/>
    <col min="2325" max="2325" width="24.25" style="158" customWidth="1"/>
    <col min="2326" max="2326" width="6.5" style="158" customWidth="1"/>
    <col min="2327" max="2327" width="13" style="158" customWidth="1"/>
    <col min="2328" max="2328" width="13.125" style="158" bestFit="1" customWidth="1"/>
    <col min="2329" max="2329" width="11.625" style="158" customWidth="1"/>
    <col min="2330" max="2330" width="22.625" style="158" customWidth="1"/>
    <col min="2331" max="2560" width="13.875" style="158"/>
    <col min="2561" max="2561" width="17.375" style="158" customWidth="1"/>
    <col min="2562" max="2563" width="5" style="158" customWidth="1"/>
    <col min="2564" max="2564" width="9.25" style="158" customWidth="1"/>
    <col min="2565" max="2565" width="15" style="158" customWidth="1"/>
    <col min="2566" max="2566" width="42" style="158" customWidth="1"/>
    <col min="2567" max="2567" width="13.375" style="158" customWidth="1"/>
    <col min="2568" max="2568" width="12" style="158" customWidth="1"/>
    <col min="2569" max="2569" width="5.625" style="158" customWidth="1"/>
    <col min="2570" max="2570" width="10.375" style="158" customWidth="1"/>
    <col min="2571" max="2571" width="10" style="158" customWidth="1"/>
    <col min="2572" max="2572" width="10.375" style="158" customWidth="1"/>
    <col min="2573" max="2574" width="9.375" style="158" customWidth="1"/>
    <col min="2575" max="2575" width="9.75" style="158" customWidth="1"/>
    <col min="2576" max="2576" width="10.875" style="158" customWidth="1"/>
    <col min="2577" max="2577" width="10.5" style="158" customWidth="1"/>
    <col min="2578" max="2578" width="26.5" style="158" customWidth="1"/>
    <col min="2579" max="2579" width="20.25" style="158" customWidth="1"/>
    <col min="2580" max="2580" width="11.75" style="158" customWidth="1"/>
    <col min="2581" max="2581" width="24.25" style="158" customWidth="1"/>
    <col min="2582" max="2582" width="6.5" style="158" customWidth="1"/>
    <col min="2583" max="2583" width="13" style="158" customWidth="1"/>
    <col min="2584" max="2584" width="13.125" style="158" bestFit="1" customWidth="1"/>
    <col min="2585" max="2585" width="11.625" style="158" customWidth="1"/>
    <col min="2586" max="2586" width="22.625" style="158" customWidth="1"/>
    <col min="2587" max="2816" width="13.875" style="158"/>
    <col min="2817" max="2817" width="17.375" style="158" customWidth="1"/>
    <col min="2818" max="2819" width="5" style="158" customWidth="1"/>
    <col min="2820" max="2820" width="9.25" style="158" customWidth="1"/>
    <col min="2821" max="2821" width="15" style="158" customWidth="1"/>
    <col min="2822" max="2822" width="42" style="158" customWidth="1"/>
    <col min="2823" max="2823" width="13.375" style="158" customWidth="1"/>
    <col min="2824" max="2824" width="12" style="158" customWidth="1"/>
    <col min="2825" max="2825" width="5.625" style="158" customWidth="1"/>
    <col min="2826" max="2826" width="10.375" style="158" customWidth="1"/>
    <col min="2827" max="2827" width="10" style="158" customWidth="1"/>
    <col min="2828" max="2828" width="10.375" style="158" customWidth="1"/>
    <col min="2829" max="2830" width="9.375" style="158" customWidth="1"/>
    <col min="2831" max="2831" width="9.75" style="158" customWidth="1"/>
    <col min="2832" max="2832" width="10.875" style="158" customWidth="1"/>
    <col min="2833" max="2833" width="10.5" style="158" customWidth="1"/>
    <col min="2834" max="2834" width="26.5" style="158" customWidth="1"/>
    <col min="2835" max="2835" width="20.25" style="158" customWidth="1"/>
    <col min="2836" max="2836" width="11.75" style="158" customWidth="1"/>
    <col min="2837" max="2837" width="24.25" style="158" customWidth="1"/>
    <col min="2838" max="2838" width="6.5" style="158" customWidth="1"/>
    <col min="2839" max="2839" width="13" style="158" customWidth="1"/>
    <col min="2840" max="2840" width="13.125" style="158" bestFit="1" customWidth="1"/>
    <col min="2841" max="2841" width="11.625" style="158" customWidth="1"/>
    <col min="2842" max="2842" width="22.625" style="158" customWidth="1"/>
    <col min="2843" max="3072" width="13.875" style="158"/>
    <col min="3073" max="3073" width="17.375" style="158" customWidth="1"/>
    <col min="3074" max="3075" width="5" style="158" customWidth="1"/>
    <col min="3076" max="3076" width="9.25" style="158" customWidth="1"/>
    <col min="3077" max="3077" width="15" style="158" customWidth="1"/>
    <col min="3078" max="3078" width="42" style="158" customWidth="1"/>
    <col min="3079" max="3079" width="13.375" style="158" customWidth="1"/>
    <col min="3080" max="3080" width="12" style="158" customWidth="1"/>
    <col min="3081" max="3081" width="5.625" style="158" customWidth="1"/>
    <col min="3082" max="3082" width="10.375" style="158" customWidth="1"/>
    <col min="3083" max="3083" width="10" style="158" customWidth="1"/>
    <col min="3084" max="3084" width="10.375" style="158" customWidth="1"/>
    <col min="3085" max="3086" width="9.375" style="158" customWidth="1"/>
    <col min="3087" max="3087" width="9.75" style="158" customWidth="1"/>
    <col min="3088" max="3088" width="10.875" style="158" customWidth="1"/>
    <col min="3089" max="3089" width="10.5" style="158" customWidth="1"/>
    <col min="3090" max="3090" width="26.5" style="158" customWidth="1"/>
    <col min="3091" max="3091" width="20.25" style="158" customWidth="1"/>
    <col min="3092" max="3092" width="11.75" style="158" customWidth="1"/>
    <col min="3093" max="3093" width="24.25" style="158" customWidth="1"/>
    <col min="3094" max="3094" width="6.5" style="158" customWidth="1"/>
    <col min="3095" max="3095" width="13" style="158" customWidth="1"/>
    <col min="3096" max="3096" width="13.125" style="158" bestFit="1" customWidth="1"/>
    <col min="3097" max="3097" width="11.625" style="158" customWidth="1"/>
    <col min="3098" max="3098" width="22.625" style="158" customWidth="1"/>
    <col min="3099" max="3328" width="13.875" style="158"/>
    <col min="3329" max="3329" width="17.375" style="158" customWidth="1"/>
    <col min="3330" max="3331" width="5" style="158" customWidth="1"/>
    <col min="3332" max="3332" width="9.25" style="158" customWidth="1"/>
    <col min="3333" max="3333" width="15" style="158" customWidth="1"/>
    <col min="3334" max="3334" width="42" style="158" customWidth="1"/>
    <col min="3335" max="3335" width="13.375" style="158" customWidth="1"/>
    <col min="3336" max="3336" width="12" style="158" customWidth="1"/>
    <col min="3337" max="3337" width="5.625" style="158" customWidth="1"/>
    <col min="3338" max="3338" width="10.375" style="158" customWidth="1"/>
    <col min="3339" max="3339" width="10" style="158" customWidth="1"/>
    <col min="3340" max="3340" width="10.375" style="158" customWidth="1"/>
    <col min="3341" max="3342" width="9.375" style="158" customWidth="1"/>
    <col min="3343" max="3343" width="9.75" style="158" customWidth="1"/>
    <col min="3344" max="3344" width="10.875" style="158" customWidth="1"/>
    <col min="3345" max="3345" width="10.5" style="158" customWidth="1"/>
    <col min="3346" max="3346" width="26.5" style="158" customWidth="1"/>
    <col min="3347" max="3347" width="20.25" style="158" customWidth="1"/>
    <col min="3348" max="3348" width="11.75" style="158" customWidth="1"/>
    <col min="3349" max="3349" width="24.25" style="158" customWidth="1"/>
    <col min="3350" max="3350" width="6.5" style="158" customWidth="1"/>
    <col min="3351" max="3351" width="13" style="158" customWidth="1"/>
    <col min="3352" max="3352" width="13.125" style="158" bestFit="1" customWidth="1"/>
    <col min="3353" max="3353" width="11.625" style="158" customWidth="1"/>
    <col min="3354" max="3354" width="22.625" style="158" customWidth="1"/>
    <col min="3355" max="3584" width="13.875" style="158"/>
    <col min="3585" max="3585" width="17.375" style="158" customWidth="1"/>
    <col min="3586" max="3587" width="5" style="158" customWidth="1"/>
    <col min="3588" max="3588" width="9.25" style="158" customWidth="1"/>
    <col min="3589" max="3589" width="15" style="158" customWidth="1"/>
    <col min="3590" max="3590" width="42" style="158" customWidth="1"/>
    <col min="3591" max="3591" width="13.375" style="158" customWidth="1"/>
    <col min="3592" max="3592" width="12" style="158" customWidth="1"/>
    <col min="3593" max="3593" width="5.625" style="158" customWidth="1"/>
    <col min="3594" max="3594" width="10.375" style="158" customWidth="1"/>
    <col min="3595" max="3595" width="10" style="158" customWidth="1"/>
    <col min="3596" max="3596" width="10.375" style="158" customWidth="1"/>
    <col min="3597" max="3598" width="9.375" style="158" customWidth="1"/>
    <col min="3599" max="3599" width="9.75" style="158" customWidth="1"/>
    <col min="3600" max="3600" width="10.875" style="158" customWidth="1"/>
    <col min="3601" max="3601" width="10.5" style="158" customWidth="1"/>
    <col min="3602" max="3602" width="26.5" style="158" customWidth="1"/>
    <col min="3603" max="3603" width="20.25" style="158" customWidth="1"/>
    <col min="3604" max="3604" width="11.75" style="158" customWidth="1"/>
    <col min="3605" max="3605" width="24.25" style="158" customWidth="1"/>
    <col min="3606" max="3606" width="6.5" style="158" customWidth="1"/>
    <col min="3607" max="3607" width="13" style="158" customWidth="1"/>
    <col min="3608" max="3608" width="13.125" style="158" bestFit="1" customWidth="1"/>
    <col min="3609" max="3609" width="11.625" style="158" customWidth="1"/>
    <col min="3610" max="3610" width="22.625" style="158" customWidth="1"/>
    <col min="3611" max="3840" width="13.875" style="158"/>
    <col min="3841" max="3841" width="17.375" style="158" customWidth="1"/>
    <col min="3842" max="3843" width="5" style="158" customWidth="1"/>
    <col min="3844" max="3844" width="9.25" style="158" customWidth="1"/>
    <col min="3845" max="3845" width="15" style="158" customWidth="1"/>
    <col min="3846" max="3846" width="42" style="158" customWidth="1"/>
    <col min="3847" max="3847" width="13.375" style="158" customWidth="1"/>
    <col min="3848" max="3848" width="12" style="158" customWidth="1"/>
    <col min="3849" max="3849" width="5.625" style="158" customWidth="1"/>
    <col min="3850" max="3850" width="10.375" style="158" customWidth="1"/>
    <col min="3851" max="3851" width="10" style="158" customWidth="1"/>
    <col min="3852" max="3852" width="10.375" style="158" customWidth="1"/>
    <col min="3853" max="3854" width="9.375" style="158" customWidth="1"/>
    <col min="3855" max="3855" width="9.75" style="158" customWidth="1"/>
    <col min="3856" max="3856" width="10.875" style="158" customWidth="1"/>
    <col min="3857" max="3857" width="10.5" style="158" customWidth="1"/>
    <col min="3858" max="3858" width="26.5" style="158" customWidth="1"/>
    <col min="3859" max="3859" width="20.25" style="158" customWidth="1"/>
    <col min="3860" max="3860" width="11.75" style="158" customWidth="1"/>
    <col min="3861" max="3861" width="24.25" style="158" customWidth="1"/>
    <col min="3862" max="3862" width="6.5" style="158" customWidth="1"/>
    <col min="3863" max="3863" width="13" style="158" customWidth="1"/>
    <col min="3864" max="3864" width="13.125" style="158" bestFit="1" customWidth="1"/>
    <col min="3865" max="3865" width="11.625" style="158" customWidth="1"/>
    <col min="3866" max="3866" width="22.625" style="158" customWidth="1"/>
    <col min="3867" max="4096" width="13.875" style="158"/>
    <col min="4097" max="4097" width="17.375" style="158" customWidth="1"/>
    <col min="4098" max="4099" width="5" style="158" customWidth="1"/>
    <col min="4100" max="4100" width="9.25" style="158" customWidth="1"/>
    <col min="4101" max="4101" width="15" style="158" customWidth="1"/>
    <col min="4102" max="4102" width="42" style="158" customWidth="1"/>
    <col min="4103" max="4103" width="13.375" style="158" customWidth="1"/>
    <col min="4104" max="4104" width="12" style="158" customWidth="1"/>
    <col min="4105" max="4105" width="5.625" style="158" customWidth="1"/>
    <col min="4106" max="4106" width="10.375" style="158" customWidth="1"/>
    <col min="4107" max="4107" width="10" style="158" customWidth="1"/>
    <col min="4108" max="4108" width="10.375" style="158" customWidth="1"/>
    <col min="4109" max="4110" width="9.375" style="158" customWidth="1"/>
    <col min="4111" max="4111" width="9.75" style="158" customWidth="1"/>
    <col min="4112" max="4112" width="10.875" style="158" customWidth="1"/>
    <col min="4113" max="4113" width="10.5" style="158" customWidth="1"/>
    <col min="4114" max="4114" width="26.5" style="158" customWidth="1"/>
    <col min="4115" max="4115" width="20.25" style="158" customWidth="1"/>
    <col min="4116" max="4116" width="11.75" style="158" customWidth="1"/>
    <col min="4117" max="4117" width="24.25" style="158" customWidth="1"/>
    <col min="4118" max="4118" width="6.5" style="158" customWidth="1"/>
    <col min="4119" max="4119" width="13" style="158" customWidth="1"/>
    <col min="4120" max="4120" width="13.125" style="158" bestFit="1" customWidth="1"/>
    <col min="4121" max="4121" width="11.625" style="158" customWidth="1"/>
    <col min="4122" max="4122" width="22.625" style="158" customWidth="1"/>
    <col min="4123" max="4352" width="13.875" style="158"/>
    <col min="4353" max="4353" width="17.375" style="158" customWidth="1"/>
    <col min="4354" max="4355" width="5" style="158" customWidth="1"/>
    <col min="4356" max="4356" width="9.25" style="158" customWidth="1"/>
    <col min="4357" max="4357" width="15" style="158" customWidth="1"/>
    <col min="4358" max="4358" width="42" style="158" customWidth="1"/>
    <col min="4359" max="4359" width="13.375" style="158" customWidth="1"/>
    <col min="4360" max="4360" width="12" style="158" customWidth="1"/>
    <col min="4361" max="4361" width="5.625" style="158" customWidth="1"/>
    <col min="4362" max="4362" width="10.375" style="158" customWidth="1"/>
    <col min="4363" max="4363" width="10" style="158" customWidth="1"/>
    <col min="4364" max="4364" width="10.375" style="158" customWidth="1"/>
    <col min="4365" max="4366" width="9.375" style="158" customWidth="1"/>
    <col min="4367" max="4367" width="9.75" style="158" customWidth="1"/>
    <col min="4368" max="4368" width="10.875" style="158" customWidth="1"/>
    <col min="4369" max="4369" width="10.5" style="158" customWidth="1"/>
    <col min="4370" max="4370" width="26.5" style="158" customWidth="1"/>
    <col min="4371" max="4371" width="20.25" style="158" customWidth="1"/>
    <col min="4372" max="4372" width="11.75" style="158" customWidth="1"/>
    <col min="4373" max="4373" width="24.25" style="158" customWidth="1"/>
    <col min="4374" max="4374" width="6.5" style="158" customWidth="1"/>
    <col min="4375" max="4375" width="13" style="158" customWidth="1"/>
    <col min="4376" max="4376" width="13.125" style="158" bestFit="1" customWidth="1"/>
    <col min="4377" max="4377" width="11.625" style="158" customWidth="1"/>
    <col min="4378" max="4378" width="22.625" style="158" customWidth="1"/>
    <col min="4379" max="4608" width="13.875" style="158"/>
    <col min="4609" max="4609" width="17.375" style="158" customWidth="1"/>
    <col min="4610" max="4611" width="5" style="158" customWidth="1"/>
    <col min="4612" max="4612" width="9.25" style="158" customWidth="1"/>
    <col min="4613" max="4613" width="15" style="158" customWidth="1"/>
    <col min="4614" max="4614" width="42" style="158" customWidth="1"/>
    <col min="4615" max="4615" width="13.375" style="158" customWidth="1"/>
    <col min="4616" max="4616" width="12" style="158" customWidth="1"/>
    <col min="4617" max="4617" width="5.625" style="158" customWidth="1"/>
    <col min="4618" max="4618" width="10.375" style="158" customWidth="1"/>
    <col min="4619" max="4619" width="10" style="158" customWidth="1"/>
    <col min="4620" max="4620" width="10.375" style="158" customWidth="1"/>
    <col min="4621" max="4622" width="9.375" style="158" customWidth="1"/>
    <col min="4623" max="4623" width="9.75" style="158" customWidth="1"/>
    <col min="4624" max="4624" width="10.875" style="158" customWidth="1"/>
    <col min="4625" max="4625" width="10.5" style="158" customWidth="1"/>
    <col min="4626" max="4626" width="26.5" style="158" customWidth="1"/>
    <col min="4627" max="4627" width="20.25" style="158" customWidth="1"/>
    <col min="4628" max="4628" width="11.75" style="158" customWidth="1"/>
    <col min="4629" max="4629" width="24.25" style="158" customWidth="1"/>
    <col min="4630" max="4630" width="6.5" style="158" customWidth="1"/>
    <col min="4631" max="4631" width="13" style="158" customWidth="1"/>
    <col min="4632" max="4632" width="13.125" style="158" bestFit="1" customWidth="1"/>
    <col min="4633" max="4633" width="11.625" style="158" customWidth="1"/>
    <col min="4634" max="4634" width="22.625" style="158" customWidth="1"/>
    <col min="4635" max="4864" width="13.875" style="158"/>
    <col min="4865" max="4865" width="17.375" style="158" customWidth="1"/>
    <col min="4866" max="4867" width="5" style="158" customWidth="1"/>
    <col min="4868" max="4868" width="9.25" style="158" customWidth="1"/>
    <col min="4869" max="4869" width="15" style="158" customWidth="1"/>
    <col min="4870" max="4870" width="42" style="158" customWidth="1"/>
    <col min="4871" max="4871" width="13.375" style="158" customWidth="1"/>
    <col min="4872" max="4872" width="12" style="158" customWidth="1"/>
    <col min="4873" max="4873" width="5.625" style="158" customWidth="1"/>
    <col min="4874" max="4874" width="10.375" style="158" customWidth="1"/>
    <col min="4875" max="4875" width="10" style="158" customWidth="1"/>
    <col min="4876" max="4876" width="10.375" style="158" customWidth="1"/>
    <col min="4877" max="4878" width="9.375" style="158" customWidth="1"/>
    <col min="4879" max="4879" width="9.75" style="158" customWidth="1"/>
    <col min="4880" max="4880" width="10.875" style="158" customWidth="1"/>
    <col min="4881" max="4881" width="10.5" style="158" customWidth="1"/>
    <col min="4882" max="4882" width="26.5" style="158" customWidth="1"/>
    <col min="4883" max="4883" width="20.25" style="158" customWidth="1"/>
    <col min="4884" max="4884" width="11.75" style="158" customWidth="1"/>
    <col min="4885" max="4885" width="24.25" style="158" customWidth="1"/>
    <col min="4886" max="4886" width="6.5" style="158" customWidth="1"/>
    <col min="4887" max="4887" width="13" style="158" customWidth="1"/>
    <col min="4888" max="4888" width="13.125" style="158" bestFit="1" customWidth="1"/>
    <col min="4889" max="4889" width="11.625" style="158" customWidth="1"/>
    <col min="4890" max="4890" width="22.625" style="158" customWidth="1"/>
    <col min="4891" max="5120" width="13.875" style="158"/>
    <col min="5121" max="5121" width="17.375" style="158" customWidth="1"/>
    <col min="5122" max="5123" width="5" style="158" customWidth="1"/>
    <col min="5124" max="5124" width="9.25" style="158" customWidth="1"/>
    <col min="5125" max="5125" width="15" style="158" customWidth="1"/>
    <col min="5126" max="5126" width="42" style="158" customWidth="1"/>
    <col min="5127" max="5127" width="13.375" style="158" customWidth="1"/>
    <col min="5128" max="5128" width="12" style="158" customWidth="1"/>
    <col min="5129" max="5129" width="5.625" style="158" customWidth="1"/>
    <col min="5130" max="5130" width="10.375" style="158" customWidth="1"/>
    <col min="5131" max="5131" width="10" style="158" customWidth="1"/>
    <col min="5132" max="5132" width="10.375" style="158" customWidth="1"/>
    <col min="5133" max="5134" width="9.375" style="158" customWidth="1"/>
    <col min="5135" max="5135" width="9.75" style="158" customWidth="1"/>
    <col min="5136" max="5136" width="10.875" style="158" customWidth="1"/>
    <col min="5137" max="5137" width="10.5" style="158" customWidth="1"/>
    <col min="5138" max="5138" width="26.5" style="158" customWidth="1"/>
    <col min="5139" max="5139" width="20.25" style="158" customWidth="1"/>
    <col min="5140" max="5140" width="11.75" style="158" customWidth="1"/>
    <col min="5141" max="5141" width="24.25" style="158" customWidth="1"/>
    <col min="5142" max="5142" width="6.5" style="158" customWidth="1"/>
    <col min="5143" max="5143" width="13" style="158" customWidth="1"/>
    <col min="5144" max="5144" width="13.125" style="158" bestFit="1" customWidth="1"/>
    <col min="5145" max="5145" width="11.625" style="158" customWidth="1"/>
    <col min="5146" max="5146" width="22.625" style="158" customWidth="1"/>
    <col min="5147" max="5376" width="13.875" style="158"/>
    <col min="5377" max="5377" width="17.375" style="158" customWidth="1"/>
    <col min="5378" max="5379" width="5" style="158" customWidth="1"/>
    <col min="5380" max="5380" width="9.25" style="158" customWidth="1"/>
    <col min="5381" max="5381" width="15" style="158" customWidth="1"/>
    <col min="5382" max="5382" width="42" style="158" customWidth="1"/>
    <col min="5383" max="5383" width="13.375" style="158" customWidth="1"/>
    <col min="5384" max="5384" width="12" style="158" customWidth="1"/>
    <col min="5385" max="5385" width="5.625" style="158" customWidth="1"/>
    <col min="5386" max="5386" width="10.375" style="158" customWidth="1"/>
    <col min="5387" max="5387" width="10" style="158" customWidth="1"/>
    <col min="5388" max="5388" width="10.375" style="158" customWidth="1"/>
    <col min="5389" max="5390" width="9.375" style="158" customWidth="1"/>
    <col min="5391" max="5391" width="9.75" style="158" customWidth="1"/>
    <col min="5392" max="5392" width="10.875" style="158" customWidth="1"/>
    <col min="5393" max="5393" width="10.5" style="158" customWidth="1"/>
    <col min="5394" max="5394" width="26.5" style="158" customWidth="1"/>
    <col min="5395" max="5395" width="20.25" style="158" customWidth="1"/>
    <col min="5396" max="5396" width="11.75" style="158" customWidth="1"/>
    <col min="5397" max="5397" width="24.25" style="158" customWidth="1"/>
    <col min="5398" max="5398" width="6.5" style="158" customWidth="1"/>
    <col min="5399" max="5399" width="13" style="158" customWidth="1"/>
    <col min="5400" max="5400" width="13.125" style="158" bestFit="1" customWidth="1"/>
    <col min="5401" max="5401" width="11.625" style="158" customWidth="1"/>
    <col min="5402" max="5402" width="22.625" style="158" customWidth="1"/>
    <col min="5403" max="5632" width="13.875" style="158"/>
    <col min="5633" max="5633" width="17.375" style="158" customWidth="1"/>
    <col min="5634" max="5635" width="5" style="158" customWidth="1"/>
    <col min="5636" max="5636" width="9.25" style="158" customWidth="1"/>
    <col min="5637" max="5637" width="15" style="158" customWidth="1"/>
    <col min="5638" max="5638" width="42" style="158" customWidth="1"/>
    <col min="5639" max="5639" width="13.375" style="158" customWidth="1"/>
    <col min="5640" max="5640" width="12" style="158" customWidth="1"/>
    <col min="5641" max="5641" width="5.625" style="158" customWidth="1"/>
    <col min="5642" max="5642" width="10.375" style="158" customWidth="1"/>
    <col min="5643" max="5643" width="10" style="158" customWidth="1"/>
    <col min="5644" max="5644" width="10.375" style="158" customWidth="1"/>
    <col min="5645" max="5646" width="9.375" style="158" customWidth="1"/>
    <col min="5647" max="5647" width="9.75" style="158" customWidth="1"/>
    <col min="5648" max="5648" width="10.875" style="158" customWidth="1"/>
    <col min="5649" max="5649" width="10.5" style="158" customWidth="1"/>
    <col min="5650" max="5650" width="26.5" style="158" customWidth="1"/>
    <col min="5651" max="5651" width="20.25" style="158" customWidth="1"/>
    <col min="5652" max="5652" width="11.75" style="158" customWidth="1"/>
    <col min="5653" max="5653" width="24.25" style="158" customWidth="1"/>
    <col min="5654" max="5654" width="6.5" style="158" customWidth="1"/>
    <col min="5655" max="5655" width="13" style="158" customWidth="1"/>
    <col min="5656" max="5656" width="13.125" style="158" bestFit="1" customWidth="1"/>
    <col min="5657" max="5657" width="11.625" style="158" customWidth="1"/>
    <col min="5658" max="5658" width="22.625" style="158" customWidth="1"/>
    <col min="5659" max="5888" width="13.875" style="158"/>
    <col min="5889" max="5889" width="17.375" style="158" customWidth="1"/>
    <col min="5890" max="5891" width="5" style="158" customWidth="1"/>
    <col min="5892" max="5892" width="9.25" style="158" customWidth="1"/>
    <col min="5893" max="5893" width="15" style="158" customWidth="1"/>
    <col min="5894" max="5894" width="42" style="158" customWidth="1"/>
    <col min="5895" max="5895" width="13.375" style="158" customWidth="1"/>
    <col min="5896" max="5896" width="12" style="158" customWidth="1"/>
    <col min="5897" max="5897" width="5.625" style="158" customWidth="1"/>
    <col min="5898" max="5898" width="10.375" style="158" customWidth="1"/>
    <col min="5899" max="5899" width="10" style="158" customWidth="1"/>
    <col min="5900" max="5900" width="10.375" style="158" customWidth="1"/>
    <col min="5901" max="5902" width="9.375" style="158" customWidth="1"/>
    <col min="5903" max="5903" width="9.75" style="158" customWidth="1"/>
    <col min="5904" max="5904" width="10.875" style="158" customWidth="1"/>
    <col min="5905" max="5905" width="10.5" style="158" customWidth="1"/>
    <col min="5906" max="5906" width="26.5" style="158" customWidth="1"/>
    <col min="5907" max="5907" width="20.25" style="158" customWidth="1"/>
    <col min="5908" max="5908" width="11.75" style="158" customWidth="1"/>
    <col min="5909" max="5909" width="24.25" style="158" customWidth="1"/>
    <col min="5910" max="5910" width="6.5" style="158" customWidth="1"/>
    <col min="5911" max="5911" width="13" style="158" customWidth="1"/>
    <col min="5912" max="5912" width="13.125" style="158" bestFit="1" customWidth="1"/>
    <col min="5913" max="5913" width="11.625" style="158" customWidth="1"/>
    <col min="5914" max="5914" width="22.625" style="158" customWidth="1"/>
    <col min="5915" max="6144" width="13.875" style="158"/>
    <col min="6145" max="6145" width="17.375" style="158" customWidth="1"/>
    <col min="6146" max="6147" width="5" style="158" customWidth="1"/>
    <col min="6148" max="6148" width="9.25" style="158" customWidth="1"/>
    <col min="6149" max="6149" width="15" style="158" customWidth="1"/>
    <col min="6150" max="6150" width="42" style="158" customWidth="1"/>
    <col min="6151" max="6151" width="13.375" style="158" customWidth="1"/>
    <col min="6152" max="6152" width="12" style="158" customWidth="1"/>
    <col min="6153" max="6153" width="5.625" style="158" customWidth="1"/>
    <col min="6154" max="6154" width="10.375" style="158" customWidth="1"/>
    <col min="6155" max="6155" width="10" style="158" customWidth="1"/>
    <col min="6156" max="6156" width="10.375" style="158" customWidth="1"/>
    <col min="6157" max="6158" width="9.375" style="158" customWidth="1"/>
    <col min="6159" max="6159" width="9.75" style="158" customWidth="1"/>
    <col min="6160" max="6160" width="10.875" style="158" customWidth="1"/>
    <col min="6161" max="6161" width="10.5" style="158" customWidth="1"/>
    <col min="6162" max="6162" width="26.5" style="158" customWidth="1"/>
    <col min="6163" max="6163" width="20.25" style="158" customWidth="1"/>
    <col min="6164" max="6164" width="11.75" style="158" customWidth="1"/>
    <col min="6165" max="6165" width="24.25" style="158" customWidth="1"/>
    <col min="6166" max="6166" width="6.5" style="158" customWidth="1"/>
    <col min="6167" max="6167" width="13" style="158" customWidth="1"/>
    <col min="6168" max="6168" width="13.125" style="158" bestFit="1" customWidth="1"/>
    <col min="6169" max="6169" width="11.625" style="158" customWidth="1"/>
    <col min="6170" max="6170" width="22.625" style="158" customWidth="1"/>
    <col min="6171" max="6400" width="13.875" style="158"/>
    <col min="6401" max="6401" width="17.375" style="158" customWidth="1"/>
    <col min="6402" max="6403" width="5" style="158" customWidth="1"/>
    <col min="6404" max="6404" width="9.25" style="158" customWidth="1"/>
    <col min="6405" max="6405" width="15" style="158" customWidth="1"/>
    <col min="6406" max="6406" width="42" style="158" customWidth="1"/>
    <col min="6407" max="6407" width="13.375" style="158" customWidth="1"/>
    <col min="6408" max="6408" width="12" style="158" customWidth="1"/>
    <col min="6409" max="6409" width="5.625" style="158" customWidth="1"/>
    <col min="6410" max="6410" width="10.375" style="158" customWidth="1"/>
    <col min="6411" max="6411" width="10" style="158" customWidth="1"/>
    <col min="6412" max="6412" width="10.375" style="158" customWidth="1"/>
    <col min="6413" max="6414" width="9.375" style="158" customWidth="1"/>
    <col min="6415" max="6415" width="9.75" style="158" customWidth="1"/>
    <col min="6416" max="6416" width="10.875" style="158" customWidth="1"/>
    <col min="6417" max="6417" width="10.5" style="158" customWidth="1"/>
    <col min="6418" max="6418" width="26.5" style="158" customWidth="1"/>
    <col min="6419" max="6419" width="20.25" style="158" customWidth="1"/>
    <col min="6420" max="6420" width="11.75" style="158" customWidth="1"/>
    <col min="6421" max="6421" width="24.25" style="158" customWidth="1"/>
    <col min="6422" max="6422" width="6.5" style="158" customWidth="1"/>
    <col min="6423" max="6423" width="13" style="158" customWidth="1"/>
    <col min="6424" max="6424" width="13.125" style="158" bestFit="1" customWidth="1"/>
    <col min="6425" max="6425" width="11.625" style="158" customWidth="1"/>
    <col min="6426" max="6426" width="22.625" style="158" customWidth="1"/>
    <col min="6427" max="6656" width="13.875" style="158"/>
    <col min="6657" max="6657" width="17.375" style="158" customWidth="1"/>
    <col min="6658" max="6659" width="5" style="158" customWidth="1"/>
    <col min="6660" max="6660" width="9.25" style="158" customWidth="1"/>
    <col min="6661" max="6661" width="15" style="158" customWidth="1"/>
    <col min="6662" max="6662" width="42" style="158" customWidth="1"/>
    <col min="6663" max="6663" width="13.375" style="158" customWidth="1"/>
    <col min="6664" max="6664" width="12" style="158" customWidth="1"/>
    <col min="6665" max="6665" width="5.625" style="158" customWidth="1"/>
    <col min="6666" max="6666" width="10.375" style="158" customWidth="1"/>
    <col min="6667" max="6667" width="10" style="158" customWidth="1"/>
    <col min="6668" max="6668" width="10.375" style="158" customWidth="1"/>
    <col min="6669" max="6670" width="9.375" style="158" customWidth="1"/>
    <col min="6671" max="6671" width="9.75" style="158" customWidth="1"/>
    <col min="6672" max="6672" width="10.875" style="158" customWidth="1"/>
    <col min="6673" max="6673" width="10.5" style="158" customWidth="1"/>
    <col min="6674" max="6674" width="26.5" style="158" customWidth="1"/>
    <col min="6675" max="6675" width="20.25" style="158" customWidth="1"/>
    <col min="6676" max="6676" width="11.75" style="158" customWidth="1"/>
    <col min="6677" max="6677" width="24.25" style="158" customWidth="1"/>
    <col min="6678" max="6678" width="6.5" style="158" customWidth="1"/>
    <col min="6679" max="6679" width="13" style="158" customWidth="1"/>
    <col min="6680" max="6680" width="13.125" style="158" bestFit="1" customWidth="1"/>
    <col min="6681" max="6681" width="11.625" style="158" customWidth="1"/>
    <col min="6682" max="6682" width="22.625" style="158" customWidth="1"/>
    <col min="6683" max="6912" width="13.875" style="158"/>
    <col min="6913" max="6913" width="17.375" style="158" customWidth="1"/>
    <col min="6914" max="6915" width="5" style="158" customWidth="1"/>
    <col min="6916" max="6916" width="9.25" style="158" customWidth="1"/>
    <col min="6917" max="6917" width="15" style="158" customWidth="1"/>
    <col min="6918" max="6918" width="42" style="158" customWidth="1"/>
    <col min="6919" max="6919" width="13.375" style="158" customWidth="1"/>
    <col min="6920" max="6920" width="12" style="158" customWidth="1"/>
    <col min="6921" max="6921" width="5.625" style="158" customWidth="1"/>
    <col min="6922" max="6922" width="10.375" style="158" customWidth="1"/>
    <col min="6923" max="6923" width="10" style="158" customWidth="1"/>
    <col min="6924" max="6924" width="10.375" style="158" customWidth="1"/>
    <col min="6925" max="6926" width="9.375" style="158" customWidth="1"/>
    <col min="6927" max="6927" width="9.75" style="158" customWidth="1"/>
    <col min="6928" max="6928" width="10.875" style="158" customWidth="1"/>
    <col min="6929" max="6929" width="10.5" style="158" customWidth="1"/>
    <col min="6930" max="6930" width="26.5" style="158" customWidth="1"/>
    <col min="6931" max="6931" width="20.25" style="158" customWidth="1"/>
    <col min="6932" max="6932" width="11.75" style="158" customWidth="1"/>
    <col min="6933" max="6933" width="24.25" style="158" customWidth="1"/>
    <col min="6934" max="6934" width="6.5" style="158" customWidth="1"/>
    <col min="6935" max="6935" width="13" style="158" customWidth="1"/>
    <col min="6936" max="6936" width="13.125" style="158" bestFit="1" customWidth="1"/>
    <col min="6937" max="6937" width="11.625" style="158" customWidth="1"/>
    <col min="6938" max="6938" width="22.625" style="158" customWidth="1"/>
    <col min="6939" max="7168" width="13.875" style="158"/>
    <col min="7169" max="7169" width="17.375" style="158" customWidth="1"/>
    <col min="7170" max="7171" width="5" style="158" customWidth="1"/>
    <col min="7172" max="7172" width="9.25" style="158" customWidth="1"/>
    <col min="7173" max="7173" width="15" style="158" customWidth="1"/>
    <col min="7174" max="7174" width="42" style="158" customWidth="1"/>
    <col min="7175" max="7175" width="13.375" style="158" customWidth="1"/>
    <col min="7176" max="7176" width="12" style="158" customWidth="1"/>
    <col min="7177" max="7177" width="5.625" style="158" customWidth="1"/>
    <col min="7178" max="7178" width="10.375" style="158" customWidth="1"/>
    <col min="7179" max="7179" width="10" style="158" customWidth="1"/>
    <col min="7180" max="7180" width="10.375" style="158" customWidth="1"/>
    <col min="7181" max="7182" width="9.375" style="158" customWidth="1"/>
    <col min="7183" max="7183" width="9.75" style="158" customWidth="1"/>
    <col min="7184" max="7184" width="10.875" style="158" customWidth="1"/>
    <col min="7185" max="7185" width="10.5" style="158" customWidth="1"/>
    <col min="7186" max="7186" width="26.5" style="158" customWidth="1"/>
    <col min="7187" max="7187" width="20.25" style="158" customWidth="1"/>
    <col min="7188" max="7188" width="11.75" style="158" customWidth="1"/>
    <col min="7189" max="7189" width="24.25" style="158" customWidth="1"/>
    <col min="7190" max="7190" width="6.5" style="158" customWidth="1"/>
    <col min="7191" max="7191" width="13" style="158" customWidth="1"/>
    <col min="7192" max="7192" width="13.125" style="158" bestFit="1" customWidth="1"/>
    <col min="7193" max="7193" width="11.625" style="158" customWidth="1"/>
    <col min="7194" max="7194" width="22.625" style="158" customWidth="1"/>
    <col min="7195" max="7424" width="13.875" style="158"/>
    <col min="7425" max="7425" width="17.375" style="158" customWidth="1"/>
    <col min="7426" max="7427" width="5" style="158" customWidth="1"/>
    <col min="7428" max="7428" width="9.25" style="158" customWidth="1"/>
    <col min="7429" max="7429" width="15" style="158" customWidth="1"/>
    <col min="7430" max="7430" width="42" style="158" customWidth="1"/>
    <col min="7431" max="7431" width="13.375" style="158" customWidth="1"/>
    <col min="7432" max="7432" width="12" style="158" customWidth="1"/>
    <col min="7433" max="7433" width="5.625" style="158" customWidth="1"/>
    <col min="7434" max="7434" width="10.375" style="158" customWidth="1"/>
    <col min="7435" max="7435" width="10" style="158" customWidth="1"/>
    <col min="7436" max="7436" width="10.375" style="158" customWidth="1"/>
    <col min="7437" max="7438" width="9.375" style="158" customWidth="1"/>
    <col min="7439" max="7439" width="9.75" style="158" customWidth="1"/>
    <col min="7440" max="7440" width="10.875" style="158" customWidth="1"/>
    <col min="7441" max="7441" width="10.5" style="158" customWidth="1"/>
    <col min="7442" max="7442" width="26.5" style="158" customWidth="1"/>
    <col min="7443" max="7443" width="20.25" style="158" customWidth="1"/>
    <col min="7444" max="7444" width="11.75" style="158" customWidth="1"/>
    <col min="7445" max="7445" width="24.25" style="158" customWidth="1"/>
    <col min="7446" max="7446" width="6.5" style="158" customWidth="1"/>
    <col min="7447" max="7447" width="13" style="158" customWidth="1"/>
    <col min="7448" max="7448" width="13.125" style="158" bestFit="1" customWidth="1"/>
    <col min="7449" max="7449" width="11.625" style="158" customWidth="1"/>
    <col min="7450" max="7450" width="22.625" style="158" customWidth="1"/>
    <col min="7451" max="7680" width="13.875" style="158"/>
    <col min="7681" max="7681" width="17.375" style="158" customWidth="1"/>
    <col min="7682" max="7683" width="5" style="158" customWidth="1"/>
    <col min="7684" max="7684" width="9.25" style="158" customWidth="1"/>
    <col min="7685" max="7685" width="15" style="158" customWidth="1"/>
    <col min="7686" max="7686" width="42" style="158" customWidth="1"/>
    <col min="7687" max="7687" width="13.375" style="158" customWidth="1"/>
    <col min="7688" max="7688" width="12" style="158" customWidth="1"/>
    <col min="7689" max="7689" width="5.625" style="158" customWidth="1"/>
    <col min="7690" max="7690" width="10.375" style="158" customWidth="1"/>
    <col min="7691" max="7691" width="10" style="158" customWidth="1"/>
    <col min="7692" max="7692" width="10.375" style="158" customWidth="1"/>
    <col min="7693" max="7694" width="9.375" style="158" customWidth="1"/>
    <col min="7695" max="7695" width="9.75" style="158" customWidth="1"/>
    <col min="7696" max="7696" width="10.875" style="158" customWidth="1"/>
    <col min="7697" max="7697" width="10.5" style="158" customWidth="1"/>
    <col min="7698" max="7698" width="26.5" style="158" customWidth="1"/>
    <col min="7699" max="7699" width="20.25" style="158" customWidth="1"/>
    <col min="7700" max="7700" width="11.75" style="158" customWidth="1"/>
    <col min="7701" max="7701" width="24.25" style="158" customWidth="1"/>
    <col min="7702" max="7702" width="6.5" style="158" customWidth="1"/>
    <col min="7703" max="7703" width="13" style="158" customWidth="1"/>
    <col min="7704" max="7704" width="13.125" style="158" bestFit="1" customWidth="1"/>
    <col min="7705" max="7705" width="11.625" style="158" customWidth="1"/>
    <col min="7706" max="7706" width="22.625" style="158" customWidth="1"/>
    <col min="7707" max="7936" width="13.875" style="158"/>
    <col min="7937" max="7937" width="17.375" style="158" customWidth="1"/>
    <col min="7938" max="7939" width="5" style="158" customWidth="1"/>
    <col min="7940" max="7940" width="9.25" style="158" customWidth="1"/>
    <col min="7941" max="7941" width="15" style="158" customWidth="1"/>
    <col min="7942" max="7942" width="42" style="158" customWidth="1"/>
    <col min="7943" max="7943" width="13.375" style="158" customWidth="1"/>
    <col min="7944" max="7944" width="12" style="158" customWidth="1"/>
    <col min="7945" max="7945" width="5.625" style="158" customWidth="1"/>
    <col min="7946" max="7946" width="10.375" style="158" customWidth="1"/>
    <col min="7947" max="7947" width="10" style="158" customWidth="1"/>
    <col min="7948" max="7948" width="10.375" style="158" customWidth="1"/>
    <col min="7949" max="7950" width="9.375" style="158" customWidth="1"/>
    <col min="7951" max="7951" width="9.75" style="158" customWidth="1"/>
    <col min="7952" max="7952" width="10.875" style="158" customWidth="1"/>
    <col min="7953" max="7953" width="10.5" style="158" customWidth="1"/>
    <col min="7954" max="7954" width="26.5" style="158" customWidth="1"/>
    <col min="7955" max="7955" width="20.25" style="158" customWidth="1"/>
    <col min="7956" max="7956" width="11.75" style="158" customWidth="1"/>
    <col min="7957" max="7957" width="24.25" style="158" customWidth="1"/>
    <col min="7958" max="7958" width="6.5" style="158" customWidth="1"/>
    <col min="7959" max="7959" width="13" style="158" customWidth="1"/>
    <col min="7960" max="7960" width="13.125" style="158" bestFit="1" customWidth="1"/>
    <col min="7961" max="7961" width="11.625" style="158" customWidth="1"/>
    <col min="7962" max="7962" width="22.625" style="158" customWidth="1"/>
    <col min="7963" max="8192" width="13.875" style="158"/>
    <col min="8193" max="8193" width="17.375" style="158" customWidth="1"/>
    <col min="8194" max="8195" width="5" style="158" customWidth="1"/>
    <col min="8196" max="8196" width="9.25" style="158" customWidth="1"/>
    <col min="8197" max="8197" width="15" style="158" customWidth="1"/>
    <col min="8198" max="8198" width="42" style="158" customWidth="1"/>
    <col min="8199" max="8199" width="13.375" style="158" customWidth="1"/>
    <col min="8200" max="8200" width="12" style="158" customWidth="1"/>
    <col min="8201" max="8201" width="5.625" style="158" customWidth="1"/>
    <col min="8202" max="8202" width="10.375" style="158" customWidth="1"/>
    <col min="8203" max="8203" width="10" style="158" customWidth="1"/>
    <col min="8204" max="8204" width="10.375" style="158" customWidth="1"/>
    <col min="8205" max="8206" width="9.375" style="158" customWidth="1"/>
    <col min="8207" max="8207" width="9.75" style="158" customWidth="1"/>
    <col min="8208" max="8208" width="10.875" style="158" customWidth="1"/>
    <col min="8209" max="8209" width="10.5" style="158" customWidth="1"/>
    <col min="8210" max="8210" width="26.5" style="158" customWidth="1"/>
    <col min="8211" max="8211" width="20.25" style="158" customWidth="1"/>
    <col min="8212" max="8212" width="11.75" style="158" customWidth="1"/>
    <col min="8213" max="8213" width="24.25" style="158" customWidth="1"/>
    <col min="8214" max="8214" width="6.5" style="158" customWidth="1"/>
    <col min="8215" max="8215" width="13" style="158" customWidth="1"/>
    <col min="8216" max="8216" width="13.125" style="158" bestFit="1" customWidth="1"/>
    <col min="8217" max="8217" width="11.625" style="158" customWidth="1"/>
    <col min="8218" max="8218" width="22.625" style="158" customWidth="1"/>
    <col min="8219" max="8448" width="13.875" style="158"/>
    <col min="8449" max="8449" width="17.375" style="158" customWidth="1"/>
    <col min="8450" max="8451" width="5" style="158" customWidth="1"/>
    <col min="8452" max="8452" width="9.25" style="158" customWidth="1"/>
    <col min="8453" max="8453" width="15" style="158" customWidth="1"/>
    <col min="8454" max="8454" width="42" style="158" customWidth="1"/>
    <col min="8455" max="8455" width="13.375" style="158" customWidth="1"/>
    <col min="8456" max="8456" width="12" style="158" customWidth="1"/>
    <col min="8457" max="8457" width="5.625" style="158" customWidth="1"/>
    <col min="8458" max="8458" width="10.375" style="158" customWidth="1"/>
    <col min="8459" max="8459" width="10" style="158" customWidth="1"/>
    <col min="8460" max="8460" width="10.375" style="158" customWidth="1"/>
    <col min="8461" max="8462" width="9.375" style="158" customWidth="1"/>
    <col min="8463" max="8463" width="9.75" style="158" customWidth="1"/>
    <col min="8464" max="8464" width="10.875" style="158" customWidth="1"/>
    <col min="8465" max="8465" width="10.5" style="158" customWidth="1"/>
    <col min="8466" max="8466" width="26.5" style="158" customWidth="1"/>
    <col min="8467" max="8467" width="20.25" style="158" customWidth="1"/>
    <col min="8468" max="8468" width="11.75" style="158" customWidth="1"/>
    <col min="8469" max="8469" width="24.25" style="158" customWidth="1"/>
    <col min="8470" max="8470" width="6.5" style="158" customWidth="1"/>
    <col min="8471" max="8471" width="13" style="158" customWidth="1"/>
    <col min="8472" max="8472" width="13.125" style="158" bestFit="1" customWidth="1"/>
    <col min="8473" max="8473" width="11.625" style="158" customWidth="1"/>
    <col min="8474" max="8474" width="22.625" style="158" customWidth="1"/>
    <col min="8475" max="8704" width="13.875" style="158"/>
    <col min="8705" max="8705" width="17.375" style="158" customWidth="1"/>
    <col min="8706" max="8707" width="5" style="158" customWidth="1"/>
    <col min="8708" max="8708" width="9.25" style="158" customWidth="1"/>
    <col min="8709" max="8709" width="15" style="158" customWidth="1"/>
    <col min="8710" max="8710" width="42" style="158" customWidth="1"/>
    <col min="8711" max="8711" width="13.375" style="158" customWidth="1"/>
    <col min="8712" max="8712" width="12" style="158" customWidth="1"/>
    <col min="8713" max="8713" width="5.625" style="158" customWidth="1"/>
    <col min="8714" max="8714" width="10.375" style="158" customWidth="1"/>
    <col min="8715" max="8715" width="10" style="158" customWidth="1"/>
    <col min="8716" max="8716" width="10.375" style="158" customWidth="1"/>
    <col min="8717" max="8718" width="9.375" style="158" customWidth="1"/>
    <col min="8719" max="8719" width="9.75" style="158" customWidth="1"/>
    <col min="8720" max="8720" width="10.875" style="158" customWidth="1"/>
    <col min="8721" max="8721" width="10.5" style="158" customWidth="1"/>
    <col min="8722" max="8722" width="26.5" style="158" customWidth="1"/>
    <col min="8723" max="8723" width="20.25" style="158" customWidth="1"/>
    <col min="8724" max="8724" width="11.75" style="158" customWidth="1"/>
    <col min="8725" max="8725" width="24.25" style="158" customWidth="1"/>
    <col min="8726" max="8726" width="6.5" style="158" customWidth="1"/>
    <col min="8727" max="8727" width="13" style="158" customWidth="1"/>
    <col min="8728" max="8728" width="13.125" style="158" bestFit="1" customWidth="1"/>
    <col min="8729" max="8729" width="11.625" style="158" customWidth="1"/>
    <col min="8730" max="8730" width="22.625" style="158" customWidth="1"/>
    <col min="8731" max="8960" width="13.875" style="158"/>
    <col min="8961" max="8961" width="17.375" style="158" customWidth="1"/>
    <col min="8962" max="8963" width="5" style="158" customWidth="1"/>
    <col min="8964" max="8964" width="9.25" style="158" customWidth="1"/>
    <col min="8965" max="8965" width="15" style="158" customWidth="1"/>
    <col min="8966" max="8966" width="42" style="158" customWidth="1"/>
    <col min="8967" max="8967" width="13.375" style="158" customWidth="1"/>
    <col min="8968" max="8968" width="12" style="158" customWidth="1"/>
    <col min="8969" max="8969" width="5.625" style="158" customWidth="1"/>
    <col min="8970" max="8970" width="10.375" style="158" customWidth="1"/>
    <col min="8971" max="8971" width="10" style="158" customWidth="1"/>
    <col min="8972" max="8972" width="10.375" style="158" customWidth="1"/>
    <col min="8973" max="8974" width="9.375" style="158" customWidth="1"/>
    <col min="8975" max="8975" width="9.75" style="158" customWidth="1"/>
    <col min="8976" max="8976" width="10.875" style="158" customWidth="1"/>
    <col min="8977" max="8977" width="10.5" style="158" customWidth="1"/>
    <col min="8978" max="8978" width="26.5" style="158" customWidth="1"/>
    <col min="8979" max="8979" width="20.25" style="158" customWidth="1"/>
    <col min="8980" max="8980" width="11.75" style="158" customWidth="1"/>
    <col min="8981" max="8981" width="24.25" style="158" customWidth="1"/>
    <col min="8982" max="8982" width="6.5" style="158" customWidth="1"/>
    <col min="8983" max="8983" width="13" style="158" customWidth="1"/>
    <col min="8984" max="8984" width="13.125" style="158" bestFit="1" customWidth="1"/>
    <col min="8985" max="8985" width="11.625" style="158" customWidth="1"/>
    <col min="8986" max="8986" width="22.625" style="158" customWidth="1"/>
    <col min="8987" max="9216" width="13.875" style="158"/>
    <col min="9217" max="9217" width="17.375" style="158" customWidth="1"/>
    <col min="9218" max="9219" width="5" style="158" customWidth="1"/>
    <col min="9220" max="9220" width="9.25" style="158" customWidth="1"/>
    <col min="9221" max="9221" width="15" style="158" customWidth="1"/>
    <col min="9222" max="9222" width="42" style="158" customWidth="1"/>
    <col min="9223" max="9223" width="13.375" style="158" customWidth="1"/>
    <col min="9224" max="9224" width="12" style="158" customWidth="1"/>
    <col min="9225" max="9225" width="5.625" style="158" customWidth="1"/>
    <col min="9226" max="9226" width="10.375" style="158" customWidth="1"/>
    <col min="9227" max="9227" width="10" style="158" customWidth="1"/>
    <col min="9228" max="9228" width="10.375" style="158" customWidth="1"/>
    <col min="9229" max="9230" width="9.375" style="158" customWidth="1"/>
    <col min="9231" max="9231" width="9.75" style="158" customWidth="1"/>
    <col min="9232" max="9232" width="10.875" style="158" customWidth="1"/>
    <col min="9233" max="9233" width="10.5" style="158" customWidth="1"/>
    <col min="9234" max="9234" width="26.5" style="158" customWidth="1"/>
    <col min="9235" max="9235" width="20.25" style="158" customWidth="1"/>
    <col min="9236" max="9236" width="11.75" style="158" customWidth="1"/>
    <col min="9237" max="9237" width="24.25" style="158" customWidth="1"/>
    <col min="9238" max="9238" width="6.5" style="158" customWidth="1"/>
    <col min="9239" max="9239" width="13" style="158" customWidth="1"/>
    <col min="9240" max="9240" width="13.125" style="158" bestFit="1" customWidth="1"/>
    <col min="9241" max="9241" width="11.625" style="158" customWidth="1"/>
    <col min="9242" max="9242" width="22.625" style="158" customWidth="1"/>
    <col min="9243" max="9472" width="13.875" style="158"/>
    <col min="9473" max="9473" width="17.375" style="158" customWidth="1"/>
    <col min="9474" max="9475" width="5" style="158" customWidth="1"/>
    <col min="9476" max="9476" width="9.25" style="158" customWidth="1"/>
    <col min="9477" max="9477" width="15" style="158" customWidth="1"/>
    <col min="9478" max="9478" width="42" style="158" customWidth="1"/>
    <col min="9479" max="9479" width="13.375" style="158" customWidth="1"/>
    <col min="9480" max="9480" width="12" style="158" customWidth="1"/>
    <col min="9481" max="9481" width="5.625" style="158" customWidth="1"/>
    <col min="9482" max="9482" width="10.375" style="158" customWidth="1"/>
    <col min="9483" max="9483" width="10" style="158" customWidth="1"/>
    <col min="9484" max="9484" width="10.375" style="158" customWidth="1"/>
    <col min="9485" max="9486" width="9.375" style="158" customWidth="1"/>
    <col min="9487" max="9487" width="9.75" style="158" customWidth="1"/>
    <col min="9488" max="9488" width="10.875" style="158" customWidth="1"/>
    <col min="9489" max="9489" width="10.5" style="158" customWidth="1"/>
    <col min="9490" max="9490" width="26.5" style="158" customWidth="1"/>
    <col min="9491" max="9491" width="20.25" style="158" customWidth="1"/>
    <col min="9492" max="9492" width="11.75" style="158" customWidth="1"/>
    <col min="9493" max="9493" width="24.25" style="158" customWidth="1"/>
    <col min="9494" max="9494" width="6.5" style="158" customWidth="1"/>
    <col min="9495" max="9495" width="13" style="158" customWidth="1"/>
    <col min="9496" max="9496" width="13.125" style="158" bestFit="1" customWidth="1"/>
    <col min="9497" max="9497" width="11.625" style="158" customWidth="1"/>
    <col min="9498" max="9498" width="22.625" style="158" customWidth="1"/>
    <col min="9499" max="9728" width="13.875" style="158"/>
    <col min="9729" max="9729" width="17.375" style="158" customWidth="1"/>
    <col min="9730" max="9731" width="5" style="158" customWidth="1"/>
    <col min="9732" max="9732" width="9.25" style="158" customWidth="1"/>
    <col min="9733" max="9733" width="15" style="158" customWidth="1"/>
    <col min="9734" max="9734" width="42" style="158" customWidth="1"/>
    <col min="9735" max="9735" width="13.375" style="158" customWidth="1"/>
    <col min="9736" max="9736" width="12" style="158" customWidth="1"/>
    <col min="9737" max="9737" width="5.625" style="158" customWidth="1"/>
    <col min="9738" max="9738" width="10.375" style="158" customWidth="1"/>
    <col min="9739" max="9739" width="10" style="158" customWidth="1"/>
    <col min="9740" max="9740" width="10.375" style="158" customWidth="1"/>
    <col min="9741" max="9742" width="9.375" style="158" customWidth="1"/>
    <col min="9743" max="9743" width="9.75" style="158" customWidth="1"/>
    <col min="9744" max="9744" width="10.875" style="158" customWidth="1"/>
    <col min="9745" max="9745" width="10.5" style="158" customWidth="1"/>
    <col min="9746" max="9746" width="26.5" style="158" customWidth="1"/>
    <col min="9747" max="9747" width="20.25" style="158" customWidth="1"/>
    <col min="9748" max="9748" width="11.75" style="158" customWidth="1"/>
    <col min="9749" max="9749" width="24.25" style="158" customWidth="1"/>
    <col min="9750" max="9750" width="6.5" style="158" customWidth="1"/>
    <col min="9751" max="9751" width="13" style="158" customWidth="1"/>
    <col min="9752" max="9752" width="13.125" style="158" bestFit="1" customWidth="1"/>
    <col min="9753" max="9753" width="11.625" style="158" customWidth="1"/>
    <col min="9754" max="9754" width="22.625" style="158" customWidth="1"/>
    <col min="9755" max="9984" width="13.875" style="158"/>
    <col min="9985" max="9985" width="17.375" style="158" customWidth="1"/>
    <col min="9986" max="9987" width="5" style="158" customWidth="1"/>
    <col min="9988" max="9988" width="9.25" style="158" customWidth="1"/>
    <col min="9989" max="9989" width="15" style="158" customWidth="1"/>
    <col min="9990" max="9990" width="42" style="158" customWidth="1"/>
    <col min="9991" max="9991" width="13.375" style="158" customWidth="1"/>
    <col min="9992" max="9992" width="12" style="158" customWidth="1"/>
    <col min="9993" max="9993" width="5.625" style="158" customWidth="1"/>
    <col min="9994" max="9994" width="10.375" style="158" customWidth="1"/>
    <col min="9995" max="9995" width="10" style="158" customWidth="1"/>
    <col min="9996" max="9996" width="10.375" style="158" customWidth="1"/>
    <col min="9997" max="9998" width="9.375" style="158" customWidth="1"/>
    <col min="9999" max="9999" width="9.75" style="158" customWidth="1"/>
    <col min="10000" max="10000" width="10.875" style="158" customWidth="1"/>
    <col min="10001" max="10001" width="10.5" style="158" customWidth="1"/>
    <col min="10002" max="10002" width="26.5" style="158" customWidth="1"/>
    <col min="10003" max="10003" width="20.25" style="158" customWidth="1"/>
    <col min="10004" max="10004" width="11.75" style="158" customWidth="1"/>
    <col min="10005" max="10005" width="24.25" style="158" customWidth="1"/>
    <col min="10006" max="10006" width="6.5" style="158" customWidth="1"/>
    <col min="10007" max="10007" width="13" style="158" customWidth="1"/>
    <col min="10008" max="10008" width="13.125" style="158" bestFit="1" customWidth="1"/>
    <col min="10009" max="10009" width="11.625" style="158" customWidth="1"/>
    <col min="10010" max="10010" width="22.625" style="158" customWidth="1"/>
    <col min="10011" max="10240" width="13.875" style="158"/>
    <col min="10241" max="10241" width="17.375" style="158" customWidth="1"/>
    <col min="10242" max="10243" width="5" style="158" customWidth="1"/>
    <col min="10244" max="10244" width="9.25" style="158" customWidth="1"/>
    <col min="10245" max="10245" width="15" style="158" customWidth="1"/>
    <col min="10246" max="10246" width="42" style="158" customWidth="1"/>
    <col min="10247" max="10247" width="13.375" style="158" customWidth="1"/>
    <col min="10248" max="10248" width="12" style="158" customWidth="1"/>
    <col min="10249" max="10249" width="5.625" style="158" customWidth="1"/>
    <col min="10250" max="10250" width="10.375" style="158" customWidth="1"/>
    <col min="10251" max="10251" width="10" style="158" customWidth="1"/>
    <col min="10252" max="10252" width="10.375" style="158" customWidth="1"/>
    <col min="10253" max="10254" width="9.375" style="158" customWidth="1"/>
    <col min="10255" max="10255" width="9.75" style="158" customWidth="1"/>
    <col min="10256" max="10256" width="10.875" style="158" customWidth="1"/>
    <col min="10257" max="10257" width="10.5" style="158" customWidth="1"/>
    <col min="10258" max="10258" width="26.5" style="158" customWidth="1"/>
    <col min="10259" max="10259" width="20.25" style="158" customWidth="1"/>
    <col min="10260" max="10260" width="11.75" style="158" customWidth="1"/>
    <col min="10261" max="10261" width="24.25" style="158" customWidth="1"/>
    <col min="10262" max="10262" width="6.5" style="158" customWidth="1"/>
    <col min="10263" max="10263" width="13" style="158" customWidth="1"/>
    <col min="10264" max="10264" width="13.125" style="158" bestFit="1" customWidth="1"/>
    <col min="10265" max="10265" width="11.625" style="158" customWidth="1"/>
    <col min="10266" max="10266" width="22.625" style="158" customWidth="1"/>
    <col min="10267" max="10496" width="13.875" style="158"/>
    <col min="10497" max="10497" width="17.375" style="158" customWidth="1"/>
    <col min="10498" max="10499" width="5" style="158" customWidth="1"/>
    <col min="10500" max="10500" width="9.25" style="158" customWidth="1"/>
    <col min="10501" max="10501" width="15" style="158" customWidth="1"/>
    <col min="10502" max="10502" width="42" style="158" customWidth="1"/>
    <col min="10503" max="10503" width="13.375" style="158" customWidth="1"/>
    <col min="10504" max="10504" width="12" style="158" customWidth="1"/>
    <col min="10505" max="10505" width="5.625" style="158" customWidth="1"/>
    <col min="10506" max="10506" width="10.375" style="158" customWidth="1"/>
    <col min="10507" max="10507" width="10" style="158" customWidth="1"/>
    <col min="10508" max="10508" width="10.375" style="158" customWidth="1"/>
    <col min="10509" max="10510" width="9.375" style="158" customWidth="1"/>
    <col min="10511" max="10511" width="9.75" style="158" customWidth="1"/>
    <col min="10512" max="10512" width="10.875" style="158" customWidth="1"/>
    <col min="10513" max="10513" width="10.5" style="158" customWidth="1"/>
    <col min="10514" max="10514" width="26.5" style="158" customWidth="1"/>
    <col min="10515" max="10515" width="20.25" style="158" customWidth="1"/>
    <col min="10516" max="10516" width="11.75" style="158" customWidth="1"/>
    <col min="10517" max="10517" width="24.25" style="158" customWidth="1"/>
    <col min="10518" max="10518" width="6.5" style="158" customWidth="1"/>
    <col min="10519" max="10519" width="13" style="158" customWidth="1"/>
    <col min="10520" max="10520" width="13.125" style="158" bestFit="1" customWidth="1"/>
    <col min="10521" max="10521" width="11.625" style="158" customWidth="1"/>
    <col min="10522" max="10522" width="22.625" style="158" customWidth="1"/>
    <col min="10523" max="10752" width="13.875" style="158"/>
    <col min="10753" max="10753" width="17.375" style="158" customWidth="1"/>
    <col min="10754" max="10755" width="5" style="158" customWidth="1"/>
    <col min="10756" max="10756" width="9.25" style="158" customWidth="1"/>
    <col min="10757" max="10757" width="15" style="158" customWidth="1"/>
    <col min="10758" max="10758" width="42" style="158" customWidth="1"/>
    <col min="10759" max="10759" width="13.375" style="158" customWidth="1"/>
    <col min="10760" max="10760" width="12" style="158" customWidth="1"/>
    <col min="10761" max="10761" width="5.625" style="158" customWidth="1"/>
    <col min="10762" max="10762" width="10.375" style="158" customWidth="1"/>
    <col min="10763" max="10763" width="10" style="158" customWidth="1"/>
    <col min="10764" max="10764" width="10.375" style="158" customWidth="1"/>
    <col min="10765" max="10766" width="9.375" style="158" customWidth="1"/>
    <col min="10767" max="10767" width="9.75" style="158" customWidth="1"/>
    <col min="10768" max="10768" width="10.875" style="158" customWidth="1"/>
    <col min="10769" max="10769" width="10.5" style="158" customWidth="1"/>
    <col min="10770" max="10770" width="26.5" style="158" customWidth="1"/>
    <col min="10771" max="10771" width="20.25" style="158" customWidth="1"/>
    <col min="10772" max="10772" width="11.75" style="158" customWidth="1"/>
    <col min="10773" max="10773" width="24.25" style="158" customWidth="1"/>
    <col min="10774" max="10774" width="6.5" style="158" customWidth="1"/>
    <col min="10775" max="10775" width="13" style="158" customWidth="1"/>
    <col min="10776" max="10776" width="13.125" style="158" bestFit="1" customWidth="1"/>
    <col min="10777" max="10777" width="11.625" style="158" customWidth="1"/>
    <col min="10778" max="10778" width="22.625" style="158" customWidth="1"/>
    <col min="10779" max="11008" width="13.875" style="158"/>
    <col min="11009" max="11009" width="17.375" style="158" customWidth="1"/>
    <col min="11010" max="11011" width="5" style="158" customWidth="1"/>
    <col min="11012" max="11012" width="9.25" style="158" customWidth="1"/>
    <col min="11013" max="11013" width="15" style="158" customWidth="1"/>
    <col min="11014" max="11014" width="42" style="158" customWidth="1"/>
    <col min="11015" max="11015" width="13.375" style="158" customWidth="1"/>
    <col min="11016" max="11016" width="12" style="158" customWidth="1"/>
    <col min="11017" max="11017" width="5.625" style="158" customWidth="1"/>
    <col min="11018" max="11018" width="10.375" style="158" customWidth="1"/>
    <col min="11019" max="11019" width="10" style="158" customWidth="1"/>
    <col min="11020" max="11020" width="10.375" style="158" customWidth="1"/>
    <col min="11021" max="11022" width="9.375" style="158" customWidth="1"/>
    <col min="11023" max="11023" width="9.75" style="158" customWidth="1"/>
    <col min="11024" max="11024" width="10.875" style="158" customWidth="1"/>
    <col min="11025" max="11025" width="10.5" style="158" customWidth="1"/>
    <col min="11026" max="11026" width="26.5" style="158" customWidth="1"/>
    <col min="11027" max="11027" width="20.25" style="158" customWidth="1"/>
    <col min="11028" max="11028" width="11.75" style="158" customWidth="1"/>
    <col min="11029" max="11029" width="24.25" style="158" customWidth="1"/>
    <col min="11030" max="11030" width="6.5" style="158" customWidth="1"/>
    <col min="11031" max="11031" width="13" style="158" customWidth="1"/>
    <col min="11032" max="11032" width="13.125" style="158" bestFit="1" customWidth="1"/>
    <col min="11033" max="11033" width="11.625" style="158" customWidth="1"/>
    <col min="11034" max="11034" width="22.625" style="158" customWidth="1"/>
    <col min="11035" max="11264" width="13.875" style="158"/>
    <col min="11265" max="11265" width="17.375" style="158" customWidth="1"/>
    <col min="11266" max="11267" width="5" style="158" customWidth="1"/>
    <col min="11268" max="11268" width="9.25" style="158" customWidth="1"/>
    <col min="11269" max="11269" width="15" style="158" customWidth="1"/>
    <col min="11270" max="11270" width="42" style="158" customWidth="1"/>
    <col min="11271" max="11271" width="13.375" style="158" customWidth="1"/>
    <col min="11272" max="11272" width="12" style="158" customWidth="1"/>
    <col min="11273" max="11273" width="5.625" style="158" customWidth="1"/>
    <col min="11274" max="11274" width="10.375" style="158" customWidth="1"/>
    <col min="11275" max="11275" width="10" style="158" customWidth="1"/>
    <col min="11276" max="11276" width="10.375" style="158" customWidth="1"/>
    <col min="11277" max="11278" width="9.375" style="158" customWidth="1"/>
    <col min="11279" max="11279" width="9.75" style="158" customWidth="1"/>
    <col min="11280" max="11280" width="10.875" style="158" customWidth="1"/>
    <col min="11281" max="11281" width="10.5" style="158" customWidth="1"/>
    <col min="11282" max="11282" width="26.5" style="158" customWidth="1"/>
    <col min="11283" max="11283" width="20.25" style="158" customWidth="1"/>
    <col min="11284" max="11284" width="11.75" style="158" customWidth="1"/>
    <col min="11285" max="11285" width="24.25" style="158" customWidth="1"/>
    <col min="11286" max="11286" width="6.5" style="158" customWidth="1"/>
    <col min="11287" max="11287" width="13" style="158" customWidth="1"/>
    <col min="11288" max="11288" width="13.125" style="158" bestFit="1" customWidth="1"/>
    <col min="11289" max="11289" width="11.625" style="158" customWidth="1"/>
    <col min="11290" max="11290" width="22.625" style="158" customWidth="1"/>
    <col min="11291" max="11520" width="13.875" style="158"/>
    <col min="11521" max="11521" width="17.375" style="158" customWidth="1"/>
    <col min="11522" max="11523" width="5" style="158" customWidth="1"/>
    <col min="11524" max="11524" width="9.25" style="158" customWidth="1"/>
    <col min="11525" max="11525" width="15" style="158" customWidth="1"/>
    <col min="11526" max="11526" width="42" style="158" customWidth="1"/>
    <col min="11527" max="11527" width="13.375" style="158" customWidth="1"/>
    <col min="11528" max="11528" width="12" style="158" customWidth="1"/>
    <col min="11529" max="11529" width="5.625" style="158" customWidth="1"/>
    <col min="11530" max="11530" width="10.375" style="158" customWidth="1"/>
    <col min="11531" max="11531" width="10" style="158" customWidth="1"/>
    <col min="11532" max="11532" width="10.375" style="158" customWidth="1"/>
    <col min="11533" max="11534" width="9.375" style="158" customWidth="1"/>
    <col min="11535" max="11535" width="9.75" style="158" customWidth="1"/>
    <col min="11536" max="11536" width="10.875" style="158" customWidth="1"/>
    <col min="11537" max="11537" width="10.5" style="158" customWidth="1"/>
    <col min="11538" max="11538" width="26.5" style="158" customWidth="1"/>
    <col min="11539" max="11539" width="20.25" style="158" customWidth="1"/>
    <col min="11540" max="11540" width="11.75" style="158" customWidth="1"/>
    <col min="11541" max="11541" width="24.25" style="158" customWidth="1"/>
    <col min="11542" max="11542" width="6.5" style="158" customWidth="1"/>
    <col min="11543" max="11543" width="13" style="158" customWidth="1"/>
    <col min="11544" max="11544" width="13.125" style="158" bestFit="1" customWidth="1"/>
    <col min="11545" max="11545" width="11.625" style="158" customWidth="1"/>
    <col min="11546" max="11546" width="22.625" style="158" customWidth="1"/>
    <col min="11547" max="11776" width="13.875" style="158"/>
    <col min="11777" max="11777" width="17.375" style="158" customWidth="1"/>
    <col min="11778" max="11779" width="5" style="158" customWidth="1"/>
    <col min="11780" max="11780" width="9.25" style="158" customWidth="1"/>
    <col min="11781" max="11781" width="15" style="158" customWidth="1"/>
    <col min="11782" max="11782" width="42" style="158" customWidth="1"/>
    <col min="11783" max="11783" width="13.375" style="158" customWidth="1"/>
    <col min="11784" max="11784" width="12" style="158" customWidth="1"/>
    <col min="11785" max="11785" width="5.625" style="158" customWidth="1"/>
    <col min="11786" max="11786" width="10.375" style="158" customWidth="1"/>
    <col min="11787" max="11787" width="10" style="158" customWidth="1"/>
    <col min="11788" max="11788" width="10.375" style="158" customWidth="1"/>
    <col min="11789" max="11790" width="9.375" style="158" customWidth="1"/>
    <col min="11791" max="11791" width="9.75" style="158" customWidth="1"/>
    <col min="11792" max="11792" width="10.875" style="158" customWidth="1"/>
    <col min="11793" max="11793" width="10.5" style="158" customWidth="1"/>
    <col min="11794" max="11794" width="26.5" style="158" customWidth="1"/>
    <col min="11795" max="11795" width="20.25" style="158" customWidth="1"/>
    <col min="11796" max="11796" width="11.75" style="158" customWidth="1"/>
    <col min="11797" max="11797" width="24.25" style="158" customWidth="1"/>
    <col min="11798" max="11798" width="6.5" style="158" customWidth="1"/>
    <col min="11799" max="11799" width="13" style="158" customWidth="1"/>
    <col min="11800" max="11800" width="13.125" style="158" bestFit="1" customWidth="1"/>
    <col min="11801" max="11801" width="11.625" style="158" customWidth="1"/>
    <col min="11802" max="11802" width="22.625" style="158" customWidth="1"/>
    <col min="11803" max="12032" width="13.875" style="158"/>
    <col min="12033" max="12033" width="17.375" style="158" customWidth="1"/>
    <col min="12034" max="12035" width="5" style="158" customWidth="1"/>
    <col min="12036" max="12036" width="9.25" style="158" customWidth="1"/>
    <col min="12037" max="12037" width="15" style="158" customWidth="1"/>
    <col min="12038" max="12038" width="42" style="158" customWidth="1"/>
    <col min="12039" max="12039" width="13.375" style="158" customWidth="1"/>
    <col min="12040" max="12040" width="12" style="158" customWidth="1"/>
    <col min="12041" max="12041" width="5.625" style="158" customWidth="1"/>
    <col min="12042" max="12042" width="10.375" style="158" customWidth="1"/>
    <col min="12043" max="12043" width="10" style="158" customWidth="1"/>
    <col min="12044" max="12044" width="10.375" style="158" customWidth="1"/>
    <col min="12045" max="12046" width="9.375" style="158" customWidth="1"/>
    <col min="12047" max="12047" width="9.75" style="158" customWidth="1"/>
    <col min="12048" max="12048" width="10.875" style="158" customWidth="1"/>
    <col min="12049" max="12049" width="10.5" style="158" customWidth="1"/>
    <col min="12050" max="12050" width="26.5" style="158" customWidth="1"/>
    <col min="12051" max="12051" width="20.25" style="158" customWidth="1"/>
    <col min="12052" max="12052" width="11.75" style="158" customWidth="1"/>
    <col min="12053" max="12053" width="24.25" style="158" customWidth="1"/>
    <col min="12054" max="12054" width="6.5" style="158" customWidth="1"/>
    <col min="12055" max="12055" width="13" style="158" customWidth="1"/>
    <col min="12056" max="12056" width="13.125" style="158" bestFit="1" customWidth="1"/>
    <col min="12057" max="12057" width="11.625" style="158" customWidth="1"/>
    <col min="12058" max="12058" width="22.625" style="158" customWidth="1"/>
    <col min="12059" max="12288" width="13.875" style="158"/>
    <col min="12289" max="12289" width="17.375" style="158" customWidth="1"/>
    <col min="12290" max="12291" width="5" style="158" customWidth="1"/>
    <col min="12292" max="12292" width="9.25" style="158" customWidth="1"/>
    <col min="12293" max="12293" width="15" style="158" customWidth="1"/>
    <col min="12294" max="12294" width="42" style="158" customWidth="1"/>
    <col min="12295" max="12295" width="13.375" style="158" customWidth="1"/>
    <col min="12296" max="12296" width="12" style="158" customWidth="1"/>
    <col min="12297" max="12297" width="5.625" style="158" customWidth="1"/>
    <col min="12298" max="12298" width="10.375" style="158" customWidth="1"/>
    <col min="12299" max="12299" width="10" style="158" customWidth="1"/>
    <col min="12300" max="12300" width="10.375" style="158" customWidth="1"/>
    <col min="12301" max="12302" width="9.375" style="158" customWidth="1"/>
    <col min="12303" max="12303" width="9.75" style="158" customWidth="1"/>
    <col min="12304" max="12304" width="10.875" style="158" customWidth="1"/>
    <col min="12305" max="12305" width="10.5" style="158" customWidth="1"/>
    <col min="12306" max="12306" width="26.5" style="158" customWidth="1"/>
    <col min="12307" max="12307" width="20.25" style="158" customWidth="1"/>
    <col min="12308" max="12308" width="11.75" style="158" customWidth="1"/>
    <col min="12309" max="12309" width="24.25" style="158" customWidth="1"/>
    <col min="12310" max="12310" width="6.5" style="158" customWidth="1"/>
    <col min="12311" max="12311" width="13" style="158" customWidth="1"/>
    <col min="12312" max="12312" width="13.125" style="158" bestFit="1" customWidth="1"/>
    <col min="12313" max="12313" width="11.625" style="158" customWidth="1"/>
    <col min="12314" max="12314" width="22.625" style="158" customWidth="1"/>
    <col min="12315" max="12544" width="13.875" style="158"/>
    <col min="12545" max="12545" width="17.375" style="158" customWidth="1"/>
    <col min="12546" max="12547" width="5" style="158" customWidth="1"/>
    <col min="12548" max="12548" width="9.25" style="158" customWidth="1"/>
    <col min="12549" max="12549" width="15" style="158" customWidth="1"/>
    <col min="12550" max="12550" width="42" style="158" customWidth="1"/>
    <col min="12551" max="12551" width="13.375" style="158" customWidth="1"/>
    <col min="12552" max="12552" width="12" style="158" customWidth="1"/>
    <col min="12553" max="12553" width="5.625" style="158" customWidth="1"/>
    <col min="12554" max="12554" width="10.375" style="158" customWidth="1"/>
    <col min="12555" max="12555" width="10" style="158" customWidth="1"/>
    <col min="12556" max="12556" width="10.375" style="158" customWidth="1"/>
    <col min="12557" max="12558" width="9.375" style="158" customWidth="1"/>
    <col min="12559" max="12559" width="9.75" style="158" customWidth="1"/>
    <col min="12560" max="12560" width="10.875" style="158" customWidth="1"/>
    <col min="12561" max="12561" width="10.5" style="158" customWidth="1"/>
    <col min="12562" max="12562" width="26.5" style="158" customWidth="1"/>
    <col min="12563" max="12563" width="20.25" style="158" customWidth="1"/>
    <col min="12564" max="12564" width="11.75" style="158" customWidth="1"/>
    <col min="12565" max="12565" width="24.25" style="158" customWidth="1"/>
    <col min="12566" max="12566" width="6.5" style="158" customWidth="1"/>
    <col min="12567" max="12567" width="13" style="158" customWidth="1"/>
    <col min="12568" max="12568" width="13.125" style="158" bestFit="1" customWidth="1"/>
    <col min="12569" max="12569" width="11.625" style="158" customWidth="1"/>
    <col min="12570" max="12570" width="22.625" style="158" customWidth="1"/>
    <col min="12571" max="12800" width="13.875" style="158"/>
    <col min="12801" max="12801" width="17.375" style="158" customWidth="1"/>
    <col min="12802" max="12803" width="5" style="158" customWidth="1"/>
    <col min="12804" max="12804" width="9.25" style="158" customWidth="1"/>
    <col min="12805" max="12805" width="15" style="158" customWidth="1"/>
    <col min="12806" max="12806" width="42" style="158" customWidth="1"/>
    <col min="12807" max="12807" width="13.375" style="158" customWidth="1"/>
    <col min="12808" max="12808" width="12" style="158" customWidth="1"/>
    <col min="12809" max="12809" width="5.625" style="158" customWidth="1"/>
    <col min="12810" max="12810" width="10.375" style="158" customWidth="1"/>
    <col min="12811" max="12811" width="10" style="158" customWidth="1"/>
    <col min="12812" max="12812" width="10.375" style="158" customWidth="1"/>
    <col min="12813" max="12814" width="9.375" style="158" customWidth="1"/>
    <col min="12815" max="12815" width="9.75" style="158" customWidth="1"/>
    <col min="12816" max="12816" width="10.875" style="158" customWidth="1"/>
    <col min="12817" max="12817" width="10.5" style="158" customWidth="1"/>
    <col min="12818" max="12818" width="26.5" style="158" customWidth="1"/>
    <col min="12819" max="12819" width="20.25" style="158" customWidth="1"/>
    <col min="12820" max="12820" width="11.75" style="158" customWidth="1"/>
    <col min="12821" max="12821" width="24.25" style="158" customWidth="1"/>
    <col min="12822" max="12822" width="6.5" style="158" customWidth="1"/>
    <col min="12823" max="12823" width="13" style="158" customWidth="1"/>
    <col min="12824" max="12824" width="13.125" style="158" bestFit="1" customWidth="1"/>
    <col min="12825" max="12825" width="11.625" style="158" customWidth="1"/>
    <col min="12826" max="12826" width="22.625" style="158" customWidth="1"/>
    <col min="12827" max="13056" width="13.875" style="158"/>
    <col min="13057" max="13057" width="17.375" style="158" customWidth="1"/>
    <col min="13058" max="13059" width="5" style="158" customWidth="1"/>
    <col min="13060" max="13060" width="9.25" style="158" customWidth="1"/>
    <col min="13061" max="13061" width="15" style="158" customWidth="1"/>
    <col min="13062" max="13062" width="42" style="158" customWidth="1"/>
    <col min="13063" max="13063" width="13.375" style="158" customWidth="1"/>
    <col min="13064" max="13064" width="12" style="158" customWidth="1"/>
    <col min="13065" max="13065" width="5.625" style="158" customWidth="1"/>
    <col min="13066" max="13066" width="10.375" style="158" customWidth="1"/>
    <col min="13067" max="13067" width="10" style="158" customWidth="1"/>
    <col min="13068" max="13068" width="10.375" style="158" customWidth="1"/>
    <col min="13069" max="13070" width="9.375" style="158" customWidth="1"/>
    <col min="13071" max="13071" width="9.75" style="158" customWidth="1"/>
    <col min="13072" max="13072" width="10.875" style="158" customWidth="1"/>
    <col min="13073" max="13073" width="10.5" style="158" customWidth="1"/>
    <col min="13074" max="13074" width="26.5" style="158" customWidth="1"/>
    <col min="13075" max="13075" width="20.25" style="158" customWidth="1"/>
    <col min="13076" max="13076" width="11.75" style="158" customWidth="1"/>
    <col min="13077" max="13077" width="24.25" style="158" customWidth="1"/>
    <col min="13078" max="13078" width="6.5" style="158" customWidth="1"/>
    <col min="13079" max="13079" width="13" style="158" customWidth="1"/>
    <col min="13080" max="13080" width="13.125" style="158" bestFit="1" customWidth="1"/>
    <col min="13081" max="13081" width="11.625" style="158" customWidth="1"/>
    <col min="13082" max="13082" width="22.625" style="158" customWidth="1"/>
    <col min="13083" max="13312" width="13.875" style="158"/>
    <col min="13313" max="13313" width="17.375" style="158" customWidth="1"/>
    <col min="13314" max="13315" width="5" style="158" customWidth="1"/>
    <col min="13316" max="13316" width="9.25" style="158" customWidth="1"/>
    <col min="13317" max="13317" width="15" style="158" customWidth="1"/>
    <col min="13318" max="13318" width="42" style="158" customWidth="1"/>
    <col min="13319" max="13319" width="13.375" style="158" customWidth="1"/>
    <col min="13320" max="13320" width="12" style="158" customWidth="1"/>
    <col min="13321" max="13321" width="5.625" style="158" customWidth="1"/>
    <col min="13322" max="13322" width="10.375" style="158" customWidth="1"/>
    <col min="13323" max="13323" width="10" style="158" customWidth="1"/>
    <col min="13324" max="13324" width="10.375" style="158" customWidth="1"/>
    <col min="13325" max="13326" width="9.375" style="158" customWidth="1"/>
    <col min="13327" max="13327" width="9.75" style="158" customWidth="1"/>
    <col min="13328" max="13328" width="10.875" style="158" customWidth="1"/>
    <col min="13329" max="13329" width="10.5" style="158" customWidth="1"/>
    <col min="13330" max="13330" width="26.5" style="158" customWidth="1"/>
    <col min="13331" max="13331" width="20.25" style="158" customWidth="1"/>
    <col min="13332" max="13332" width="11.75" style="158" customWidth="1"/>
    <col min="13333" max="13333" width="24.25" style="158" customWidth="1"/>
    <col min="13334" max="13334" width="6.5" style="158" customWidth="1"/>
    <col min="13335" max="13335" width="13" style="158" customWidth="1"/>
    <col min="13336" max="13336" width="13.125" style="158" bestFit="1" customWidth="1"/>
    <col min="13337" max="13337" width="11.625" style="158" customWidth="1"/>
    <col min="13338" max="13338" width="22.625" style="158" customWidth="1"/>
    <col min="13339" max="13568" width="13.875" style="158"/>
    <col min="13569" max="13569" width="17.375" style="158" customWidth="1"/>
    <col min="13570" max="13571" width="5" style="158" customWidth="1"/>
    <col min="13572" max="13572" width="9.25" style="158" customWidth="1"/>
    <col min="13573" max="13573" width="15" style="158" customWidth="1"/>
    <col min="13574" max="13574" width="42" style="158" customWidth="1"/>
    <col min="13575" max="13575" width="13.375" style="158" customWidth="1"/>
    <col min="13576" max="13576" width="12" style="158" customWidth="1"/>
    <col min="13577" max="13577" width="5.625" style="158" customWidth="1"/>
    <col min="13578" max="13578" width="10.375" style="158" customWidth="1"/>
    <col min="13579" max="13579" width="10" style="158" customWidth="1"/>
    <col min="13580" max="13580" width="10.375" style="158" customWidth="1"/>
    <col min="13581" max="13582" width="9.375" style="158" customWidth="1"/>
    <col min="13583" max="13583" width="9.75" style="158" customWidth="1"/>
    <col min="13584" max="13584" width="10.875" style="158" customWidth="1"/>
    <col min="13585" max="13585" width="10.5" style="158" customWidth="1"/>
    <col min="13586" max="13586" width="26.5" style="158" customWidth="1"/>
    <col min="13587" max="13587" width="20.25" style="158" customWidth="1"/>
    <col min="13588" max="13588" width="11.75" style="158" customWidth="1"/>
    <col min="13589" max="13589" width="24.25" style="158" customWidth="1"/>
    <col min="13590" max="13590" width="6.5" style="158" customWidth="1"/>
    <col min="13591" max="13591" width="13" style="158" customWidth="1"/>
    <col min="13592" max="13592" width="13.125" style="158" bestFit="1" customWidth="1"/>
    <col min="13593" max="13593" width="11.625" style="158" customWidth="1"/>
    <col min="13594" max="13594" width="22.625" style="158" customWidth="1"/>
    <col min="13595" max="13824" width="13.875" style="158"/>
    <col min="13825" max="13825" width="17.375" style="158" customWidth="1"/>
    <col min="13826" max="13827" width="5" style="158" customWidth="1"/>
    <col min="13828" max="13828" width="9.25" style="158" customWidth="1"/>
    <col min="13829" max="13829" width="15" style="158" customWidth="1"/>
    <col min="13830" max="13830" width="42" style="158" customWidth="1"/>
    <col min="13831" max="13831" width="13.375" style="158" customWidth="1"/>
    <col min="13832" max="13832" width="12" style="158" customWidth="1"/>
    <col min="13833" max="13833" width="5.625" style="158" customWidth="1"/>
    <col min="13834" max="13834" width="10.375" style="158" customWidth="1"/>
    <col min="13835" max="13835" width="10" style="158" customWidth="1"/>
    <col min="13836" max="13836" width="10.375" style="158" customWidth="1"/>
    <col min="13837" max="13838" width="9.375" style="158" customWidth="1"/>
    <col min="13839" max="13839" width="9.75" style="158" customWidth="1"/>
    <col min="13840" max="13840" width="10.875" style="158" customWidth="1"/>
    <col min="13841" max="13841" width="10.5" style="158" customWidth="1"/>
    <col min="13842" max="13842" width="26.5" style="158" customWidth="1"/>
    <col min="13843" max="13843" width="20.25" style="158" customWidth="1"/>
    <col min="13844" max="13844" width="11.75" style="158" customWidth="1"/>
    <col min="13845" max="13845" width="24.25" style="158" customWidth="1"/>
    <col min="13846" max="13846" width="6.5" style="158" customWidth="1"/>
    <col min="13847" max="13847" width="13" style="158" customWidth="1"/>
    <col min="13848" max="13848" width="13.125" style="158" bestFit="1" customWidth="1"/>
    <col min="13849" max="13849" width="11.625" style="158" customWidth="1"/>
    <col min="13850" max="13850" width="22.625" style="158" customWidth="1"/>
    <col min="13851" max="14080" width="13.875" style="158"/>
    <col min="14081" max="14081" width="17.375" style="158" customWidth="1"/>
    <col min="14082" max="14083" width="5" style="158" customWidth="1"/>
    <col min="14084" max="14084" width="9.25" style="158" customWidth="1"/>
    <col min="14085" max="14085" width="15" style="158" customWidth="1"/>
    <col min="14086" max="14086" width="42" style="158" customWidth="1"/>
    <col min="14087" max="14087" width="13.375" style="158" customWidth="1"/>
    <col min="14088" max="14088" width="12" style="158" customWidth="1"/>
    <col min="14089" max="14089" width="5.625" style="158" customWidth="1"/>
    <col min="14090" max="14090" width="10.375" style="158" customWidth="1"/>
    <col min="14091" max="14091" width="10" style="158" customWidth="1"/>
    <col min="14092" max="14092" width="10.375" style="158" customWidth="1"/>
    <col min="14093" max="14094" width="9.375" style="158" customWidth="1"/>
    <col min="14095" max="14095" width="9.75" style="158" customWidth="1"/>
    <col min="14096" max="14096" width="10.875" style="158" customWidth="1"/>
    <col min="14097" max="14097" width="10.5" style="158" customWidth="1"/>
    <col min="14098" max="14098" width="26.5" style="158" customWidth="1"/>
    <col min="14099" max="14099" width="20.25" style="158" customWidth="1"/>
    <col min="14100" max="14100" width="11.75" style="158" customWidth="1"/>
    <col min="14101" max="14101" width="24.25" style="158" customWidth="1"/>
    <col min="14102" max="14102" width="6.5" style="158" customWidth="1"/>
    <col min="14103" max="14103" width="13" style="158" customWidth="1"/>
    <col min="14104" max="14104" width="13.125" style="158" bestFit="1" customWidth="1"/>
    <col min="14105" max="14105" width="11.625" style="158" customWidth="1"/>
    <col min="14106" max="14106" width="22.625" style="158" customWidth="1"/>
    <col min="14107" max="14336" width="13.875" style="158"/>
    <col min="14337" max="14337" width="17.375" style="158" customWidth="1"/>
    <col min="14338" max="14339" width="5" style="158" customWidth="1"/>
    <col min="14340" max="14340" width="9.25" style="158" customWidth="1"/>
    <col min="14341" max="14341" width="15" style="158" customWidth="1"/>
    <col min="14342" max="14342" width="42" style="158" customWidth="1"/>
    <col min="14343" max="14343" width="13.375" style="158" customWidth="1"/>
    <col min="14344" max="14344" width="12" style="158" customWidth="1"/>
    <col min="14345" max="14345" width="5.625" style="158" customWidth="1"/>
    <col min="14346" max="14346" width="10.375" style="158" customWidth="1"/>
    <col min="14347" max="14347" width="10" style="158" customWidth="1"/>
    <col min="14348" max="14348" width="10.375" style="158" customWidth="1"/>
    <col min="14349" max="14350" width="9.375" style="158" customWidth="1"/>
    <col min="14351" max="14351" width="9.75" style="158" customWidth="1"/>
    <col min="14352" max="14352" width="10.875" style="158" customWidth="1"/>
    <col min="14353" max="14353" width="10.5" style="158" customWidth="1"/>
    <col min="14354" max="14354" width="26.5" style="158" customWidth="1"/>
    <col min="14355" max="14355" width="20.25" style="158" customWidth="1"/>
    <col min="14356" max="14356" width="11.75" style="158" customWidth="1"/>
    <col min="14357" max="14357" width="24.25" style="158" customWidth="1"/>
    <col min="14358" max="14358" width="6.5" style="158" customWidth="1"/>
    <col min="14359" max="14359" width="13" style="158" customWidth="1"/>
    <col min="14360" max="14360" width="13.125" style="158" bestFit="1" customWidth="1"/>
    <col min="14361" max="14361" width="11.625" style="158" customWidth="1"/>
    <col min="14362" max="14362" width="22.625" style="158" customWidth="1"/>
    <col min="14363" max="14592" width="13.875" style="158"/>
    <col min="14593" max="14593" width="17.375" style="158" customWidth="1"/>
    <col min="14594" max="14595" width="5" style="158" customWidth="1"/>
    <col min="14596" max="14596" width="9.25" style="158" customWidth="1"/>
    <col min="14597" max="14597" width="15" style="158" customWidth="1"/>
    <col min="14598" max="14598" width="42" style="158" customWidth="1"/>
    <col min="14599" max="14599" width="13.375" style="158" customWidth="1"/>
    <col min="14600" max="14600" width="12" style="158" customWidth="1"/>
    <col min="14601" max="14601" width="5.625" style="158" customWidth="1"/>
    <col min="14602" max="14602" width="10.375" style="158" customWidth="1"/>
    <col min="14603" max="14603" width="10" style="158" customWidth="1"/>
    <col min="14604" max="14604" width="10.375" style="158" customWidth="1"/>
    <col min="14605" max="14606" width="9.375" style="158" customWidth="1"/>
    <col min="14607" max="14607" width="9.75" style="158" customWidth="1"/>
    <col min="14608" max="14608" width="10.875" style="158" customWidth="1"/>
    <col min="14609" max="14609" width="10.5" style="158" customWidth="1"/>
    <col min="14610" max="14610" width="26.5" style="158" customWidth="1"/>
    <col min="14611" max="14611" width="20.25" style="158" customWidth="1"/>
    <col min="14612" max="14612" width="11.75" style="158" customWidth="1"/>
    <col min="14613" max="14613" width="24.25" style="158" customWidth="1"/>
    <col min="14614" max="14614" width="6.5" style="158" customWidth="1"/>
    <col min="14615" max="14615" width="13" style="158" customWidth="1"/>
    <col min="14616" max="14616" width="13.125" style="158" bestFit="1" customWidth="1"/>
    <col min="14617" max="14617" width="11.625" style="158" customWidth="1"/>
    <col min="14618" max="14618" width="22.625" style="158" customWidth="1"/>
    <col min="14619" max="14848" width="13.875" style="158"/>
    <col min="14849" max="14849" width="17.375" style="158" customWidth="1"/>
    <col min="14850" max="14851" width="5" style="158" customWidth="1"/>
    <col min="14852" max="14852" width="9.25" style="158" customWidth="1"/>
    <col min="14853" max="14853" width="15" style="158" customWidth="1"/>
    <col min="14854" max="14854" width="42" style="158" customWidth="1"/>
    <col min="14855" max="14855" width="13.375" style="158" customWidth="1"/>
    <col min="14856" max="14856" width="12" style="158" customWidth="1"/>
    <col min="14857" max="14857" width="5.625" style="158" customWidth="1"/>
    <col min="14858" max="14858" width="10.375" style="158" customWidth="1"/>
    <col min="14859" max="14859" width="10" style="158" customWidth="1"/>
    <col min="14860" max="14860" width="10.375" style="158" customWidth="1"/>
    <col min="14861" max="14862" width="9.375" style="158" customWidth="1"/>
    <col min="14863" max="14863" width="9.75" style="158" customWidth="1"/>
    <col min="14864" max="14864" width="10.875" style="158" customWidth="1"/>
    <col min="14865" max="14865" width="10.5" style="158" customWidth="1"/>
    <col min="14866" max="14866" width="26.5" style="158" customWidth="1"/>
    <col min="14867" max="14867" width="20.25" style="158" customWidth="1"/>
    <col min="14868" max="14868" width="11.75" style="158" customWidth="1"/>
    <col min="14869" max="14869" width="24.25" style="158" customWidth="1"/>
    <col min="14870" max="14870" width="6.5" style="158" customWidth="1"/>
    <col min="14871" max="14871" width="13" style="158" customWidth="1"/>
    <col min="14872" max="14872" width="13.125" style="158" bestFit="1" customWidth="1"/>
    <col min="14873" max="14873" width="11.625" style="158" customWidth="1"/>
    <col min="14874" max="14874" width="22.625" style="158" customWidth="1"/>
    <col min="14875" max="15104" width="13.875" style="158"/>
    <col min="15105" max="15105" width="17.375" style="158" customWidth="1"/>
    <col min="15106" max="15107" width="5" style="158" customWidth="1"/>
    <col min="15108" max="15108" width="9.25" style="158" customWidth="1"/>
    <col min="15109" max="15109" width="15" style="158" customWidth="1"/>
    <col min="15110" max="15110" width="42" style="158" customWidth="1"/>
    <col min="15111" max="15111" width="13.375" style="158" customWidth="1"/>
    <col min="15112" max="15112" width="12" style="158" customWidth="1"/>
    <col min="15113" max="15113" width="5.625" style="158" customWidth="1"/>
    <col min="15114" max="15114" width="10.375" style="158" customWidth="1"/>
    <col min="15115" max="15115" width="10" style="158" customWidth="1"/>
    <col min="15116" max="15116" width="10.375" style="158" customWidth="1"/>
    <col min="15117" max="15118" width="9.375" style="158" customWidth="1"/>
    <col min="15119" max="15119" width="9.75" style="158" customWidth="1"/>
    <col min="15120" max="15120" width="10.875" style="158" customWidth="1"/>
    <col min="15121" max="15121" width="10.5" style="158" customWidth="1"/>
    <col min="15122" max="15122" width="26.5" style="158" customWidth="1"/>
    <col min="15123" max="15123" width="20.25" style="158" customWidth="1"/>
    <col min="15124" max="15124" width="11.75" style="158" customWidth="1"/>
    <col min="15125" max="15125" width="24.25" style="158" customWidth="1"/>
    <col min="15126" max="15126" width="6.5" style="158" customWidth="1"/>
    <col min="15127" max="15127" width="13" style="158" customWidth="1"/>
    <col min="15128" max="15128" width="13.125" style="158" bestFit="1" customWidth="1"/>
    <col min="15129" max="15129" width="11.625" style="158" customWidth="1"/>
    <col min="15130" max="15130" width="22.625" style="158" customWidth="1"/>
    <col min="15131" max="15360" width="13.875" style="158"/>
    <col min="15361" max="15361" width="17.375" style="158" customWidth="1"/>
    <col min="15362" max="15363" width="5" style="158" customWidth="1"/>
    <col min="15364" max="15364" width="9.25" style="158" customWidth="1"/>
    <col min="15365" max="15365" width="15" style="158" customWidth="1"/>
    <col min="15366" max="15366" width="42" style="158" customWidth="1"/>
    <col min="15367" max="15367" width="13.375" style="158" customWidth="1"/>
    <col min="15368" max="15368" width="12" style="158" customWidth="1"/>
    <col min="15369" max="15369" width="5.625" style="158" customWidth="1"/>
    <col min="15370" max="15370" width="10.375" style="158" customWidth="1"/>
    <col min="15371" max="15371" width="10" style="158" customWidth="1"/>
    <col min="15372" max="15372" width="10.375" style="158" customWidth="1"/>
    <col min="15373" max="15374" width="9.375" style="158" customWidth="1"/>
    <col min="15375" max="15375" width="9.75" style="158" customWidth="1"/>
    <col min="15376" max="15376" width="10.875" style="158" customWidth="1"/>
    <col min="15377" max="15377" width="10.5" style="158" customWidth="1"/>
    <col min="15378" max="15378" width="26.5" style="158" customWidth="1"/>
    <col min="15379" max="15379" width="20.25" style="158" customWidth="1"/>
    <col min="15380" max="15380" width="11.75" style="158" customWidth="1"/>
    <col min="15381" max="15381" width="24.25" style="158" customWidth="1"/>
    <col min="15382" max="15382" width="6.5" style="158" customWidth="1"/>
    <col min="15383" max="15383" width="13" style="158" customWidth="1"/>
    <col min="15384" max="15384" width="13.125" style="158" bestFit="1" customWidth="1"/>
    <col min="15385" max="15385" width="11.625" style="158" customWidth="1"/>
    <col min="15386" max="15386" width="22.625" style="158" customWidth="1"/>
    <col min="15387" max="15616" width="13.875" style="158"/>
    <col min="15617" max="15617" width="17.375" style="158" customWidth="1"/>
    <col min="15618" max="15619" width="5" style="158" customWidth="1"/>
    <col min="15620" max="15620" width="9.25" style="158" customWidth="1"/>
    <col min="15621" max="15621" width="15" style="158" customWidth="1"/>
    <col min="15622" max="15622" width="42" style="158" customWidth="1"/>
    <col min="15623" max="15623" width="13.375" style="158" customWidth="1"/>
    <col min="15624" max="15624" width="12" style="158" customWidth="1"/>
    <col min="15625" max="15625" width="5.625" style="158" customWidth="1"/>
    <col min="15626" max="15626" width="10.375" style="158" customWidth="1"/>
    <col min="15627" max="15627" width="10" style="158" customWidth="1"/>
    <col min="15628" max="15628" width="10.375" style="158" customWidth="1"/>
    <col min="15629" max="15630" width="9.375" style="158" customWidth="1"/>
    <col min="15631" max="15631" width="9.75" style="158" customWidth="1"/>
    <col min="15632" max="15632" width="10.875" style="158" customWidth="1"/>
    <col min="15633" max="15633" width="10.5" style="158" customWidth="1"/>
    <col min="15634" max="15634" width="26.5" style="158" customWidth="1"/>
    <col min="15635" max="15635" width="20.25" style="158" customWidth="1"/>
    <col min="15636" max="15636" width="11.75" style="158" customWidth="1"/>
    <col min="15637" max="15637" width="24.25" style="158" customWidth="1"/>
    <col min="15638" max="15638" width="6.5" style="158" customWidth="1"/>
    <col min="15639" max="15639" width="13" style="158" customWidth="1"/>
    <col min="15640" max="15640" width="13.125" style="158" bestFit="1" customWidth="1"/>
    <col min="15641" max="15641" width="11.625" style="158" customWidth="1"/>
    <col min="15642" max="15642" width="22.625" style="158" customWidth="1"/>
    <col min="15643" max="15872" width="13.875" style="158"/>
    <col min="15873" max="15873" width="17.375" style="158" customWidth="1"/>
    <col min="15874" max="15875" width="5" style="158" customWidth="1"/>
    <col min="15876" max="15876" width="9.25" style="158" customWidth="1"/>
    <col min="15877" max="15877" width="15" style="158" customWidth="1"/>
    <col min="15878" max="15878" width="42" style="158" customWidth="1"/>
    <col min="15879" max="15879" width="13.375" style="158" customWidth="1"/>
    <col min="15880" max="15880" width="12" style="158" customWidth="1"/>
    <col min="15881" max="15881" width="5.625" style="158" customWidth="1"/>
    <col min="15882" max="15882" width="10.375" style="158" customWidth="1"/>
    <col min="15883" max="15883" width="10" style="158" customWidth="1"/>
    <col min="15884" max="15884" width="10.375" style="158" customWidth="1"/>
    <col min="15885" max="15886" width="9.375" style="158" customWidth="1"/>
    <col min="15887" max="15887" width="9.75" style="158" customWidth="1"/>
    <col min="15888" max="15888" width="10.875" style="158" customWidth="1"/>
    <col min="15889" max="15889" width="10.5" style="158" customWidth="1"/>
    <col min="15890" max="15890" width="26.5" style="158" customWidth="1"/>
    <col min="15891" max="15891" width="20.25" style="158" customWidth="1"/>
    <col min="15892" max="15892" width="11.75" style="158" customWidth="1"/>
    <col min="15893" max="15893" width="24.25" style="158" customWidth="1"/>
    <col min="15894" max="15894" width="6.5" style="158" customWidth="1"/>
    <col min="15895" max="15895" width="13" style="158" customWidth="1"/>
    <col min="15896" max="15896" width="13.125" style="158" bestFit="1" customWidth="1"/>
    <col min="15897" max="15897" width="11.625" style="158" customWidth="1"/>
    <col min="15898" max="15898" width="22.625" style="158" customWidth="1"/>
    <col min="15899" max="16128" width="13.875" style="158"/>
    <col min="16129" max="16129" width="17.375" style="158" customWidth="1"/>
    <col min="16130" max="16131" width="5" style="158" customWidth="1"/>
    <col min="16132" max="16132" width="9.25" style="158" customWidth="1"/>
    <col min="16133" max="16133" width="15" style="158" customWidth="1"/>
    <col min="16134" max="16134" width="42" style="158" customWidth="1"/>
    <col min="16135" max="16135" width="13.375" style="158" customWidth="1"/>
    <col min="16136" max="16136" width="12" style="158" customWidth="1"/>
    <col min="16137" max="16137" width="5.625" style="158" customWidth="1"/>
    <col min="16138" max="16138" width="10.375" style="158" customWidth="1"/>
    <col min="16139" max="16139" width="10" style="158" customWidth="1"/>
    <col min="16140" max="16140" width="10.375" style="158" customWidth="1"/>
    <col min="16141" max="16142" width="9.375" style="158" customWidth="1"/>
    <col min="16143" max="16143" width="9.75" style="158" customWidth="1"/>
    <col min="16144" max="16144" width="10.875" style="158" customWidth="1"/>
    <col min="16145" max="16145" width="10.5" style="158" customWidth="1"/>
    <col min="16146" max="16146" width="26.5" style="158" customWidth="1"/>
    <col min="16147" max="16147" width="20.25" style="158" customWidth="1"/>
    <col min="16148" max="16148" width="11.75" style="158" customWidth="1"/>
    <col min="16149" max="16149" width="24.25" style="158" customWidth="1"/>
    <col min="16150" max="16150" width="6.5" style="158" customWidth="1"/>
    <col min="16151" max="16151" width="13" style="158" customWidth="1"/>
    <col min="16152" max="16152" width="13.125" style="158" bestFit="1" customWidth="1"/>
    <col min="16153" max="16153" width="11.625" style="158" customWidth="1"/>
    <col min="16154" max="16154" width="22.625" style="158" customWidth="1"/>
    <col min="16155" max="16384" width="13.875" style="158"/>
  </cols>
  <sheetData>
    <row r="1" spans="1:7" s="140" customFormat="1" ht="27.75">
      <c r="A1" s="990" t="s">
        <v>966</v>
      </c>
      <c r="B1" s="991"/>
      <c r="C1" s="991"/>
      <c r="D1" s="991"/>
      <c r="E1" s="991"/>
      <c r="F1" s="991"/>
    </row>
    <row r="2" spans="1:7" s="140" customFormat="1" ht="27.75">
      <c r="A2" s="141" t="s">
        <v>967</v>
      </c>
      <c r="B2" s="142"/>
      <c r="C2" s="142"/>
      <c r="D2" s="143"/>
      <c r="E2" s="144"/>
      <c r="F2" s="145"/>
    </row>
    <row r="3" spans="1:7" s="151" customFormat="1" ht="25.5">
      <c r="A3" s="146" t="s">
        <v>968</v>
      </c>
      <c r="B3" s="147"/>
      <c r="C3" s="147"/>
      <c r="D3" s="148"/>
      <c r="E3" s="149"/>
      <c r="F3" s="150"/>
    </row>
    <row r="4" spans="1:7" s="153" customFormat="1" ht="19.5">
      <c r="A4" s="992" t="s">
        <v>3291</v>
      </c>
      <c r="B4" s="993"/>
      <c r="C4" s="993"/>
      <c r="D4" s="993"/>
      <c r="E4" s="993"/>
      <c r="F4" s="152" t="s">
        <v>969</v>
      </c>
    </row>
    <row r="5" spans="1:7">
      <c r="A5" s="996" t="s">
        <v>970</v>
      </c>
      <c r="B5" s="154" t="s">
        <v>971</v>
      </c>
      <c r="C5" s="155"/>
      <c r="D5" s="155"/>
      <c r="E5" s="156"/>
      <c r="F5" s="998" t="s">
        <v>972</v>
      </c>
    </row>
    <row r="6" spans="1:7">
      <c r="A6" s="997"/>
      <c r="B6" s="159" t="s">
        <v>973</v>
      </c>
      <c r="C6" s="160" t="s">
        <v>169</v>
      </c>
      <c r="D6" s="161" t="s">
        <v>974</v>
      </c>
      <c r="E6" s="162" t="s">
        <v>42</v>
      </c>
      <c r="F6" s="999"/>
    </row>
    <row r="7" spans="1:7" s="170" customFormat="1" ht="33">
      <c r="A7" s="683" t="s">
        <v>3292</v>
      </c>
      <c r="B7" s="690"/>
      <c r="C7" s="690"/>
      <c r="D7" s="690"/>
      <c r="E7" s="685">
        <f>E30+E8</f>
        <v>506475</v>
      </c>
      <c r="F7" s="716"/>
      <c r="G7" s="173"/>
    </row>
    <row r="8" spans="1:7" s="170" customFormat="1">
      <c r="A8" s="683" t="s">
        <v>3293</v>
      </c>
      <c r="B8" s="690"/>
      <c r="C8" s="690"/>
      <c r="D8" s="690"/>
      <c r="E8" s="685">
        <f>E9</f>
        <v>322100</v>
      </c>
      <c r="F8" s="166"/>
      <c r="G8" s="173"/>
    </row>
    <row r="9" spans="1:7" s="170" customFormat="1">
      <c r="A9" s="686" t="s">
        <v>3294</v>
      </c>
      <c r="B9" s="690"/>
      <c r="C9" s="690"/>
      <c r="D9" s="690"/>
      <c r="E9" s="685">
        <f>E11+E21+E26</f>
        <v>322100</v>
      </c>
      <c r="F9" s="717"/>
      <c r="G9" s="173"/>
    </row>
    <row r="10" spans="1:7" s="170" customFormat="1" ht="22.5" customHeight="1">
      <c r="A10" s="686"/>
      <c r="B10" s="690"/>
      <c r="C10" s="690"/>
      <c r="D10" s="690"/>
      <c r="E10" s="685"/>
      <c r="F10" s="168" t="s">
        <v>3295</v>
      </c>
      <c r="G10" s="173"/>
    </row>
    <row r="11" spans="1:7" s="170" customFormat="1" ht="36.75" customHeight="1">
      <c r="A11" s="683"/>
      <c r="B11" s="690"/>
      <c r="C11" s="690"/>
      <c r="D11" s="690"/>
      <c r="E11" s="685">
        <f>E18+E14+E16+E12</f>
        <v>270100</v>
      </c>
      <c r="F11" s="291" t="s">
        <v>3296</v>
      </c>
      <c r="G11" s="173"/>
    </row>
    <row r="12" spans="1:7" s="170" customFormat="1" ht="37.5" customHeight="1">
      <c r="A12" s="689"/>
      <c r="B12" s="690"/>
      <c r="C12" s="690"/>
      <c r="D12" s="690"/>
      <c r="E12" s="685">
        <v>232500</v>
      </c>
      <c r="F12" s="290" t="s">
        <v>3297</v>
      </c>
      <c r="G12" s="173"/>
    </row>
    <row r="13" spans="1:7" s="170" customFormat="1" ht="138" customHeight="1">
      <c r="A13" s="689"/>
      <c r="B13" s="690"/>
      <c r="C13" s="690"/>
      <c r="D13" s="690"/>
      <c r="E13" s="685"/>
      <c r="F13" s="178" t="s">
        <v>3298</v>
      </c>
      <c r="G13" s="177"/>
    </row>
    <row r="14" spans="1:7" s="170" customFormat="1" ht="27.75" customHeight="1">
      <c r="A14" s="689"/>
      <c r="B14" s="690"/>
      <c r="C14" s="690"/>
      <c r="D14" s="690"/>
      <c r="E14" s="685">
        <v>3000</v>
      </c>
      <c r="F14" s="290" t="s">
        <v>3299</v>
      </c>
      <c r="G14" s="177"/>
    </row>
    <row r="15" spans="1:7" s="170" customFormat="1" ht="133.5" customHeight="1">
      <c r="A15" s="689"/>
      <c r="B15" s="690"/>
      <c r="C15" s="690"/>
      <c r="D15" s="690"/>
      <c r="E15" s="685"/>
      <c r="F15" s="178" t="s">
        <v>3300</v>
      </c>
      <c r="G15" s="177"/>
    </row>
    <row r="16" spans="1:7" s="170" customFormat="1" ht="27.75" customHeight="1">
      <c r="A16" s="689"/>
      <c r="B16" s="690"/>
      <c r="C16" s="690"/>
      <c r="D16" s="690"/>
      <c r="E16" s="685">
        <v>14600</v>
      </c>
      <c r="F16" s="290" t="s">
        <v>3301</v>
      </c>
      <c r="G16" s="177"/>
    </row>
    <row r="17" spans="1:7" s="170" customFormat="1" ht="115.5" customHeight="1">
      <c r="A17" s="689"/>
      <c r="B17" s="690"/>
      <c r="C17" s="690"/>
      <c r="D17" s="690"/>
      <c r="E17" s="685"/>
      <c r="F17" s="178" t="s">
        <v>3302</v>
      </c>
      <c r="G17" s="177"/>
    </row>
    <row r="18" spans="1:7" s="170" customFormat="1" ht="24.75" customHeight="1">
      <c r="A18" s="689"/>
      <c r="B18" s="690"/>
      <c r="C18" s="690"/>
      <c r="D18" s="690"/>
      <c r="E18" s="685">
        <v>20000</v>
      </c>
      <c r="F18" s="290" t="s">
        <v>3303</v>
      </c>
      <c r="G18" s="177"/>
    </row>
    <row r="19" spans="1:7" s="170" customFormat="1" ht="91.5" customHeight="1">
      <c r="A19" s="689"/>
      <c r="B19" s="690"/>
      <c r="C19" s="690"/>
      <c r="D19" s="690"/>
      <c r="E19" s="685"/>
      <c r="F19" s="178" t="s">
        <v>3304</v>
      </c>
      <c r="G19" s="177"/>
    </row>
    <row r="20" spans="1:7" s="170" customFormat="1" ht="24" customHeight="1">
      <c r="A20" s="689"/>
      <c r="B20" s="690"/>
      <c r="C20" s="690"/>
      <c r="D20" s="690"/>
      <c r="E20" s="718"/>
      <c r="F20" s="291" t="s">
        <v>3305</v>
      </c>
      <c r="G20" s="177"/>
    </row>
    <row r="21" spans="1:7" s="170" customFormat="1" ht="23.25" customHeight="1">
      <c r="A21" s="689"/>
      <c r="B21" s="690"/>
      <c r="C21" s="690"/>
      <c r="D21" s="690"/>
      <c r="E21" s="685">
        <f>E23</f>
        <v>42000</v>
      </c>
      <c r="F21" s="291" t="s">
        <v>3306</v>
      </c>
    </row>
    <row r="22" spans="1:7" s="170" customFormat="1" ht="14.25" customHeight="1">
      <c r="A22" s="689"/>
      <c r="B22" s="690"/>
      <c r="C22" s="690"/>
      <c r="D22" s="690"/>
      <c r="E22" s="685"/>
      <c r="F22" s="291"/>
    </row>
    <row r="23" spans="1:7" s="170" customFormat="1" ht="24" customHeight="1">
      <c r="A23" s="686"/>
      <c r="B23" s="690"/>
      <c r="C23" s="690"/>
      <c r="D23" s="690"/>
      <c r="E23" s="685">
        <v>42000</v>
      </c>
      <c r="F23" s="290" t="s">
        <v>3307</v>
      </c>
    </row>
    <row r="24" spans="1:7" s="170" customFormat="1" ht="102" customHeight="1">
      <c r="A24" s="686"/>
      <c r="B24" s="690"/>
      <c r="C24" s="690"/>
      <c r="D24" s="690"/>
      <c r="E24" s="718"/>
      <c r="F24" s="178" t="s">
        <v>3308</v>
      </c>
    </row>
    <row r="25" spans="1:7" s="170" customFormat="1" ht="27.75" customHeight="1">
      <c r="A25" s="686"/>
      <c r="B25" s="690"/>
      <c r="C25" s="690"/>
      <c r="D25" s="690"/>
      <c r="E25" s="718"/>
      <c r="F25" s="295" t="s">
        <v>3309</v>
      </c>
    </row>
    <row r="26" spans="1:7" s="170" customFormat="1" ht="26.25" customHeight="1">
      <c r="A26" s="689"/>
      <c r="B26" s="690"/>
      <c r="C26" s="690"/>
      <c r="D26" s="690"/>
      <c r="E26" s="685">
        <f>E28</f>
        <v>10000</v>
      </c>
      <c r="F26" s="291" t="s">
        <v>3310</v>
      </c>
      <c r="G26" s="173"/>
    </row>
    <row r="27" spans="1:7" s="170" customFormat="1" ht="14.25" customHeight="1">
      <c r="A27" s="689"/>
      <c r="B27" s="690"/>
      <c r="C27" s="690"/>
      <c r="D27" s="690"/>
      <c r="E27" s="685"/>
      <c r="F27" s="291"/>
      <c r="G27" s="173"/>
    </row>
    <row r="28" spans="1:7" s="170" customFormat="1" ht="24.75" customHeight="1">
      <c r="A28" s="689"/>
      <c r="B28" s="690"/>
      <c r="C28" s="690"/>
      <c r="D28" s="690"/>
      <c r="E28" s="685">
        <v>10000</v>
      </c>
      <c r="F28" s="290" t="s">
        <v>3311</v>
      </c>
      <c r="G28" s="173"/>
    </row>
    <row r="29" spans="1:7" s="170" customFormat="1" ht="132" customHeight="1">
      <c r="A29" s="689"/>
      <c r="B29" s="690"/>
      <c r="C29" s="690"/>
      <c r="D29" s="690"/>
      <c r="E29" s="685"/>
      <c r="F29" s="178" t="s">
        <v>3312</v>
      </c>
      <c r="G29" s="173"/>
    </row>
    <row r="30" spans="1:7" s="170" customFormat="1" ht="24" customHeight="1">
      <c r="A30" s="686" t="s">
        <v>3313</v>
      </c>
      <c r="B30" s="690"/>
      <c r="C30" s="690"/>
      <c r="D30" s="690"/>
      <c r="E30" s="685">
        <f>E31</f>
        <v>184375</v>
      </c>
      <c r="F30" s="166"/>
      <c r="G30" s="173"/>
    </row>
    <row r="31" spans="1:7" s="170" customFormat="1" ht="24.75" customHeight="1">
      <c r="A31" s="686" t="s">
        <v>3294</v>
      </c>
      <c r="B31" s="690"/>
      <c r="C31" s="690"/>
      <c r="D31" s="690"/>
      <c r="E31" s="685">
        <f>E33+E50+E58+E64</f>
        <v>184375</v>
      </c>
      <c r="F31" s="172"/>
      <c r="G31" s="173"/>
    </row>
    <row r="32" spans="1:7" s="170" customFormat="1" ht="24.75" customHeight="1">
      <c r="A32" s="686"/>
      <c r="B32" s="690"/>
      <c r="C32" s="690"/>
      <c r="D32" s="690"/>
      <c r="E32" s="685"/>
      <c r="F32" s="168" t="s">
        <v>3314</v>
      </c>
      <c r="G32" s="173"/>
    </row>
    <row r="33" spans="1:7" s="170" customFormat="1" ht="35.25" customHeight="1">
      <c r="A33" s="683"/>
      <c r="B33" s="690"/>
      <c r="C33" s="690"/>
      <c r="D33" s="690"/>
      <c r="E33" s="685">
        <f>E34+E36+E38+E42+E40+E44</f>
        <v>169580</v>
      </c>
      <c r="F33" s="291" t="s">
        <v>3315</v>
      </c>
      <c r="G33" s="173"/>
    </row>
    <row r="34" spans="1:7" s="170" customFormat="1" ht="38.25" customHeight="1">
      <c r="A34" s="683"/>
      <c r="B34" s="690"/>
      <c r="C34" s="690"/>
      <c r="D34" s="690"/>
      <c r="E34" s="685">
        <v>50000</v>
      </c>
      <c r="F34" s="290" t="s">
        <v>3316</v>
      </c>
      <c r="G34" s="173"/>
    </row>
    <row r="35" spans="1:7" s="170" customFormat="1" ht="96.75" customHeight="1">
      <c r="A35" s="689"/>
      <c r="B35" s="690"/>
      <c r="C35" s="690"/>
      <c r="D35" s="690"/>
      <c r="E35" s="718"/>
      <c r="F35" s="178" t="s">
        <v>3317</v>
      </c>
      <c r="G35" s="173"/>
    </row>
    <row r="36" spans="1:7" s="170" customFormat="1" ht="39" customHeight="1">
      <c r="A36" s="689"/>
      <c r="B36" s="690"/>
      <c r="C36" s="690"/>
      <c r="D36" s="690"/>
      <c r="E36" s="685">
        <v>11500</v>
      </c>
      <c r="F36" s="290" t="s">
        <v>3318</v>
      </c>
      <c r="G36" s="173"/>
    </row>
    <row r="37" spans="1:7" s="170" customFormat="1" ht="80.25" customHeight="1">
      <c r="A37" s="689"/>
      <c r="B37" s="690"/>
      <c r="C37" s="690"/>
      <c r="D37" s="690"/>
      <c r="E37" s="718"/>
      <c r="F37" s="178" t="s">
        <v>3319</v>
      </c>
      <c r="G37" s="173"/>
    </row>
    <row r="38" spans="1:7" s="170" customFormat="1" ht="24.75" customHeight="1">
      <c r="A38" s="689"/>
      <c r="B38" s="690"/>
      <c r="C38" s="690"/>
      <c r="D38" s="690"/>
      <c r="E38" s="685">
        <v>40400</v>
      </c>
      <c r="F38" s="290" t="s">
        <v>3320</v>
      </c>
      <c r="G38" s="173"/>
    </row>
    <row r="39" spans="1:7" s="170" customFormat="1" ht="82.5" customHeight="1">
      <c r="A39" s="689"/>
      <c r="B39" s="690"/>
      <c r="C39" s="690"/>
      <c r="D39" s="690"/>
      <c r="E39" s="718"/>
      <c r="F39" s="178" t="s">
        <v>3321</v>
      </c>
      <c r="G39" s="173"/>
    </row>
    <row r="40" spans="1:7" s="170" customFormat="1" ht="24" customHeight="1">
      <c r="A40" s="689"/>
      <c r="B40" s="690"/>
      <c r="C40" s="690"/>
      <c r="D40" s="690"/>
      <c r="E40" s="685">
        <v>50000</v>
      </c>
      <c r="F40" s="290" t="s">
        <v>3322</v>
      </c>
      <c r="G40" s="173"/>
    </row>
    <row r="41" spans="1:7" s="170" customFormat="1" ht="79.5" customHeight="1">
      <c r="A41" s="689"/>
      <c r="B41" s="690"/>
      <c r="C41" s="690"/>
      <c r="D41" s="690"/>
      <c r="E41" s="685"/>
      <c r="F41" s="178" t="s">
        <v>3323</v>
      </c>
      <c r="G41" s="173"/>
    </row>
    <row r="42" spans="1:7" s="170" customFormat="1" ht="24" customHeight="1">
      <c r="A42" s="689"/>
      <c r="B42" s="690"/>
      <c r="C42" s="690"/>
      <c r="D42" s="690"/>
      <c r="E42" s="685">
        <v>15000</v>
      </c>
      <c r="F42" s="290" t="s">
        <v>3324</v>
      </c>
      <c r="G42" s="176"/>
    </row>
    <row r="43" spans="1:7" s="170" customFormat="1" ht="87" customHeight="1">
      <c r="A43" s="689"/>
      <c r="B43" s="690"/>
      <c r="C43" s="690"/>
      <c r="D43" s="690"/>
      <c r="E43" s="685"/>
      <c r="F43" s="178" t="s">
        <v>3325</v>
      </c>
      <c r="G43" s="173"/>
    </row>
    <row r="44" spans="1:7" s="170" customFormat="1" ht="26.25" customHeight="1">
      <c r="A44" s="689"/>
      <c r="B44" s="690"/>
      <c r="C44" s="690"/>
      <c r="D44" s="690"/>
      <c r="E44" s="685">
        <v>2680</v>
      </c>
      <c r="F44" s="290" t="s">
        <v>3326</v>
      </c>
      <c r="G44" s="173"/>
    </row>
    <row r="45" spans="1:7" s="170" customFormat="1" ht="20.25" customHeight="1">
      <c r="A45" s="689"/>
      <c r="B45" s="690"/>
      <c r="C45" s="690"/>
      <c r="D45" s="690"/>
      <c r="E45" s="718"/>
      <c r="F45" s="292" t="s">
        <v>3327</v>
      </c>
      <c r="G45" s="173"/>
    </row>
    <row r="46" spans="1:7" s="170" customFormat="1" ht="21.75" customHeight="1">
      <c r="A46" s="689"/>
      <c r="B46" s="690"/>
      <c r="C46" s="690"/>
      <c r="D46" s="690"/>
      <c r="E46" s="718"/>
      <c r="F46" s="292" t="s">
        <v>3328</v>
      </c>
      <c r="G46" s="173"/>
    </row>
    <row r="47" spans="1:7" s="170" customFormat="1" ht="22.5" customHeight="1">
      <c r="A47" s="689"/>
      <c r="B47" s="690"/>
      <c r="C47" s="690"/>
      <c r="D47" s="690"/>
      <c r="E47" s="718"/>
      <c r="F47" s="292" t="s">
        <v>3329</v>
      </c>
      <c r="G47" s="173"/>
    </row>
    <row r="48" spans="1:7" s="170" customFormat="1" ht="22.5" customHeight="1">
      <c r="A48" s="689"/>
      <c r="B48" s="690"/>
      <c r="C48" s="690"/>
      <c r="D48" s="690"/>
      <c r="E48" s="718"/>
      <c r="F48" s="292"/>
      <c r="G48" s="173"/>
    </row>
    <row r="49" spans="1:7" s="170" customFormat="1" ht="20.25" customHeight="1">
      <c r="A49" s="689"/>
      <c r="B49" s="690"/>
      <c r="C49" s="690"/>
      <c r="D49" s="690"/>
      <c r="E49" s="718"/>
      <c r="F49" s="291" t="s">
        <v>3305</v>
      </c>
      <c r="G49" s="173"/>
    </row>
    <row r="50" spans="1:7" s="170" customFormat="1" ht="24" customHeight="1">
      <c r="A50" s="689"/>
      <c r="B50" s="690"/>
      <c r="C50" s="690"/>
      <c r="D50" s="690"/>
      <c r="E50" s="685">
        <f>E52+E54</f>
        <v>7774</v>
      </c>
      <c r="F50" s="291" t="s">
        <v>3330</v>
      </c>
      <c r="G50" s="173"/>
    </row>
    <row r="51" spans="1:7" s="170" customFormat="1" ht="12" customHeight="1">
      <c r="A51" s="689"/>
      <c r="B51" s="690"/>
      <c r="C51" s="690"/>
      <c r="D51" s="690"/>
      <c r="E51" s="685"/>
      <c r="F51" s="291"/>
      <c r="G51" s="173"/>
    </row>
    <row r="52" spans="1:7" s="170" customFormat="1" ht="41.25" customHeight="1">
      <c r="A52" s="689"/>
      <c r="B52" s="690"/>
      <c r="C52" s="690"/>
      <c r="D52" s="690"/>
      <c r="E52" s="685">
        <v>7000</v>
      </c>
      <c r="F52" s="290" t="s">
        <v>3331</v>
      </c>
      <c r="G52" s="173"/>
    </row>
    <row r="53" spans="1:7" s="170" customFormat="1" ht="135" customHeight="1">
      <c r="A53" s="686"/>
      <c r="B53" s="690"/>
      <c r="C53" s="690"/>
      <c r="D53" s="690"/>
      <c r="E53" s="718"/>
      <c r="F53" s="178" t="s">
        <v>3332</v>
      </c>
      <c r="G53" s="173"/>
    </row>
    <row r="54" spans="1:7" s="170" customFormat="1" ht="24" customHeight="1">
      <c r="A54" s="689"/>
      <c r="B54" s="690"/>
      <c r="C54" s="690"/>
      <c r="D54" s="690"/>
      <c r="E54" s="685">
        <v>774</v>
      </c>
      <c r="F54" s="290" t="s">
        <v>3333</v>
      </c>
      <c r="G54" s="173"/>
    </row>
    <row r="55" spans="1:7" s="170" customFormat="1" ht="18" customHeight="1">
      <c r="A55" s="689"/>
      <c r="B55" s="690"/>
      <c r="C55" s="690"/>
      <c r="D55" s="690"/>
      <c r="E55" s="718"/>
      <c r="F55" s="292" t="s">
        <v>3334</v>
      </c>
      <c r="G55" s="173"/>
    </row>
    <row r="56" spans="1:7" s="170" customFormat="1" ht="18" customHeight="1">
      <c r="A56" s="689"/>
      <c r="B56" s="690"/>
      <c r="C56" s="690"/>
      <c r="D56" s="690"/>
      <c r="E56" s="718"/>
      <c r="F56" s="292"/>
      <c r="G56" s="173"/>
    </row>
    <row r="57" spans="1:7" s="170" customFormat="1" ht="18" customHeight="1">
      <c r="A57" s="686"/>
      <c r="B57" s="690"/>
      <c r="C57" s="690"/>
      <c r="D57" s="690"/>
      <c r="E57" s="718"/>
      <c r="F57" s="295" t="s">
        <v>3335</v>
      </c>
      <c r="G57" s="173"/>
    </row>
    <row r="58" spans="1:7" s="170" customFormat="1" ht="18" customHeight="1">
      <c r="A58" s="689"/>
      <c r="B58" s="690"/>
      <c r="C58" s="690"/>
      <c r="D58" s="690"/>
      <c r="E58" s="685">
        <f>E60</f>
        <v>77</v>
      </c>
      <c r="F58" s="291" t="s">
        <v>3336</v>
      </c>
      <c r="G58" s="173"/>
    </row>
    <row r="59" spans="1:7" s="170" customFormat="1" ht="18" customHeight="1">
      <c r="A59" s="689"/>
      <c r="B59" s="690"/>
      <c r="C59" s="690"/>
      <c r="D59" s="690"/>
      <c r="E59" s="685"/>
      <c r="F59" s="291"/>
      <c r="G59" s="173"/>
    </row>
    <row r="60" spans="1:7" s="170" customFormat="1" ht="18" customHeight="1">
      <c r="A60" s="689"/>
      <c r="B60" s="690"/>
      <c r="C60" s="690"/>
      <c r="D60" s="690"/>
      <c r="E60" s="685">
        <v>77</v>
      </c>
      <c r="F60" s="290" t="s">
        <v>3337</v>
      </c>
      <c r="G60" s="173"/>
    </row>
    <row r="61" spans="1:7" s="170" customFormat="1" ht="18" customHeight="1">
      <c r="A61" s="689"/>
      <c r="B61" s="690"/>
      <c r="C61" s="690"/>
      <c r="D61" s="690"/>
      <c r="E61" s="718"/>
      <c r="F61" s="292" t="s">
        <v>3338</v>
      </c>
      <c r="G61" s="173"/>
    </row>
    <row r="62" spans="1:7" s="170" customFormat="1" ht="18" customHeight="1">
      <c r="A62" s="689"/>
      <c r="B62" s="690"/>
      <c r="C62" s="690"/>
      <c r="D62" s="690"/>
      <c r="E62" s="718"/>
      <c r="F62" s="292"/>
      <c r="G62" s="173"/>
    </row>
    <row r="63" spans="1:7" s="170" customFormat="1" ht="18" customHeight="1">
      <c r="A63" s="689"/>
      <c r="B63" s="690"/>
      <c r="C63" s="690"/>
      <c r="D63" s="690"/>
      <c r="E63" s="718"/>
      <c r="F63" s="295" t="s">
        <v>3339</v>
      </c>
      <c r="G63" s="173"/>
    </row>
    <row r="64" spans="1:7" s="170" customFormat="1" ht="30" customHeight="1">
      <c r="A64" s="689"/>
      <c r="B64" s="690"/>
      <c r="C64" s="690"/>
      <c r="D64" s="690"/>
      <c r="E64" s="685">
        <f>E66+E68</f>
        <v>6944</v>
      </c>
      <c r="F64" s="291" t="s">
        <v>3340</v>
      </c>
      <c r="G64" s="176"/>
    </row>
    <row r="65" spans="1:34" s="170" customFormat="1" ht="19.5" customHeight="1">
      <c r="A65" s="689"/>
      <c r="B65" s="690"/>
      <c r="C65" s="690"/>
      <c r="D65" s="690"/>
      <c r="E65" s="685"/>
      <c r="F65" s="291"/>
      <c r="G65" s="173"/>
    </row>
    <row r="66" spans="1:34" s="170" customFormat="1" ht="19.5" customHeight="1">
      <c r="A66" s="689"/>
      <c r="B66" s="690"/>
      <c r="C66" s="690"/>
      <c r="D66" s="690"/>
      <c r="E66" s="685">
        <v>5400</v>
      </c>
      <c r="F66" s="290" t="s">
        <v>3341</v>
      </c>
      <c r="G66" s="173"/>
    </row>
    <row r="67" spans="1:34" s="170" customFormat="1" ht="92.25" customHeight="1">
      <c r="A67" s="689"/>
      <c r="B67" s="690"/>
      <c r="C67" s="690"/>
      <c r="D67" s="690"/>
      <c r="E67" s="718"/>
      <c r="F67" s="178" t="s">
        <v>3342</v>
      </c>
      <c r="G67" s="173"/>
    </row>
    <row r="68" spans="1:34" s="170" customFormat="1" ht="19.5" customHeight="1">
      <c r="A68" s="686"/>
      <c r="B68" s="690"/>
      <c r="C68" s="690"/>
      <c r="D68" s="690"/>
      <c r="E68" s="685">
        <v>1544</v>
      </c>
      <c r="F68" s="290" t="s">
        <v>3343</v>
      </c>
      <c r="G68" s="169"/>
    </row>
    <row r="69" spans="1:34" s="170" customFormat="1" ht="21" customHeight="1">
      <c r="A69" s="686"/>
      <c r="B69" s="690"/>
      <c r="C69" s="690"/>
      <c r="D69" s="690"/>
      <c r="E69" s="718"/>
      <c r="F69" s="292" t="s">
        <v>3344</v>
      </c>
      <c r="G69" s="169"/>
    </row>
    <row r="70" spans="1:34" s="170" customFormat="1" ht="38.25" customHeight="1">
      <c r="A70" s="686"/>
      <c r="B70" s="690"/>
      <c r="C70" s="690"/>
      <c r="D70" s="690"/>
      <c r="E70" s="718"/>
      <c r="F70" s="292"/>
      <c r="G70" s="175"/>
    </row>
    <row r="71" spans="1:34" s="191" customFormat="1" ht="53.25" customHeight="1">
      <c r="A71" s="686"/>
      <c r="B71" s="690"/>
      <c r="C71" s="690"/>
      <c r="D71" s="690"/>
      <c r="E71" s="718"/>
      <c r="F71" s="292"/>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row>
    <row r="72" spans="1:34" s="191" customFormat="1" ht="18" customHeight="1">
      <c r="A72" s="686"/>
      <c r="B72" s="690"/>
      <c r="C72" s="690"/>
      <c r="D72" s="690"/>
      <c r="E72" s="718"/>
      <c r="F72" s="292"/>
      <c r="G72" s="190"/>
      <c r="H72" s="190"/>
      <c r="I72" s="190"/>
      <c r="J72" s="190"/>
      <c r="K72" s="190"/>
      <c r="L72" s="190"/>
      <c r="M72" s="190"/>
      <c r="N72" s="190"/>
      <c r="O72" s="190"/>
      <c r="P72" s="190"/>
      <c r="Q72" s="190"/>
      <c r="R72" s="190"/>
      <c r="S72" s="190"/>
      <c r="T72" s="190"/>
      <c r="U72" s="190"/>
      <c r="V72" s="190"/>
      <c r="W72" s="190"/>
      <c r="X72" s="190"/>
      <c r="Y72" s="190"/>
      <c r="Z72" s="190"/>
      <c r="AA72" s="190"/>
      <c r="AB72" s="190"/>
      <c r="AC72" s="190"/>
      <c r="AD72" s="190"/>
      <c r="AE72" s="190"/>
      <c r="AF72" s="190"/>
      <c r="AG72" s="190"/>
      <c r="AH72" s="190"/>
    </row>
    <row r="73" spans="1:34" s="191" customFormat="1" ht="18" customHeight="1">
      <c r="A73" s="686"/>
      <c r="B73" s="690"/>
      <c r="C73" s="690"/>
      <c r="D73" s="690"/>
      <c r="E73" s="718"/>
      <c r="F73" s="292"/>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row>
    <row r="74" spans="1:34" s="191" customFormat="1" ht="22.5" customHeight="1">
      <c r="A74" s="686"/>
      <c r="B74" s="690"/>
      <c r="C74" s="690"/>
      <c r="D74" s="690"/>
      <c r="E74" s="718"/>
      <c r="F74" s="292"/>
      <c r="G74" s="190"/>
      <c r="H74" s="190"/>
      <c r="I74" s="190"/>
      <c r="J74" s="190"/>
      <c r="K74" s="190"/>
      <c r="L74" s="190"/>
      <c r="M74" s="190"/>
      <c r="N74" s="190"/>
      <c r="O74" s="190"/>
      <c r="P74" s="190"/>
      <c r="Q74" s="190"/>
      <c r="R74" s="190"/>
      <c r="S74" s="190"/>
      <c r="T74" s="190"/>
      <c r="U74" s="190"/>
      <c r="V74" s="190"/>
      <c r="W74" s="190"/>
      <c r="X74" s="190"/>
      <c r="Y74" s="190"/>
      <c r="Z74" s="190"/>
      <c r="AA74" s="190"/>
      <c r="AB74" s="190"/>
      <c r="AC74" s="190"/>
      <c r="AD74" s="190"/>
      <c r="AE74" s="190"/>
      <c r="AF74" s="190"/>
      <c r="AG74" s="190"/>
      <c r="AH74" s="190"/>
    </row>
    <row r="75" spans="1:34" s="191" customFormat="1" ht="22.5" customHeight="1">
      <c r="A75" s="686"/>
      <c r="B75" s="690"/>
      <c r="C75" s="690"/>
      <c r="D75" s="690"/>
      <c r="E75" s="718"/>
      <c r="F75" s="292"/>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row>
    <row r="76" spans="1:34" s="191" customFormat="1" ht="22.5" customHeight="1">
      <c r="A76" s="686"/>
      <c r="B76" s="690"/>
      <c r="C76" s="690"/>
      <c r="D76" s="690"/>
      <c r="E76" s="718"/>
      <c r="F76" s="292"/>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row>
    <row r="77" spans="1:34" s="191" customFormat="1" ht="18.600000000000001" customHeight="1">
      <c r="A77" s="686"/>
      <c r="B77" s="690"/>
      <c r="C77" s="690"/>
      <c r="D77" s="690"/>
      <c r="E77" s="718"/>
      <c r="F77" s="292"/>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row>
    <row r="78" spans="1:34" s="191" customFormat="1" ht="22.9" customHeight="1">
      <c r="A78" s="686"/>
      <c r="B78" s="690"/>
      <c r="C78" s="690"/>
      <c r="D78" s="690"/>
      <c r="E78" s="718"/>
      <c r="F78" s="292"/>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row>
    <row r="79" spans="1:34" s="191" customFormat="1" ht="54" customHeight="1">
      <c r="A79" s="686"/>
      <c r="B79" s="690"/>
      <c r="C79" s="690"/>
      <c r="D79" s="690"/>
      <c r="E79" s="718"/>
      <c r="F79" s="292"/>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row>
    <row r="80" spans="1:34" s="191" customFormat="1" ht="39" customHeight="1">
      <c r="A80" s="686"/>
      <c r="B80" s="690"/>
      <c r="C80" s="690"/>
      <c r="D80" s="690"/>
      <c r="E80" s="718"/>
      <c r="F80" s="292"/>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row>
    <row r="81" spans="1:34" s="191" customFormat="1" ht="18" customHeight="1">
      <c r="A81" s="686"/>
      <c r="B81" s="690"/>
      <c r="C81" s="690"/>
      <c r="D81" s="690"/>
      <c r="E81" s="718"/>
      <c r="F81" s="292"/>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row>
    <row r="82" spans="1:34" s="191" customFormat="1" ht="18" customHeight="1">
      <c r="A82" s="686"/>
      <c r="B82" s="690"/>
      <c r="C82" s="690"/>
      <c r="D82" s="690"/>
      <c r="E82" s="718"/>
      <c r="F82" s="292"/>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row>
    <row r="83" spans="1:34" s="191" customFormat="1" ht="18" customHeight="1">
      <c r="A83" s="720"/>
      <c r="B83" s="696"/>
      <c r="C83" s="696"/>
      <c r="D83" s="696"/>
      <c r="E83" s="719"/>
      <c r="F83" s="294"/>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row>
    <row r="84" spans="1:34" s="191" customFormat="1" ht="37.5" customHeight="1">
      <c r="A84" s="721" t="s">
        <v>3345</v>
      </c>
      <c r="B84" s="266"/>
      <c r="C84" s="266"/>
      <c r="D84" s="268"/>
      <c r="E84" s="698"/>
      <c r="F84" s="286"/>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row>
    <row r="85" spans="1:34" s="191" customFormat="1" ht="20.45" customHeight="1">
      <c r="A85" s="722" t="s">
        <v>3346</v>
      </c>
      <c r="B85" s="266"/>
      <c r="C85" s="266"/>
      <c r="D85" s="268"/>
      <c r="E85" s="698"/>
      <c r="F85" s="286"/>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row>
    <row r="86" spans="1:34" s="191" customFormat="1" ht="26.25" customHeight="1">
      <c r="A86" s="722" t="s">
        <v>3347</v>
      </c>
      <c r="B86" s="266"/>
      <c r="C86" s="266"/>
      <c r="D86" s="268"/>
      <c r="E86" s="698">
        <f>E88+E99+E108+E118</f>
        <v>57492</v>
      </c>
      <c r="F86" s="286"/>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row>
    <row r="87" spans="1:34" s="191" customFormat="1" ht="26.25" customHeight="1">
      <c r="A87" s="282"/>
      <c r="B87" s="266"/>
      <c r="C87" s="266"/>
      <c r="D87" s="268"/>
      <c r="E87" s="698"/>
      <c r="F87" s="295" t="s">
        <v>3348</v>
      </c>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row>
    <row r="88" spans="1:34" s="191" customFormat="1" ht="36.75" customHeight="1">
      <c r="A88" s="282"/>
      <c r="B88" s="266"/>
      <c r="C88" s="266"/>
      <c r="D88" s="268"/>
      <c r="E88" s="698">
        <f>E89+E92+E95</f>
        <v>39680</v>
      </c>
      <c r="F88" s="295" t="s">
        <v>3349</v>
      </c>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row>
    <row r="89" spans="1:34" ht="21.75" customHeight="1">
      <c r="A89" s="282"/>
      <c r="B89" s="266"/>
      <c r="C89" s="266"/>
      <c r="D89" s="268"/>
      <c r="E89" s="698">
        <v>24000</v>
      </c>
      <c r="F89" s="290" t="s">
        <v>3350</v>
      </c>
      <c r="G89" s="270"/>
    </row>
    <row r="90" spans="1:34" ht="72" customHeight="1">
      <c r="A90" s="282"/>
      <c r="B90" s="266"/>
      <c r="C90" s="266"/>
      <c r="D90" s="268"/>
      <c r="E90" s="698"/>
      <c r="F90" s="297" t="s">
        <v>3351</v>
      </c>
      <c r="G90" s="270"/>
    </row>
    <row r="91" spans="1:34">
      <c r="A91" s="282"/>
      <c r="B91" s="266"/>
      <c r="C91" s="266"/>
      <c r="D91" s="268"/>
      <c r="E91" s="698"/>
      <c r="F91" s="297"/>
      <c r="G91" s="270"/>
    </row>
    <row r="92" spans="1:34" ht="43.5" customHeight="1">
      <c r="A92" s="282"/>
      <c r="B92" s="266"/>
      <c r="C92" s="266"/>
      <c r="D92" s="268"/>
      <c r="E92" s="698">
        <v>15000</v>
      </c>
      <c r="F92" s="290" t="s">
        <v>3352</v>
      </c>
      <c r="G92" s="270"/>
    </row>
    <row r="93" spans="1:34" ht="68.25" customHeight="1">
      <c r="A93" s="282"/>
      <c r="B93" s="266"/>
      <c r="C93" s="266"/>
      <c r="D93" s="268"/>
      <c r="E93" s="698"/>
      <c r="F93" s="297" t="s">
        <v>3353</v>
      </c>
      <c r="G93" s="289"/>
    </row>
    <row r="94" spans="1:34" ht="17.25" customHeight="1">
      <c r="A94" s="282"/>
      <c r="B94" s="266"/>
      <c r="C94" s="266"/>
      <c r="D94" s="268"/>
      <c r="E94" s="698"/>
      <c r="F94" s="297"/>
      <c r="G94" s="270"/>
    </row>
    <row r="95" spans="1:34">
      <c r="A95" s="282"/>
      <c r="B95" s="266"/>
      <c r="C95" s="266"/>
      <c r="D95" s="268"/>
      <c r="E95" s="698">
        <v>680</v>
      </c>
      <c r="F95" s="290" t="s">
        <v>3354</v>
      </c>
      <c r="G95" s="270"/>
    </row>
    <row r="96" spans="1:34">
      <c r="A96" s="282"/>
      <c r="B96" s="266"/>
      <c r="C96" s="266"/>
      <c r="D96" s="268"/>
      <c r="E96" s="698"/>
      <c r="F96" s="290"/>
      <c r="G96" s="270"/>
    </row>
    <row r="97" spans="1:10">
      <c r="A97" s="282"/>
      <c r="B97" s="266"/>
      <c r="C97" s="266"/>
      <c r="D97" s="268"/>
      <c r="E97" s="698"/>
      <c r="F97" s="290"/>
      <c r="G97" s="270"/>
    </row>
    <row r="98" spans="1:10">
      <c r="A98" s="282"/>
      <c r="B98" s="266"/>
      <c r="C98" s="266"/>
      <c r="D98" s="268"/>
      <c r="E98" s="698"/>
      <c r="F98" s="295" t="s">
        <v>3355</v>
      </c>
      <c r="G98" s="270"/>
    </row>
    <row r="99" spans="1:10" ht="31.5" customHeight="1">
      <c r="A99" s="282"/>
      <c r="B99" s="266"/>
      <c r="C99" s="266"/>
      <c r="D99" s="268"/>
      <c r="E99" s="698">
        <f>E100+E103+E105</f>
        <v>4552</v>
      </c>
      <c r="F99" s="295" t="s">
        <v>3356</v>
      </c>
      <c r="G99" s="270"/>
    </row>
    <row r="100" spans="1:10" ht="26.25" customHeight="1">
      <c r="A100" s="282"/>
      <c r="B100" s="266"/>
      <c r="C100" s="266"/>
      <c r="D100" s="268"/>
      <c r="E100" s="698">
        <v>2000</v>
      </c>
      <c r="F100" s="290" t="s">
        <v>3357</v>
      </c>
      <c r="G100" s="270"/>
    </row>
    <row r="101" spans="1:10" ht="96.75" customHeight="1">
      <c r="A101" s="282"/>
      <c r="B101" s="266"/>
      <c r="C101" s="266"/>
      <c r="D101" s="268"/>
      <c r="E101" s="698"/>
      <c r="F101" s="297" t="s">
        <v>3358</v>
      </c>
      <c r="G101" s="270"/>
    </row>
    <row r="102" spans="1:10" ht="19.5" customHeight="1">
      <c r="A102" s="282"/>
      <c r="B102" s="266"/>
      <c r="C102" s="266"/>
      <c r="D102" s="268"/>
      <c r="E102" s="698"/>
      <c r="F102" s="297"/>
      <c r="G102" s="289"/>
    </row>
    <row r="103" spans="1:10" ht="39.75" customHeight="1">
      <c r="A103" s="282"/>
      <c r="B103" s="266"/>
      <c r="C103" s="266"/>
      <c r="D103" s="268"/>
      <c r="E103" s="698">
        <v>2500</v>
      </c>
      <c r="F103" s="290" t="s">
        <v>3359</v>
      </c>
      <c r="G103" s="270"/>
    </row>
    <row r="104" spans="1:10">
      <c r="A104" s="282"/>
      <c r="B104" s="266"/>
      <c r="C104" s="266"/>
      <c r="D104" s="268"/>
      <c r="E104" s="698"/>
      <c r="F104" s="290"/>
      <c r="G104" s="270"/>
    </row>
    <row r="105" spans="1:10">
      <c r="A105" s="282"/>
      <c r="B105" s="266"/>
      <c r="C105" s="266"/>
      <c r="D105" s="268"/>
      <c r="E105" s="698">
        <v>52</v>
      </c>
      <c r="F105" s="290" t="s">
        <v>3360</v>
      </c>
      <c r="G105" s="270"/>
    </row>
    <row r="106" spans="1:10" ht="17.25" thickBot="1">
      <c r="A106" s="702"/>
      <c r="B106" s="705"/>
      <c r="C106" s="705"/>
      <c r="D106" s="706"/>
      <c r="E106" s="707"/>
      <c r="F106" s="723"/>
      <c r="G106" s="270"/>
    </row>
    <row r="107" spans="1:10">
      <c r="A107" s="282"/>
      <c r="B107" s="266"/>
      <c r="C107" s="266"/>
      <c r="D107" s="268"/>
      <c r="E107" s="698"/>
      <c r="F107" s="295" t="s">
        <v>3361</v>
      </c>
      <c r="G107" s="270"/>
    </row>
    <row r="108" spans="1:10" ht="30" customHeight="1">
      <c r="A108" s="282"/>
      <c r="B108" s="266"/>
      <c r="C108" s="266"/>
      <c r="D108" s="268"/>
      <c r="E108" s="698">
        <f>E109+E112+E114</f>
        <v>9260</v>
      </c>
      <c r="F108" s="295" t="s">
        <v>3362</v>
      </c>
      <c r="G108" s="270"/>
    </row>
    <row r="109" spans="1:10" ht="20.25" customHeight="1">
      <c r="A109" s="282"/>
      <c r="B109" s="266"/>
      <c r="C109" s="266"/>
      <c r="D109" s="268"/>
      <c r="E109" s="698">
        <v>4000</v>
      </c>
      <c r="F109" s="290" t="s">
        <v>3363</v>
      </c>
      <c r="G109" s="270"/>
    </row>
    <row r="110" spans="1:10" ht="78" customHeight="1">
      <c r="A110" s="282"/>
      <c r="B110" s="266"/>
      <c r="C110" s="266"/>
      <c r="D110" s="268"/>
      <c r="E110" s="698"/>
      <c r="F110" s="297" t="s">
        <v>3351</v>
      </c>
      <c r="G110" s="270"/>
    </row>
    <row r="111" spans="1:10">
      <c r="A111" s="282"/>
      <c r="B111" s="266"/>
      <c r="C111" s="266"/>
      <c r="D111" s="268"/>
      <c r="E111" s="698"/>
      <c r="F111" s="297"/>
      <c r="G111" s="270"/>
      <c r="H111" s="270"/>
      <c r="I111" s="270"/>
      <c r="J111" s="270"/>
    </row>
    <row r="112" spans="1:10" ht="37.5" customHeight="1">
      <c r="A112" s="282"/>
      <c r="B112" s="266"/>
      <c r="C112" s="266"/>
      <c r="D112" s="268"/>
      <c r="E112" s="698">
        <v>5000</v>
      </c>
      <c r="F112" s="290" t="s">
        <v>3364</v>
      </c>
      <c r="G112" s="270"/>
    </row>
    <row r="113" spans="1:7">
      <c r="A113" s="282"/>
      <c r="B113" s="266"/>
      <c r="C113" s="266"/>
      <c r="D113" s="268"/>
      <c r="E113" s="698"/>
      <c r="F113" s="290"/>
      <c r="G113" s="270"/>
    </row>
    <row r="114" spans="1:7">
      <c r="A114" s="282"/>
      <c r="B114" s="266"/>
      <c r="C114" s="266"/>
      <c r="D114" s="268"/>
      <c r="E114" s="698">
        <v>260</v>
      </c>
      <c r="F114" s="290" t="s">
        <v>3365</v>
      </c>
      <c r="G114" s="270"/>
    </row>
    <row r="115" spans="1:7">
      <c r="A115" s="282"/>
      <c r="B115" s="266"/>
      <c r="C115" s="266"/>
      <c r="D115" s="268"/>
      <c r="E115" s="698"/>
      <c r="F115" s="290"/>
      <c r="G115" s="270"/>
    </row>
    <row r="116" spans="1:7">
      <c r="A116" s="282"/>
      <c r="B116" s="266"/>
      <c r="C116" s="266"/>
      <c r="D116" s="268"/>
      <c r="E116" s="698"/>
      <c r="F116" s="290"/>
      <c r="G116" s="270"/>
    </row>
    <row r="117" spans="1:7">
      <c r="A117" s="282"/>
      <c r="B117" s="266"/>
      <c r="C117" s="266"/>
      <c r="D117" s="268"/>
      <c r="E117" s="698"/>
      <c r="F117" s="295" t="s">
        <v>3366</v>
      </c>
      <c r="G117" s="270"/>
    </row>
    <row r="118" spans="1:7" ht="27.75" customHeight="1">
      <c r="A118" s="282"/>
      <c r="B118" s="266"/>
      <c r="C118" s="266"/>
      <c r="D118" s="268"/>
      <c r="E118" s="698">
        <f>E119</f>
        <v>4000</v>
      </c>
      <c r="F118" s="295" t="s">
        <v>3367</v>
      </c>
      <c r="G118" s="270"/>
    </row>
    <row r="119" spans="1:7" ht="39" customHeight="1">
      <c r="A119" s="282"/>
      <c r="B119" s="266"/>
      <c r="C119" s="266"/>
      <c r="D119" s="268"/>
      <c r="E119" s="698">
        <v>4000</v>
      </c>
      <c r="F119" s="290" t="s">
        <v>3368</v>
      </c>
      <c r="G119" s="270"/>
    </row>
    <row r="120" spans="1:7">
      <c r="A120" s="282"/>
      <c r="B120" s="266"/>
      <c r="C120" s="266"/>
      <c r="D120" s="268"/>
      <c r="E120" s="698"/>
      <c r="F120" s="290"/>
      <c r="G120" s="270"/>
    </row>
    <row r="121" spans="1:7">
      <c r="A121" s="282"/>
      <c r="B121" s="266"/>
      <c r="C121" s="266"/>
      <c r="D121" s="268"/>
      <c r="E121" s="698"/>
      <c r="F121" s="290"/>
      <c r="G121" s="270"/>
    </row>
    <row r="122" spans="1:7">
      <c r="A122" s="282"/>
      <c r="B122" s="266"/>
      <c r="C122" s="266"/>
      <c r="D122" s="268"/>
      <c r="E122" s="698"/>
      <c r="F122" s="290"/>
      <c r="G122" s="270"/>
    </row>
    <row r="123" spans="1:7">
      <c r="A123" s="282"/>
      <c r="B123" s="266"/>
      <c r="C123" s="266"/>
      <c r="D123" s="268"/>
      <c r="E123" s="698"/>
      <c r="F123" s="290"/>
      <c r="G123" s="270"/>
    </row>
    <row r="124" spans="1:7" ht="33">
      <c r="A124" s="179" t="s">
        <v>3345</v>
      </c>
      <c r="B124" s="272"/>
      <c r="C124" s="192"/>
      <c r="D124" s="192"/>
      <c r="E124" s="163">
        <f>E125</f>
        <v>190900</v>
      </c>
      <c r="F124" s="299"/>
    </row>
    <row r="125" spans="1:7">
      <c r="A125" s="179" t="s">
        <v>3346</v>
      </c>
      <c r="B125" s="272"/>
      <c r="C125" s="192"/>
      <c r="D125" s="192"/>
      <c r="E125" s="163">
        <f>E128+E148</f>
        <v>190900</v>
      </c>
      <c r="F125" s="295"/>
    </row>
    <row r="126" spans="1:7" ht="22.5" customHeight="1">
      <c r="A126" s="179" t="s">
        <v>3369</v>
      </c>
      <c r="B126" s="272"/>
      <c r="C126" s="192"/>
      <c r="D126" s="192"/>
      <c r="E126" s="163">
        <f>E128</f>
        <v>134100</v>
      </c>
      <c r="F126" s="299"/>
    </row>
    <row r="127" spans="1:7">
      <c r="A127" s="277"/>
      <c r="B127" s="272"/>
      <c r="C127" s="192"/>
      <c r="D127" s="192"/>
      <c r="E127" s="163"/>
      <c r="F127" s="295" t="s">
        <v>3370</v>
      </c>
    </row>
    <row r="128" spans="1:7" ht="24.75" customHeight="1">
      <c r="A128" s="277"/>
      <c r="B128" s="272"/>
      <c r="C128" s="192"/>
      <c r="D128" s="192"/>
      <c r="E128" s="163">
        <f>E129+E131+E133+E135+E137+E141+E139</f>
        <v>134100</v>
      </c>
      <c r="F128" s="295" t="s">
        <v>3371</v>
      </c>
    </row>
    <row r="129" spans="1:6" ht="26.25" customHeight="1">
      <c r="A129" s="277"/>
      <c r="B129" s="272"/>
      <c r="C129" s="192"/>
      <c r="D129" s="192"/>
      <c r="E129" s="163">
        <v>2000</v>
      </c>
      <c r="F129" s="290" t="s">
        <v>3372</v>
      </c>
    </row>
    <row r="130" spans="1:6" ht="58.5" customHeight="1">
      <c r="A130" s="276"/>
      <c r="B130" s="272"/>
      <c r="C130" s="192"/>
      <c r="D130" s="192"/>
      <c r="E130" s="163"/>
      <c r="F130" s="274" t="s">
        <v>3373</v>
      </c>
    </row>
    <row r="131" spans="1:6" ht="25.5" customHeight="1">
      <c r="A131" s="276"/>
      <c r="B131" s="272"/>
      <c r="C131" s="192"/>
      <c r="D131" s="192"/>
      <c r="E131" s="163">
        <v>28500</v>
      </c>
      <c r="F131" s="290" t="s">
        <v>3374</v>
      </c>
    </row>
    <row r="132" spans="1:6" ht="111.75" customHeight="1">
      <c r="A132" s="276"/>
      <c r="B132" s="272"/>
      <c r="C132" s="192"/>
      <c r="D132" s="192"/>
      <c r="E132" s="163"/>
      <c r="F132" s="274" t="s">
        <v>3375</v>
      </c>
    </row>
    <row r="133" spans="1:6">
      <c r="A133" s="276"/>
      <c r="B133" s="272"/>
      <c r="C133" s="192"/>
      <c r="D133" s="192"/>
      <c r="E133" s="163">
        <v>40000</v>
      </c>
      <c r="F133" s="290" t="s">
        <v>3376</v>
      </c>
    </row>
    <row r="134" spans="1:6" ht="80.25" customHeight="1">
      <c r="A134" s="276"/>
      <c r="B134" s="272"/>
      <c r="C134" s="192"/>
      <c r="D134" s="192"/>
      <c r="E134" s="163"/>
      <c r="F134" s="274" t="s">
        <v>3377</v>
      </c>
    </row>
    <row r="135" spans="1:6" ht="28.5" customHeight="1">
      <c r="A135" s="276"/>
      <c r="B135" s="272"/>
      <c r="C135" s="192"/>
      <c r="D135" s="192"/>
      <c r="E135" s="163">
        <v>20000</v>
      </c>
      <c r="F135" s="290" t="s">
        <v>3378</v>
      </c>
    </row>
    <row r="136" spans="1:6" ht="113.25" customHeight="1">
      <c r="A136" s="276"/>
      <c r="B136" s="272"/>
      <c r="C136" s="192"/>
      <c r="D136" s="192"/>
      <c r="E136" s="163"/>
      <c r="F136" s="274" t="s">
        <v>3379</v>
      </c>
    </row>
    <row r="137" spans="1:6" ht="29.25" customHeight="1">
      <c r="A137" s="276"/>
      <c r="B137" s="272"/>
      <c r="C137" s="192"/>
      <c r="D137" s="192"/>
      <c r="E137" s="163">
        <v>8000</v>
      </c>
      <c r="F137" s="290" t="s">
        <v>3380</v>
      </c>
    </row>
    <row r="138" spans="1:6" ht="95.25" customHeight="1">
      <c r="A138" s="276"/>
      <c r="B138" s="272"/>
      <c r="C138" s="192"/>
      <c r="D138" s="192"/>
      <c r="E138" s="163"/>
      <c r="F138" s="274" t="s">
        <v>3381</v>
      </c>
    </row>
    <row r="139" spans="1:6" ht="39.75" customHeight="1">
      <c r="A139" s="276"/>
      <c r="B139" s="272"/>
      <c r="C139" s="192"/>
      <c r="D139" s="192"/>
      <c r="E139" s="163">
        <v>3000</v>
      </c>
      <c r="F139" s="290" t="s">
        <v>3382</v>
      </c>
    </row>
    <row r="140" spans="1:6" ht="81" customHeight="1">
      <c r="A140" s="276"/>
      <c r="B140" s="272"/>
      <c r="C140" s="192"/>
      <c r="D140" s="192"/>
      <c r="E140" s="163"/>
      <c r="F140" s="274" t="s">
        <v>3383</v>
      </c>
    </row>
    <row r="141" spans="1:6" ht="26.25" customHeight="1">
      <c r="A141" s="277"/>
      <c r="B141" s="272"/>
      <c r="C141" s="189"/>
      <c r="D141" s="189"/>
      <c r="E141" s="163">
        <v>32600</v>
      </c>
      <c r="F141" s="290" t="s">
        <v>3384</v>
      </c>
    </row>
    <row r="142" spans="1:6">
      <c r="A142" s="277"/>
      <c r="B142" s="272"/>
      <c r="C142" s="189"/>
      <c r="D142" s="189"/>
      <c r="E142" s="163"/>
      <c r="F142" s="275" t="s">
        <v>3385</v>
      </c>
    </row>
    <row r="143" spans="1:6">
      <c r="A143" s="277"/>
      <c r="B143" s="272"/>
      <c r="C143" s="189"/>
      <c r="D143" s="189"/>
      <c r="E143" s="163"/>
      <c r="F143" s="275" t="s">
        <v>3386</v>
      </c>
    </row>
    <row r="144" spans="1:6">
      <c r="A144" s="277"/>
      <c r="B144" s="273"/>
      <c r="C144" s="193"/>
      <c r="D144" s="194"/>
      <c r="E144" s="163"/>
      <c r="F144" s="275" t="s">
        <v>3387</v>
      </c>
    </row>
    <row r="145" spans="1:6">
      <c r="A145" s="277"/>
      <c r="B145" s="273"/>
      <c r="C145" s="193"/>
      <c r="D145" s="194"/>
      <c r="E145" s="163"/>
      <c r="F145" s="275" t="s">
        <v>3388</v>
      </c>
    </row>
    <row r="146" spans="1:6" ht="49.5" customHeight="1">
      <c r="A146" s="277"/>
      <c r="B146" s="273"/>
      <c r="C146" s="193"/>
      <c r="D146" s="194"/>
      <c r="E146" s="163"/>
      <c r="F146" s="275" t="s">
        <v>3389</v>
      </c>
    </row>
    <row r="147" spans="1:6" ht="21" customHeight="1">
      <c r="A147" s="277"/>
      <c r="B147" s="273"/>
      <c r="C147" s="193"/>
      <c r="D147" s="194"/>
      <c r="E147" s="163"/>
      <c r="F147" s="295" t="s">
        <v>3390</v>
      </c>
    </row>
    <row r="148" spans="1:6" ht="22.5" customHeight="1">
      <c r="A148" s="277"/>
      <c r="B148" s="273"/>
      <c r="C148" s="193"/>
      <c r="D148" s="194"/>
      <c r="E148" s="163">
        <f>E149+E151+E153+E155+E157+E159</f>
        <v>56800</v>
      </c>
      <c r="F148" s="295" t="s">
        <v>3391</v>
      </c>
    </row>
    <row r="149" spans="1:6" ht="24.75" customHeight="1">
      <c r="A149" s="277"/>
      <c r="B149" s="273"/>
      <c r="C149" s="193"/>
      <c r="D149" s="194"/>
      <c r="E149" s="163">
        <v>13000</v>
      </c>
      <c r="F149" s="290" t="s">
        <v>3392</v>
      </c>
    </row>
    <row r="150" spans="1:6" ht="103.5" customHeight="1">
      <c r="A150" s="277"/>
      <c r="B150" s="273"/>
      <c r="C150" s="193"/>
      <c r="D150" s="194"/>
      <c r="E150" s="163"/>
      <c r="F150" s="286" t="s">
        <v>3393</v>
      </c>
    </row>
    <row r="151" spans="1:6" ht="22.5" customHeight="1">
      <c r="A151" s="277"/>
      <c r="B151" s="273"/>
      <c r="C151" s="193"/>
      <c r="D151" s="194"/>
      <c r="E151" s="163">
        <v>15000</v>
      </c>
      <c r="F151" s="290" t="s">
        <v>3394</v>
      </c>
    </row>
    <row r="152" spans="1:6" ht="60" customHeight="1">
      <c r="A152" s="277"/>
      <c r="B152" s="273"/>
      <c r="C152" s="193"/>
      <c r="D152" s="194"/>
      <c r="E152" s="163"/>
      <c r="F152" s="286" t="s">
        <v>3395</v>
      </c>
    </row>
    <row r="153" spans="1:6" ht="28.5" customHeight="1">
      <c r="A153" s="277"/>
      <c r="B153" s="273"/>
      <c r="C153" s="193"/>
      <c r="D153" s="194"/>
      <c r="E153" s="163">
        <v>6000</v>
      </c>
      <c r="F153" s="290" t="s">
        <v>3396</v>
      </c>
    </row>
    <row r="154" spans="1:6" ht="81" customHeight="1">
      <c r="A154" s="277"/>
      <c r="B154" s="273"/>
      <c r="C154" s="193"/>
      <c r="D154" s="194"/>
      <c r="E154" s="163"/>
      <c r="F154" s="286" t="s">
        <v>3397</v>
      </c>
    </row>
    <row r="155" spans="1:6" ht="38.25" customHeight="1">
      <c r="A155" s="277"/>
      <c r="B155" s="273"/>
      <c r="C155" s="193"/>
      <c r="D155" s="194"/>
      <c r="E155" s="163">
        <v>5000</v>
      </c>
      <c r="F155" s="290" t="s">
        <v>3398</v>
      </c>
    </row>
    <row r="156" spans="1:6" ht="49.5" customHeight="1">
      <c r="A156" s="277"/>
      <c r="B156" s="273"/>
      <c r="C156" s="193"/>
      <c r="D156" s="194"/>
      <c r="E156" s="163"/>
      <c r="F156" s="286" t="s">
        <v>3399</v>
      </c>
    </row>
    <row r="157" spans="1:6" ht="39.75" customHeight="1">
      <c r="A157" s="276"/>
      <c r="B157" s="272"/>
      <c r="C157" s="192"/>
      <c r="D157" s="192"/>
      <c r="E157" s="163">
        <v>3000</v>
      </c>
      <c r="F157" s="290" t="s">
        <v>3400</v>
      </c>
    </row>
    <row r="158" spans="1:6" ht="75" customHeight="1">
      <c r="A158" s="277"/>
      <c r="B158" s="273"/>
      <c r="C158" s="193"/>
      <c r="D158" s="194"/>
      <c r="E158" s="163"/>
      <c r="F158" s="274" t="s">
        <v>3401</v>
      </c>
    </row>
    <row r="159" spans="1:6" ht="24.75" customHeight="1">
      <c r="A159" s="277"/>
      <c r="B159" s="273"/>
      <c r="C159" s="193"/>
      <c r="D159" s="194"/>
      <c r="E159" s="163">
        <v>14800</v>
      </c>
      <c r="F159" s="290" t="s">
        <v>3402</v>
      </c>
    </row>
    <row r="160" spans="1:6" ht="33">
      <c r="A160" s="277"/>
      <c r="B160" s="273"/>
      <c r="C160" s="193"/>
      <c r="D160" s="194"/>
      <c r="E160" s="163"/>
      <c r="F160" s="275" t="s">
        <v>3403</v>
      </c>
    </row>
    <row r="161" spans="1:6">
      <c r="A161" s="277"/>
      <c r="B161" s="273"/>
      <c r="C161" s="193"/>
      <c r="D161" s="194"/>
      <c r="E161" s="163"/>
      <c r="F161" s="275" t="s">
        <v>3404</v>
      </c>
    </row>
    <row r="162" spans="1:6">
      <c r="A162" s="277"/>
      <c r="B162" s="273"/>
      <c r="C162" s="193"/>
      <c r="D162" s="194"/>
      <c r="E162" s="163"/>
      <c r="F162" s="299" t="s">
        <v>3405</v>
      </c>
    </row>
  </sheetData>
  <mergeCells count="4">
    <mergeCell ref="A1:F1"/>
    <mergeCell ref="A4:E4"/>
    <mergeCell ref="A5:A6"/>
    <mergeCell ref="F5:F6"/>
  </mergeCells>
  <phoneticPr fontId="10" type="noConversion"/>
  <printOptions horizontalCentered="1" verticalCentered="1"/>
  <pageMargins left="0.43307086614173229" right="0.39370078740157483" top="0.78740157480314965" bottom="0.62992125984251968" header="0.51181102362204722" footer="0.51181102362204722"/>
  <pageSetup paperSize="9" scale="91" orientation="portrait" r:id="rId1"/>
  <headerFooter alignWithMargins="0"/>
  <rowBreaks count="1" manualBreakCount="1">
    <brk id="37" max="16383" man="1"/>
  </rowBreaks>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view="pageBreakPreview" zoomScale="60" zoomScaleNormal="100" workbookViewId="0">
      <selection activeCell="S39" sqref="S39"/>
    </sheetView>
  </sheetViews>
  <sheetFormatPr defaultRowHeight="16.5"/>
  <cols>
    <col min="1" max="1" width="43.25" style="362" customWidth="1"/>
    <col min="2" max="2" width="13.125" style="362" customWidth="1"/>
    <col min="3" max="5" width="11.75" style="362" customWidth="1"/>
    <col min="6" max="6" width="13.25" style="362" customWidth="1"/>
    <col min="7" max="7" width="9.625" style="362" customWidth="1"/>
    <col min="8" max="8" width="12.75" style="362" customWidth="1"/>
    <col min="9" max="9" width="11.75" style="362" customWidth="1"/>
    <col min="10" max="10" width="13" style="362" customWidth="1"/>
    <col min="11" max="11" width="8.75" style="362" customWidth="1"/>
    <col min="12" max="12" width="12.625" style="362" customWidth="1"/>
    <col min="13" max="13" width="9.625" style="362" customWidth="1"/>
    <col min="14" max="256" width="9" style="362"/>
    <col min="257" max="257" width="43.25" style="362" customWidth="1"/>
    <col min="258" max="258" width="13.125" style="362" customWidth="1"/>
    <col min="259" max="261" width="11.75" style="362" customWidth="1"/>
    <col min="262" max="262" width="13.25" style="362" customWidth="1"/>
    <col min="263" max="263" width="9.625" style="362" customWidth="1"/>
    <col min="264" max="264" width="12.75" style="362" customWidth="1"/>
    <col min="265" max="265" width="11.75" style="362" customWidth="1"/>
    <col min="266" max="266" width="13" style="362" customWidth="1"/>
    <col min="267" max="267" width="8.75" style="362" customWidth="1"/>
    <col min="268" max="268" width="12.625" style="362" customWidth="1"/>
    <col min="269" max="269" width="9.625" style="362" customWidth="1"/>
    <col min="270" max="512" width="9" style="362"/>
    <col min="513" max="513" width="43.25" style="362" customWidth="1"/>
    <col min="514" max="514" width="13.125" style="362" customWidth="1"/>
    <col min="515" max="517" width="11.75" style="362" customWidth="1"/>
    <col min="518" max="518" width="13.25" style="362" customWidth="1"/>
    <col min="519" max="519" width="9.625" style="362" customWidth="1"/>
    <col min="520" max="520" width="12.75" style="362" customWidth="1"/>
    <col min="521" max="521" width="11.75" style="362" customWidth="1"/>
    <col min="522" max="522" width="13" style="362" customWidth="1"/>
    <col min="523" max="523" width="8.75" style="362" customWidth="1"/>
    <col min="524" max="524" width="12.625" style="362" customWidth="1"/>
    <col min="525" max="525" width="9.625" style="362" customWidth="1"/>
    <col min="526" max="768" width="9" style="362"/>
    <col min="769" max="769" width="43.25" style="362" customWidth="1"/>
    <col min="770" max="770" width="13.125" style="362" customWidth="1"/>
    <col min="771" max="773" width="11.75" style="362" customWidth="1"/>
    <col min="774" max="774" width="13.25" style="362" customWidth="1"/>
    <col min="775" max="775" width="9.625" style="362" customWidth="1"/>
    <col min="776" max="776" width="12.75" style="362" customWidth="1"/>
    <col min="777" max="777" width="11.75" style="362" customWidth="1"/>
    <col min="778" max="778" width="13" style="362" customWidth="1"/>
    <col min="779" max="779" width="8.75" style="362" customWidth="1"/>
    <col min="780" max="780" width="12.625" style="362" customWidth="1"/>
    <col min="781" max="781" width="9.625" style="362" customWidth="1"/>
    <col min="782" max="1024" width="9" style="362"/>
    <col min="1025" max="1025" width="43.25" style="362" customWidth="1"/>
    <col min="1026" max="1026" width="13.125" style="362" customWidth="1"/>
    <col min="1027" max="1029" width="11.75" style="362" customWidth="1"/>
    <col min="1030" max="1030" width="13.25" style="362" customWidth="1"/>
    <col min="1031" max="1031" width="9.625" style="362" customWidth="1"/>
    <col min="1032" max="1032" width="12.75" style="362" customWidth="1"/>
    <col min="1033" max="1033" width="11.75" style="362" customWidth="1"/>
    <col min="1034" max="1034" width="13" style="362" customWidth="1"/>
    <col min="1035" max="1035" width="8.75" style="362" customWidth="1"/>
    <col min="1036" max="1036" width="12.625" style="362" customWidth="1"/>
    <col min="1037" max="1037" width="9.625" style="362" customWidth="1"/>
    <col min="1038" max="1280" width="9" style="362"/>
    <col min="1281" max="1281" width="43.25" style="362" customWidth="1"/>
    <col min="1282" max="1282" width="13.125" style="362" customWidth="1"/>
    <col min="1283" max="1285" width="11.75" style="362" customWidth="1"/>
    <col min="1286" max="1286" width="13.25" style="362" customWidth="1"/>
    <col min="1287" max="1287" width="9.625" style="362" customWidth="1"/>
    <col min="1288" max="1288" width="12.75" style="362" customWidth="1"/>
    <col min="1289" max="1289" width="11.75" style="362" customWidth="1"/>
    <col min="1290" max="1290" width="13" style="362" customWidth="1"/>
    <col min="1291" max="1291" width="8.75" style="362" customWidth="1"/>
    <col min="1292" max="1292" width="12.625" style="362" customWidth="1"/>
    <col min="1293" max="1293" width="9.625" style="362" customWidth="1"/>
    <col min="1294" max="1536" width="9" style="362"/>
    <col min="1537" max="1537" width="43.25" style="362" customWidth="1"/>
    <col min="1538" max="1538" width="13.125" style="362" customWidth="1"/>
    <col min="1539" max="1541" width="11.75" style="362" customWidth="1"/>
    <col min="1542" max="1542" width="13.25" style="362" customWidth="1"/>
    <col min="1543" max="1543" width="9.625" style="362" customWidth="1"/>
    <col min="1544" max="1544" width="12.75" style="362" customWidth="1"/>
    <col min="1545" max="1545" width="11.75" style="362" customWidth="1"/>
    <col min="1546" max="1546" width="13" style="362" customWidth="1"/>
    <col min="1547" max="1547" width="8.75" style="362" customWidth="1"/>
    <col min="1548" max="1548" width="12.625" style="362" customWidth="1"/>
    <col min="1549" max="1549" width="9.625" style="362" customWidth="1"/>
    <col min="1550" max="1792" width="9" style="362"/>
    <col min="1793" max="1793" width="43.25" style="362" customWidth="1"/>
    <col min="1794" max="1794" width="13.125" style="362" customWidth="1"/>
    <col min="1795" max="1797" width="11.75" style="362" customWidth="1"/>
    <col min="1798" max="1798" width="13.25" style="362" customWidth="1"/>
    <col min="1799" max="1799" width="9.625" style="362" customWidth="1"/>
    <col min="1800" max="1800" width="12.75" style="362" customWidth="1"/>
    <col min="1801" max="1801" width="11.75" style="362" customWidth="1"/>
    <col min="1802" max="1802" width="13" style="362" customWidth="1"/>
    <col min="1803" max="1803" width="8.75" style="362" customWidth="1"/>
    <col min="1804" max="1804" width="12.625" style="362" customWidth="1"/>
    <col min="1805" max="1805" width="9.625" style="362" customWidth="1"/>
    <col min="1806" max="2048" width="9" style="362"/>
    <col min="2049" max="2049" width="43.25" style="362" customWidth="1"/>
    <col min="2050" max="2050" width="13.125" style="362" customWidth="1"/>
    <col min="2051" max="2053" width="11.75" style="362" customWidth="1"/>
    <col min="2054" max="2054" width="13.25" style="362" customWidth="1"/>
    <col min="2055" max="2055" width="9.625" style="362" customWidth="1"/>
    <col min="2056" max="2056" width="12.75" style="362" customWidth="1"/>
    <col min="2057" max="2057" width="11.75" style="362" customWidth="1"/>
    <col min="2058" max="2058" width="13" style="362" customWidth="1"/>
    <col min="2059" max="2059" width="8.75" style="362" customWidth="1"/>
    <col min="2060" max="2060" width="12.625" style="362" customWidth="1"/>
    <col min="2061" max="2061" width="9.625" style="362" customWidth="1"/>
    <col min="2062" max="2304" width="9" style="362"/>
    <col min="2305" max="2305" width="43.25" style="362" customWidth="1"/>
    <col min="2306" max="2306" width="13.125" style="362" customWidth="1"/>
    <col min="2307" max="2309" width="11.75" style="362" customWidth="1"/>
    <col min="2310" max="2310" width="13.25" style="362" customWidth="1"/>
    <col min="2311" max="2311" width="9.625" style="362" customWidth="1"/>
    <col min="2312" max="2312" width="12.75" style="362" customWidth="1"/>
    <col min="2313" max="2313" width="11.75" style="362" customWidth="1"/>
    <col min="2314" max="2314" width="13" style="362" customWidth="1"/>
    <col min="2315" max="2315" width="8.75" style="362" customWidth="1"/>
    <col min="2316" max="2316" width="12.625" style="362" customWidth="1"/>
    <col min="2317" max="2317" width="9.625" style="362" customWidth="1"/>
    <col min="2318" max="2560" width="9" style="362"/>
    <col min="2561" max="2561" width="43.25" style="362" customWidth="1"/>
    <col min="2562" max="2562" width="13.125" style="362" customWidth="1"/>
    <col min="2563" max="2565" width="11.75" style="362" customWidth="1"/>
    <col min="2566" max="2566" width="13.25" style="362" customWidth="1"/>
    <col min="2567" max="2567" width="9.625" style="362" customWidth="1"/>
    <col min="2568" max="2568" width="12.75" style="362" customWidth="1"/>
    <col min="2569" max="2569" width="11.75" style="362" customWidth="1"/>
    <col min="2570" max="2570" width="13" style="362" customWidth="1"/>
    <col min="2571" max="2571" width="8.75" style="362" customWidth="1"/>
    <col min="2572" max="2572" width="12.625" style="362" customWidth="1"/>
    <col min="2573" max="2573" width="9.625" style="362" customWidth="1"/>
    <col min="2574" max="2816" width="9" style="362"/>
    <col min="2817" max="2817" width="43.25" style="362" customWidth="1"/>
    <col min="2818" max="2818" width="13.125" style="362" customWidth="1"/>
    <col min="2819" max="2821" width="11.75" style="362" customWidth="1"/>
    <col min="2822" max="2822" width="13.25" style="362" customWidth="1"/>
    <col min="2823" max="2823" width="9.625" style="362" customWidth="1"/>
    <col min="2824" max="2824" width="12.75" style="362" customWidth="1"/>
    <col min="2825" max="2825" width="11.75" style="362" customWidth="1"/>
    <col min="2826" max="2826" width="13" style="362" customWidth="1"/>
    <col min="2827" max="2827" width="8.75" style="362" customWidth="1"/>
    <col min="2828" max="2828" width="12.625" style="362" customWidth="1"/>
    <col min="2829" max="2829" width="9.625" style="362" customWidth="1"/>
    <col min="2830" max="3072" width="9" style="362"/>
    <col min="3073" max="3073" width="43.25" style="362" customWidth="1"/>
    <col min="3074" max="3074" width="13.125" style="362" customWidth="1"/>
    <col min="3075" max="3077" width="11.75" style="362" customWidth="1"/>
    <col min="3078" max="3078" width="13.25" style="362" customWidth="1"/>
    <col min="3079" max="3079" width="9.625" style="362" customWidth="1"/>
    <col min="3080" max="3080" width="12.75" style="362" customWidth="1"/>
    <col min="3081" max="3081" width="11.75" style="362" customWidth="1"/>
    <col min="3082" max="3082" width="13" style="362" customWidth="1"/>
    <col min="3083" max="3083" width="8.75" style="362" customWidth="1"/>
    <col min="3084" max="3084" width="12.625" style="362" customWidth="1"/>
    <col min="3085" max="3085" width="9.625" style="362" customWidth="1"/>
    <col min="3086" max="3328" width="9" style="362"/>
    <col min="3329" max="3329" width="43.25" style="362" customWidth="1"/>
    <col min="3330" max="3330" width="13.125" style="362" customWidth="1"/>
    <col min="3331" max="3333" width="11.75" style="362" customWidth="1"/>
    <col min="3334" max="3334" width="13.25" style="362" customWidth="1"/>
    <col min="3335" max="3335" width="9.625" style="362" customWidth="1"/>
    <col min="3336" max="3336" width="12.75" style="362" customWidth="1"/>
    <col min="3337" max="3337" width="11.75" style="362" customWidth="1"/>
    <col min="3338" max="3338" width="13" style="362" customWidth="1"/>
    <col min="3339" max="3339" width="8.75" style="362" customWidth="1"/>
    <col min="3340" max="3340" width="12.625" style="362" customWidth="1"/>
    <col min="3341" max="3341" width="9.625" style="362" customWidth="1"/>
    <col min="3342" max="3584" width="9" style="362"/>
    <col min="3585" max="3585" width="43.25" style="362" customWidth="1"/>
    <col min="3586" max="3586" width="13.125" style="362" customWidth="1"/>
    <col min="3587" max="3589" width="11.75" style="362" customWidth="1"/>
    <col min="3590" max="3590" width="13.25" style="362" customWidth="1"/>
    <col min="3591" max="3591" width="9.625" style="362" customWidth="1"/>
    <col min="3592" max="3592" width="12.75" style="362" customWidth="1"/>
    <col min="3593" max="3593" width="11.75" style="362" customWidth="1"/>
    <col min="3594" max="3594" width="13" style="362" customWidth="1"/>
    <col min="3595" max="3595" width="8.75" style="362" customWidth="1"/>
    <col min="3596" max="3596" width="12.625" style="362" customWidth="1"/>
    <col min="3597" max="3597" width="9.625" style="362" customWidth="1"/>
    <col min="3598" max="3840" width="9" style="362"/>
    <col min="3841" max="3841" width="43.25" style="362" customWidth="1"/>
    <col min="3842" max="3842" width="13.125" style="362" customWidth="1"/>
    <col min="3843" max="3845" width="11.75" style="362" customWidth="1"/>
    <col min="3846" max="3846" width="13.25" style="362" customWidth="1"/>
    <col min="3847" max="3847" width="9.625" style="362" customWidth="1"/>
    <col min="3848" max="3848" width="12.75" style="362" customWidth="1"/>
    <col min="3849" max="3849" width="11.75" style="362" customWidth="1"/>
    <col min="3850" max="3850" width="13" style="362" customWidth="1"/>
    <col min="3851" max="3851" width="8.75" style="362" customWidth="1"/>
    <col min="3852" max="3852" width="12.625" style="362" customWidth="1"/>
    <col min="3853" max="3853" width="9.625" style="362" customWidth="1"/>
    <col min="3854" max="4096" width="9" style="362"/>
    <col min="4097" max="4097" width="43.25" style="362" customWidth="1"/>
    <col min="4098" max="4098" width="13.125" style="362" customWidth="1"/>
    <col min="4099" max="4101" width="11.75" style="362" customWidth="1"/>
    <col min="4102" max="4102" width="13.25" style="362" customWidth="1"/>
    <col min="4103" max="4103" width="9.625" style="362" customWidth="1"/>
    <col min="4104" max="4104" width="12.75" style="362" customWidth="1"/>
    <col min="4105" max="4105" width="11.75" style="362" customWidth="1"/>
    <col min="4106" max="4106" width="13" style="362" customWidth="1"/>
    <col min="4107" max="4107" width="8.75" style="362" customWidth="1"/>
    <col min="4108" max="4108" width="12.625" style="362" customWidth="1"/>
    <col min="4109" max="4109" width="9.625" style="362" customWidth="1"/>
    <col min="4110" max="4352" width="9" style="362"/>
    <col min="4353" max="4353" width="43.25" style="362" customWidth="1"/>
    <col min="4354" max="4354" width="13.125" style="362" customWidth="1"/>
    <col min="4355" max="4357" width="11.75" style="362" customWidth="1"/>
    <col min="4358" max="4358" width="13.25" style="362" customWidth="1"/>
    <col min="4359" max="4359" width="9.625" style="362" customWidth="1"/>
    <col min="4360" max="4360" width="12.75" style="362" customWidth="1"/>
    <col min="4361" max="4361" width="11.75" style="362" customWidth="1"/>
    <col min="4362" max="4362" width="13" style="362" customWidth="1"/>
    <col min="4363" max="4363" width="8.75" style="362" customWidth="1"/>
    <col min="4364" max="4364" width="12.625" style="362" customWidth="1"/>
    <col min="4365" max="4365" width="9.625" style="362" customWidth="1"/>
    <col min="4366" max="4608" width="9" style="362"/>
    <col min="4609" max="4609" width="43.25" style="362" customWidth="1"/>
    <col min="4610" max="4610" width="13.125" style="362" customWidth="1"/>
    <col min="4611" max="4613" width="11.75" style="362" customWidth="1"/>
    <col min="4614" max="4614" width="13.25" style="362" customWidth="1"/>
    <col min="4615" max="4615" width="9.625" style="362" customWidth="1"/>
    <col min="4616" max="4616" width="12.75" style="362" customWidth="1"/>
    <col min="4617" max="4617" width="11.75" style="362" customWidth="1"/>
    <col min="4618" max="4618" width="13" style="362" customWidth="1"/>
    <col min="4619" max="4619" width="8.75" style="362" customWidth="1"/>
    <col min="4620" max="4620" width="12.625" style="362" customWidth="1"/>
    <col min="4621" max="4621" width="9.625" style="362" customWidth="1"/>
    <col min="4622" max="4864" width="9" style="362"/>
    <col min="4865" max="4865" width="43.25" style="362" customWidth="1"/>
    <col min="4866" max="4866" width="13.125" style="362" customWidth="1"/>
    <col min="4867" max="4869" width="11.75" style="362" customWidth="1"/>
    <col min="4870" max="4870" width="13.25" style="362" customWidth="1"/>
    <col min="4871" max="4871" width="9.625" style="362" customWidth="1"/>
    <col min="4872" max="4872" width="12.75" style="362" customWidth="1"/>
    <col min="4873" max="4873" width="11.75" style="362" customWidth="1"/>
    <col min="4874" max="4874" width="13" style="362" customWidth="1"/>
    <col min="4875" max="4875" width="8.75" style="362" customWidth="1"/>
    <col min="4876" max="4876" width="12.625" style="362" customWidth="1"/>
    <col min="4877" max="4877" width="9.625" style="362" customWidth="1"/>
    <col min="4878" max="5120" width="9" style="362"/>
    <col min="5121" max="5121" width="43.25" style="362" customWidth="1"/>
    <col min="5122" max="5122" width="13.125" style="362" customWidth="1"/>
    <col min="5123" max="5125" width="11.75" style="362" customWidth="1"/>
    <col min="5126" max="5126" width="13.25" style="362" customWidth="1"/>
    <col min="5127" max="5127" width="9.625" style="362" customWidth="1"/>
    <col min="5128" max="5128" width="12.75" style="362" customWidth="1"/>
    <col min="5129" max="5129" width="11.75" style="362" customWidth="1"/>
    <col min="5130" max="5130" width="13" style="362" customWidth="1"/>
    <col min="5131" max="5131" width="8.75" style="362" customWidth="1"/>
    <col min="5132" max="5132" width="12.625" style="362" customWidth="1"/>
    <col min="5133" max="5133" width="9.625" style="362" customWidth="1"/>
    <col min="5134" max="5376" width="9" style="362"/>
    <col min="5377" max="5377" width="43.25" style="362" customWidth="1"/>
    <col min="5378" max="5378" width="13.125" style="362" customWidth="1"/>
    <col min="5379" max="5381" width="11.75" style="362" customWidth="1"/>
    <col min="5382" max="5382" width="13.25" style="362" customWidth="1"/>
    <col min="5383" max="5383" width="9.625" style="362" customWidth="1"/>
    <col min="5384" max="5384" width="12.75" style="362" customWidth="1"/>
    <col min="5385" max="5385" width="11.75" style="362" customWidth="1"/>
    <col min="5386" max="5386" width="13" style="362" customWidth="1"/>
    <col min="5387" max="5387" width="8.75" style="362" customWidth="1"/>
    <col min="5388" max="5388" width="12.625" style="362" customWidth="1"/>
    <col min="5389" max="5389" width="9.625" style="362" customWidth="1"/>
    <col min="5390" max="5632" width="9" style="362"/>
    <col min="5633" max="5633" width="43.25" style="362" customWidth="1"/>
    <col min="5634" max="5634" width="13.125" style="362" customWidth="1"/>
    <col min="5635" max="5637" width="11.75" style="362" customWidth="1"/>
    <col min="5638" max="5638" width="13.25" style="362" customWidth="1"/>
    <col min="5639" max="5639" width="9.625" style="362" customWidth="1"/>
    <col min="5640" max="5640" width="12.75" style="362" customWidth="1"/>
    <col min="5641" max="5641" width="11.75" style="362" customWidth="1"/>
    <col min="5642" max="5642" width="13" style="362" customWidth="1"/>
    <col min="5643" max="5643" width="8.75" style="362" customWidth="1"/>
    <col min="5644" max="5644" width="12.625" style="362" customWidth="1"/>
    <col min="5645" max="5645" width="9.625" style="362" customWidth="1"/>
    <col min="5646" max="5888" width="9" style="362"/>
    <col min="5889" max="5889" width="43.25" style="362" customWidth="1"/>
    <col min="5890" max="5890" width="13.125" style="362" customWidth="1"/>
    <col min="5891" max="5893" width="11.75" style="362" customWidth="1"/>
    <col min="5894" max="5894" width="13.25" style="362" customWidth="1"/>
    <col min="5895" max="5895" width="9.625" style="362" customWidth="1"/>
    <col min="5896" max="5896" width="12.75" style="362" customWidth="1"/>
    <col min="5897" max="5897" width="11.75" style="362" customWidth="1"/>
    <col min="5898" max="5898" width="13" style="362" customWidth="1"/>
    <col min="5899" max="5899" width="8.75" style="362" customWidth="1"/>
    <col min="5900" max="5900" width="12.625" style="362" customWidth="1"/>
    <col min="5901" max="5901" width="9.625" style="362" customWidth="1"/>
    <col min="5902" max="6144" width="9" style="362"/>
    <col min="6145" max="6145" width="43.25" style="362" customWidth="1"/>
    <col min="6146" max="6146" width="13.125" style="362" customWidth="1"/>
    <col min="6147" max="6149" width="11.75" style="362" customWidth="1"/>
    <col min="6150" max="6150" width="13.25" style="362" customWidth="1"/>
    <col min="6151" max="6151" width="9.625" style="362" customWidth="1"/>
    <col min="6152" max="6152" width="12.75" style="362" customWidth="1"/>
    <col min="6153" max="6153" width="11.75" style="362" customWidth="1"/>
    <col min="6154" max="6154" width="13" style="362" customWidth="1"/>
    <col min="6155" max="6155" width="8.75" style="362" customWidth="1"/>
    <col min="6156" max="6156" width="12.625" style="362" customWidth="1"/>
    <col min="6157" max="6157" width="9.625" style="362" customWidth="1"/>
    <col min="6158" max="6400" width="9" style="362"/>
    <col min="6401" max="6401" width="43.25" style="362" customWidth="1"/>
    <col min="6402" max="6402" width="13.125" style="362" customWidth="1"/>
    <col min="6403" max="6405" width="11.75" style="362" customWidth="1"/>
    <col min="6406" max="6406" width="13.25" style="362" customWidth="1"/>
    <col min="6407" max="6407" width="9.625" style="362" customWidth="1"/>
    <col min="6408" max="6408" width="12.75" style="362" customWidth="1"/>
    <col min="6409" max="6409" width="11.75" style="362" customWidth="1"/>
    <col min="6410" max="6410" width="13" style="362" customWidth="1"/>
    <col min="6411" max="6411" width="8.75" style="362" customWidth="1"/>
    <col min="6412" max="6412" width="12.625" style="362" customWidth="1"/>
    <col min="6413" max="6413" width="9.625" style="362" customWidth="1"/>
    <col min="6414" max="6656" width="9" style="362"/>
    <col min="6657" max="6657" width="43.25" style="362" customWidth="1"/>
    <col min="6658" max="6658" width="13.125" style="362" customWidth="1"/>
    <col min="6659" max="6661" width="11.75" style="362" customWidth="1"/>
    <col min="6662" max="6662" width="13.25" style="362" customWidth="1"/>
    <col min="6663" max="6663" width="9.625" style="362" customWidth="1"/>
    <col min="6664" max="6664" width="12.75" style="362" customWidth="1"/>
    <col min="6665" max="6665" width="11.75" style="362" customWidth="1"/>
    <col min="6666" max="6666" width="13" style="362" customWidth="1"/>
    <col min="6667" max="6667" width="8.75" style="362" customWidth="1"/>
    <col min="6668" max="6668" width="12.625" style="362" customWidth="1"/>
    <col min="6669" max="6669" width="9.625" style="362" customWidth="1"/>
    <col min="6670" max="6912" width="9" style="362"/>
    <col min="6913" max="6913" width="43.25" style="362" customWidth="1"/>
    <col min="6914" max="6914" width="13.125" style="362" customWidth="1"/>
    <col min="6915" max="6917" width="11.75" style="362" customWidth="1"/>
    <col min="6918" max="6918" width="13.25" style="362" customWidth="1"/>
    <col min="6919" max="6919" width="9.625" style="362" customWidth="1"/>
    <col min="6920" max="6920" width="12.75" style="362" customWidth="1"/>
    <col min="6921" max="6921" width="11.75" style="362" customWidth="1"/>
    <col min="6922" max="6922" width="13" style="362" customWidth="1"/>
    <col min="6923" max="6923" width="8.75" style="362" customWidth="1"/>
    <col min="6924" max="6924" width="12.625" style="362" customWidth="1"/>
    <col min="6925" max="6925" width="9.625" style="362" customWidth="1"/>
    <col min="6926" max="7168" width="9" style="362"/>
    <col min="7169" max="7169" width="43.25" style="362" customWidth="1"/>
    <col min="7170" max="7170" width="13.125" style="362" customWidth="1"/>
    <col min="7171" max="7173" width="11.75" style="362" customWidth="1"/>
    <col min="7174" max="7174" width="13.25" style="362" customWidth="1"/>
    <col min="7175" max="7175" width="9.625" style="362" customWidth="1"/>
    <col min="7176" max="7176" width="12.75" style="362" customWidth="1"/>
    <col min="7177" max="7177" width="11.75" style="362" customWidth="1"/>
    <col min="7178" max="7178" width="13" style="362" customWidth="1"/>
    <col min="7179" max="7179" width="8.75" style="362" customWidth="1"/>
    <col min="7180" max="7180" width="12.625" style="362" customWidth="1"/>
    <col min="7181" max="7181" width="9.625" style="362" customWidth="1"/>
    <col min="7182" max="7424" width="9" style="362"/>
    <col min="7425" max="7425" width="43.25" style="362" customWidth="1"/>
    <col min="7426" max="7426" width="13.125" style="362" customWidth="1"/>
    <col min="7427" max="7429" width="11.75" style="362" customWidth="1"/>
    <col min="7430" max="7430" width="13.25" style="362" customWidth="1"/>
    <col min="7431" max="7431" width="9.625" style="362" customWidth="1"/>
    <col min="7432" max="7432" width="12.75" style="362" customWidth="1"/>
    <col min="7433" max="7433" width="11.75" style="362" customWidth="1"/>
    <col min="7434" max="7434" width="13" style="362" customWidth="1"/>
    <col min="7435" max="7435" width="8.75" style="362" customWidth="1"/>
    <col min="7436" max="7436" width="12.625" style="362" customWidth="1"/>
    <col min="7437" max="7437" width="9.625" style="362" customWidth="1"/>
    <col min="7438" max="7680" width="9" style="362"/>
    <col min="7681" max="7681" width="43.25" style="362" customWidth="1"/>
    <col min="7682" max="7682" width="13.125" style="362" customWidth="1"/>
    <col min="7683" max="7685" width="11.75" style="362" customWidth="1"/>
    <col min="7686" max="7686" width="13.25" style="362" customWidth="1"/>
    <col min="7687" max="7687" width="9.625" style="362" customWidth="1"/>
    <col min="7688" max="7688" width="12.75" style="362" customWidth="1"/>
    <col min="7689" max="7689" width="11.75" style="362" customWidth="1"/>
    <col min="7690" max="7690" width="13" style="362" customWidth="1"/>
    <col min="7691" max="7691" width="8.75" style="362" customWidth="1"/>
    <col min="7692" max="7692" width="12.625" style="362" customWidth="1"/>
    <col min="7693" max="7693" width="9.625" style="362" customWidth="1"/>
    <col min="7694" max="7936" width="9" style="362"/>
    <col min="7937" max="7937" width="43.25" style="362" customWidth="1"/>
    <col min="7938" max="7938" width="13.125" style="362" customWidth="1"/>
    <col min="7939" max="7941" width="11.75" style="362" customWidth="1"/>
    <col min="7942" max="7942" width="13.25" style="362" customWidth="1"/>
    <col min="7943" max="7943" width="9.625" style="362" customWidth="1"/>
    <col min="7944" max="7944" width="12.75" style="362" customWidth="1"/>
    <col min="7945" max="7945" width="11.75" style="362" customWidth="1"/>
    <col min="7946" max="7946" width="13" style="362" customWidth="1"/>
    <col min="7947" max="7947" width="8.75" style="362" customWidth="1"/>
    <col min="7948" max="7948" width="12.625" style="362" customWidth="1"/>
    <col min="7949" max="7949" width="9.625" style="362" customWidth="1"/>
    <col min="7950" max="8192" width="9" style="362"/>
    <col min="8193" max="8193" width="43.25" style="362" customWidth="1"/>
    <col min="8194" max="8194" width="13.125" style="362" customWidth="1"/>
    <col min="8195" max="8197" width="11.75" style="362" customWidth="1"/>
    <col min="8198" max="8198" width="13.25" style="362" customWidth="1"/>
    <col min="8199" max="8199" width="9.625" style="362" customWidth="1"/>
    <col min="8200" max="8200" width="12.75" style="362" customWidth="1"/>
    <col min="8201" max="8201" width="11.75" style="362" customWidth="1"/>
    <col min="8202" max="8202" width="13" style="362" customWidth="1"/>
    <col min="8203" max="8203" width="8.75" style="362" customWidth="1"/>
    <col min="8204" max="8204" width="12.625" style="362" customWidth="1"/>
    <col min="8205" max="8205" width="9.625" style="362" customWidth="1"/>
    <col min="8206" max="8448" width="9" style="362"/>
    <col min="8449" max="8449" width="43.25" style="362" customWidth="1"/>
    <col min="8450" max="8450" width="13.125" style="362" customWidth="1"/>
    <col min="8451" max="8453" width="11.75" style="362" customWidth="1"/>
    <col min="8454" max="8454" width="13.25" style="362" customWidth="1"/>
    <col min="8455" max="8455" width="9.625" style="362" customWidth="1"/>
    <col min="8456" max="8456" width="12.75" style="362" customWidth="1"/>
    <col min="8457" max="8457" width="11.75" style="362" customWidth="1"/>
    <col min="8458" max="8458" width="13" style="362" customWidth="1"/>
    <col min="8459" max="8459" width="8.75" style="362" customWidth="1"/>
    <col min="8460" max="8460" width="12.625" style="362" customWidth="1"/>
    <col min="8461" max="8461" width="9.625" style="362" customWidth="1"/>
    <col min="8462" max="8704" width="9" style="362"/>
    <col min="8705" max="8705" width="43.25" style="362" customWidth="1"/>
    <col min="8706" max="8706" width="13.125" style="362" customWidth="1"/>
    <col min="8707" max="8709" width="11.75" style="362" customWidth="1"/>
    <col min="8710" max="8710" width="13.25" style="362" customWidth="1"/>
    <col min="8711" max="8711" width="9.625" style="362" customWidth="1"/>
    <col min="8712" max="8712" width="12.75" style="362" customWidth="1"/>
    <col min="8713" max="8713" width="11.75" style="362" customWidth="1"/>
    <col min="8714" max="8714" width="13" style="362" customWidth="1"/>
    <col min="8715" max="8715" width="8.75" style="362" customWidth="1"/>
    <col min="8716" max="8716" width="12.625" style="362" customWidth="1"/>
    <col min="8717" max="8717" width="9.625" style="362" customWidth="1"/>
    <col min="8718" max="8960" width="9" style="362"/>
    <col min="8961" max="8961" width="43.25" style="362" customWidth="1"/>
    <col min="8962" max="8962" width="13.125" style="362" customWidth="1"/>
    <col min="8963" max="8965" width="11.75" style="362" customWidth="1"/>
    <col min="8966" max="8966" width="13.25" style="362" customWidth="1"/>
    <col min="8967" max="8967" width="9.625" style="362" customWidth="1"/>
    <col min="8968" max="8968" width="12.75" style="362" customWidth="1"/>
    <col min="8969" max="8969" width="11.75" style="362" customWidth="1"/>
    <col min="8970" max="8970" width="13" style="362" customWidth="1"/>
    <col min="8971" max="8971" width="8.75" style="362" customWidth="1"/>
    <col min="8972" max="8972" width="12.625" style="362" customWidth="1"/>
    <col min="8973" max="8973" width="9.625" style="362" customWidth="1"/>
    <col min="8974" max="9216" width="9" style="362"/>
    <col min="9217" max="9217" width="43.25" style="362" customWidth="1"/>
    <col min="9218" max="9218" width="13.125" style="362" customWidth="1"/>
    <col min="9219" max="9221" width="11.75" style="362" customWidth="1"/>
    <col min="9222" max="9222" width="13.25" style="362" customWidth="1"/>
    <col min="9223" max="9223" width="9.625" style="362" customWidth="1"/>
    <col min="9224" max="9224" width="12.75" style="362" customWidth="1"/>
    <col min="9225" max="9225" width="11.75" style="362" customWidth="1"/>
    <col min="9226" max="9226" width="13" style="362" customWidth="1"/>
    <col min="9227" max="9227" width="8.75" style="362" customWidth="1"/>
    <col min="9228" max="9228" width="12.625" style="362" customWidth="1"/>
    <col min="9229" max="9229" width="9.625" style="362" customWidth="1"/>
    <col min="9230" max="9472" width="9" style="362"/>
    <col min="9473" max="9473" width="43.25" style="362" customWidth="1"/>
    <col min="9474" max="9474" width="13.125" style="362" customWidth="1"/>
    <col min="9475" max="9477" width="11.75" style="362" customWidth="1"/>
    <col min="9478" max="9478" width="13.25" style="362" customWidth="1"/>
    <col min="9479" max="9479" width="9.625" style="362" customWidth="1"/>
    <col min="9480" max="9480" width="12.75" style="362" customWidth="1"/>
    <col min="9481" max="9481" width="11.75" style="362" customWidth="1"/>
    <col min="9482" max="9482" width="13" style="362" customWidth="1"/>
    <col min="9483" max="9483" width="8.75" style="362" customWidth="1"/>
    <col min="9484" max="9484" width="12.625" style="362" customWidth="1"/>
    <col min="9485" max="9485" width="9.625" style="362" customWidth="1"/>
    <col min="9486" max="9728" width="9" style="362"/>
    <col min="9729" max="9729" width="43.25" style="362" customWidth="1"/>
    <col min="9730" max="9730" width="13.125" style="362" customWidth="1"/>
    <col min="9731" max="9733" width="11.75" style="362" customWidth="1"/>
    <col min="9734" max="9734" width="13.25" style="362" customWidth="1"/>
    <col min="9735" max="9735" width="9.625" style="362" customWidth="1"/>
    <col min="9736" max="9736" width="12.75" style="362" customWidth="1"/>
    <col min="9737" max="9737" width="11.75" style="362" customWidth="1"/>
    <col min="9738" max="9738" width="13" style="362" customWidth="1"/>
    <col min="9739" max="9739" width="8.75" style="362" customWidth="1"/>
    <col min="9740" max="9740" width="12.625" style="362" customWidth="1"/>
    <col min="9741" max="9741" width="9.625" style="362" customWidth="1"/>
    <col min="9742" max="9984" width="9" style="362"/>
    <col min="9985" max="9985" width="43.25" style="362" customWidth="1"/>
    <col min="9986" max="9986" width="13.125" style="362" customWidth="1"/>
    <col min="9987" max="9989" width="11.75" style="362" customWidth="1"/>
    <col min="9990" max="9990" width="13.25" style="362" customWidth="1"/>
    <col min="9991" max="9991" width="9.625" style="362" customWidth="1"/>
    <col min="9992" max="9992" width="12.75" style="362" customWidth="1"/>
    <col min="9993" max="9993" width="11.75" style="362" customWidth="1"/>
    <col min="9994" max="9994" width="13" style="362" customWidth="1"/>
    <col min="9995" max="9995" width="8.75" style="362" customWidth="1"/>
    <col min="9996" max="9996" width="12.625" style="362" customWidth="1"/>
    <col min="9997" max="9997" width="9.625" style="362" customWidth="1"/>
    <col min="9998" max="10240" width="9" style="362"/>
    <col min="10241" max="10241" width="43.25" style="362" customWidth="1"/>
    <col min="10242" max="10242" width="13.125" style="362" customWidth="1"/>
    <col min="10243" max="10245" width="11.75" style="362" customWidth="1"/>
    <col min="10246" max="10246" width="13.25" style="362" customWidth="1"/>
    <col min="10247" max="10247" width="9.625" style="362" customWidth="1"/>
    <col min="10248" max="10248" width="12.75" style="362" customWidth="1"/>
    <col min="10249" max="10249" width="11.75" style="362" customWidth="1"/>
    <col min="10250" max="10250" width="13" style="362" customWidth="1"/>
    <col min="10251" max="10251" width="8.75" style="362" customWidth="1"/>
    <col min="10252" max="10252" width="12.625" style="362" customWidth="1"/>
    <col min="10253" max="10253" width="9.625" style="362" customWidth="1"/>
    <col min="10254" max="10496" width="9" style="362"/>
    <col min="10497" max="10497" width="43.25" style="362" customWidth="1"/>
    <col min="10498" max="10498" width="13.125" style="362" customWidth="1"/>
    <col min="10499" max="10501" width="11.75" style="362" customWidth="1"/>
    <col min="10502" max="10502" width="13.25" style="362" customWidth="1"/>
    <col min="10503" max="10503" width="9.625" style="362" customWidth="1"/>
    <col min="10504" max="10504" width="12.75" style="362" customWidth="1"/>
    <col min="10505" max="10505" width="11.75" style="362" customWidth="1"/>
    <col min="10506" max="10506" width="13" style="362" customWidth="1"/>
    <col min="10507" max="10507" width="8.75" style="362" customWidth="1"/>
    <col min="10508" max="10508" width="12.625" style="362" customWidth="1"/>
    <col min="10509" max="10509" width="9.625" style="362" customWidth="1"/>
    <col min="10510" max="10752" width="9" style="362"/>
    <col min="10753" max="10753" width="43.25" style="362" customWidth="1"/>
    <col min="10754" max="10754" width="13.125" style="362" customWidth="1"/>
    <col min="10755" max="10757" width="11.75" style="362" customWidth="1"/>
    <col min="10758" max="10758" width="13.25" style="362" customWidth="1"/>
    <col min="10759" max="10759" width="9.625" style="362" customWidth="1"/>
    <col min="10760" max="10760" width="12.75" style="362" customWidth="1"/>
    <col min="10761" max="10761" width="11.75" style="362" customWidth="1"/>
    <col min="10762" max="10762" width="13" style="362" customWidth="1"/>
    <col min="10763" max="10763" width="8.75" style="362" customWidth="1"/>
    <col min="10764" max="10764" width="12.625" style="362" customWidth="1"/>
    <col min="10765" max="10765" width="9.625" style="362" customWidth="1"/>
    <col min="10766" max="11008" width="9" style="362"/>
    <col min="11009" max="11009" width="43.25" style="362" customWidth="1"/>
    <col min="11010" max="11010" width="13.125" style="362" customWidth="1"/>
    <col min="11011" max="11013" width="11.75" style="362" customWidth="1"/>
    <col min="11014" max="11014" width="13.25" style="362" customWidth="1"/>
    <col min="11015" max="11015" width="9.625" style="362" customWidth="1"/>
    <col min="11016" max="11016" width="12.75" style="362" customWidth="1"/>
    <col min="11017" max="11017" width="11.75" style="362" customWidth="1"/>
    <col min="11018" max="11018" width="13" style="362" customWidth="1"/>
    <col min="11019" max="11019" width="8.75" style="362" customWidth="1"/>
    <col min="11020" max="11020" width="12.625" style="362" customWidth="1"/>
    <col min="11021" max="11021" width="9.625" style="362" customWidth="1"/>
    <col min="11022" max="11264" width="9" style="362"/>
    <col min="11265" max="11265" width="43.25" style="362" customWidth="1"/>
    <col min="11266" max="11266" width="13.125" style="362" customWidth="1"/>
    <col min="11267" max="11269" width="11.75" style="362" customWidth="1"/>
    <col min="11270" max="11270" width="13.25" style="362" customWidth="1"/>
    <col min="11271" max="11271" width="9.625" style="362" customWidth="1"/>
    <col min="11272" max="11272" width="12.75" style="362" customWidth="1"/>
    <col min="11273" max="11273" width="11.75" style="362" customWidth="1"/>
    <col min="11274" max="11274" width="13" style="362" customWidth="1"/>
    <col min="11275" max="11275" width="8.75" style="362" customWidth="1"/>
    <col min="11276" max="11276" width="12.625" style="362" customWidth="1"/>
    <col min="11277" max="11277" width="9.625" style="362" customWidth="1"/>
    <col min="11278" max="11520" width="9" style="362"/>
    <col min="11521" max="11521" width="43.25" style="362" customWidth="1"/>
    <col min="11522" max="11522" width="13.125" style="362" customWidth="1"/>
    <col min="11523" max="11525" width="11.75" style="362" customWidth="1"/>
    <col min="11526" max="11526" width="13.25" style="362" customWidth="1"/>
    <col min="11527" max="11527" width="9.625" style="362" customWidth="1"/>
    <col min="11528" max="11528" width="12.75" style="362" customWidth="1"/>
    <col min="11529" max="11529" width="11.75" style="362" customWidth="1"/>
    <col min="11530" max="11530" width="13" style="362" customWidth="1"/>
    <col min="11531" max="11531" width="8.75" style="362" customWidth="1"/>
    <col min="11532" max="11532" width="12.625" style="362" customWidth="1"/>
    <col min="11533" max="11533" width="9.625" style="362" customWidth="1"/>
    <col min="11534" max="11776" width="9" style="362"/>
    <col min="11777" max="11777" width="43.25" style="362" customWidth="1"/>
    <col min="11778" max="11778" width="13.125" style="362" customWidth="1"/>
    <col min="11779" max="11781" width="11.75" style="362" customWidth="1"/>
    <col min="11782" max="11782" width="13.25" style="362" customWidth="1"/>
    <col min="11783" max="11783" width="9.625" style="362" customWidth="1"/>
    <col min="11784" max="11784" width="12.75" style="362" customWidth="1"/>
    <col min="11785" max="11785" width="11.75" style="362" customWidth="1"/>
    <col min="11786" max="11786" width="13" style="362" customWidth="1"/>
    <col min="11787" max="11787" width="8.75" style="362" customWidth="1"/>
    <col min="11788" max="11788" width="12.625" style="362" customWidth="1"/>
    <col min="11789" max="11789" width="9.625" style="362" customWidth="1"/>
    <col min="11790" max="12032" width="9" style="362"/>
    <col min="12033" max="12033" width="43.25" style="362" customWidth="1"/>
    <col min="12034" max="12034" width="13.125" style="362" customWidth="1"/>
    <col min="12035" max="12037" width="11.75" style="362" customWidth="1"/>
    <col min="12038" max="12038" width="13.25" style="362" customWidth="1"/>
    <col min="12039" max="12039" width="9.625" style="362" customWidth="1"/>
    <col min="12040" max="12040" width="12.75" style="362" customWidth="1"/>
    <col min="12041" max="12041" width="11.75" style="362" customWidth="1"/>
    <col min="12042" max="12042" width="13" style="362" customWidth="1"/>
    <col min="12043" max="12043" width="8.75" style="362" customWidth="1"/>
    <col min="12044" max="12044" width="12.625" style="362" customWidth="1"/>
    <col min="12045" max="12045" width="9.625" style="362" customWidth="1"/>
    <col min="12046" max="12288" width="9" style="362"/>
    <col min="12289" max="12289" width="43.25" style="362" customWidth="1"/>
    <col min="12290" max="12290" width="13.125" style="362" customWidth="1"/>
    <col min="12291" max="12293" width="11.75" style="362" customWidth="1"/>
    <col min="12294" max="12294" width="13.25" style="362" customWidth="1"/>
    <col min="12295" max="12295" width="9.625" style="362" customWidth="1"/>
    <col min="12296" max="12296" width="12.75" style="362" customWidth="1"/>
    <col min="12297" max="12297" width="11.75" style="362" customWidth="1"/>
    <col min="12298" max="12298" width="13" style="362" customWidth="1"/>
    <col min="12299" max="12299" width="8.75" style="362" customWidth="1"/>
    <col min="12300" max="12300" width="12.625" style="362" customWidth="1"/>
    <col min="12301" max="12301" width="9.625" style="362" customWidth="1"/>
    <col min="12302" max="12544" width="9" style="362"/>
    <col min="12545" max="12545" width="43.25" style="362" customWidth="1"/>
    <col min="12546" max="12546" width="13.125" style="362" customWidth="1"/>
    <col min="12547" max="12549" width="11.75" style="362" customWidth="1"/>
    <col min="12550" max="12550" width="13.25" style="362" customWidth="1"/>
    <col min="12551" max="12551" width="9.625" style="362" customWidth="1"/>
    <col min="12552" max="12552" width="12.75" style="362" customWidth="1"/>
    <col min="12553" max="12553" width="11.75" style="362" customWidth="1"/>
    <col min="12554" max="12554" width="13" style="362" customWidth="1"/>
    <col min="12555" max="12555" width="8.75" style="362" customWidth="1"/>
    <col min="12556" max="12556" width="12.625" style="362" customWidth="1"/>
    <col min="12557" max="12557" width="9.625" style="362" customWidth="1"/>
    <col min="12558" max="12800" width="9" style="362"/>
    <col min="12801" max="12801" width="43.25" style="362" customWidth="1"/>
    <col min="12802" max="12802" width="13.125" style="362" customWidth="1"/>
    <col min="12803" max="12805" width="11.75" style="362" customWidth="1"/>
    <col min="12806" max="12806" width="13.25" style="362" customWidth="1"/>
    <col min="12807" max="12807" width="9.625" style="362" customWidth="1"/>
    <col min="12808" max="12808" width="12.75" style="362" customWidth="1"/>
    <col min="12809" max="12809" width="11.75" style="362" customWidth="1"/>
    <col min="12810" max="12810" width="13" style="362" customWidth="1"/>
    <col min="12811" max="12811" width="8.75" style="362" customWidth="1"/>
    <col min="12812" max="12812" width="12.625" style="362" customWidth="1"/>
    <col min="12813" max="12813" width="9.625" style="362" customWidth="1"/>
    <col min="12814" max="13056" width="9" style="362"/>
    <col min="13057" max="13057" width="43.25" style="362" customWidth="1"/>
    <col min="13058" max="13058" width="13.125" style="362" customWidth="1"/>
    <col min="13059" max="13061" width="11.75" style="362" customWidth="1"/>
    <col min="13062" max="13062" width="13.25" style="362" customWidth="1"/>
    <col min="13063" max="13063" width="9.625" style="362" customWidth="1"/>
    <col min="13064" max="13064" width="12.75" style="362" customWidth="1"/>
    <col min="13065" max="13065" width="11.75" style="362" customWidth="1"/>
    <col min="13066" max="13066" width="13" style="362" customWidth="1"/>
    <col min="13067" max="13067" width="8.75" style="362" customWidth="1"/>
    <col min="13068" max="13068" width="12.625" style="362" customWidth="1"/>
    <col min="13069" max="13069" width="9.625" style="362" customWidth="1"/>
    <col min="13070" max="13312" width="9" style="362"/>
    <col min="13313" max="13313" width="43.25" style="362" customWidth="1"/>
    <col min="13314" max="13314" width="13.125" style="362" customWidth="1"/>
    <col min="13315" max="13317" width="11.75" style="362" customWidth="1"/>
    <col min="13318" max="13318" width="13.25" style="362" customWidth="1"/>
    <col min="13319" max="13319" width="9.625" style="362" customWidth="1"/>
    <col min="13320" max="13320" width="12.75" style="362" customWidth="1"/>
    <col min="13321" max="13321" width="11.75" style="362" customWidth="1"/>
    <col min="13322" max="13322" width="13" style="362" customWidth="1"/>
    <col min="13323" max="13323" width="8.75" style="362" customWidth="1"/>
    <col min="13324" max="13324" width="12.625" style="362" customWidth="1"/>
    <col min="13325" max="13325" width="9.625" style="362" customWidth="1"/>
    <col min="13326" max="13568" width="9" style="362"/>
    <col min="13569" max="13569" width="43.25" style="362" customWidth="1"/>
    <col min="13570" max="13570" width="13.125" style="362" customWidth="1"/>
    <col min="13571" max="13573" width="11.75" style="362" customWidth="1"/>
    <col min="13574" max="13574" width="13.25" style="362" customWidth="1"/>
    <col min="13575" max="13575" width="9.625" style="362" customWidth="1"/>
    <col min="13576" max="13576" width="12.75" style="362" customWidth="1"/>
    <col min="13577" max="13577" width="11.75" style="362" customWidth="1"/>
    <col min="13578" max="13578" width="13" style="362" customWidth="1"/>
    <col min="13579" max="13579" width="8.75" style="362" customWidth="1"/>
    <col min="13580" max="13580" width="12.625" style="362" customWidth="1"/>
    <col min="13581" max="13581" width="9.625" style="362" customWidth="1"/>
    <col min="13582" max="13824" width="9" style="362"/>
    <col min="13825" max="13825" width="43.25" style="362" customWidth="1"/>
    <col min="13826" max="13826" width="13.125" style="362" customWidth="1"/>
    <col min="13827" max="13829" width="11.75" style="362" customWidth="1"/>
    <col min="13830" max="13830" width="13.25" style="362" customWidth="1"/>
    <col min="13831" max="13831" width="9.625" style="362" customWidth="1"/>
    <col min="13832" max="13832" width="12.75" style="362" customWidth="1"/>
    <col min="13833" max="13833" width="11.75" style="362" customWidth="1"/>
    <col min="13834" max="13834" width="13" style="362" customWidth="1"/>
    <col min="13835" max="13835" width="8.75" style="362" customWidth="1"/>
    <col min="13836" max="13836" width="12.625" style="362" customWidth="1"/>
    <col min="13837" max="13837" width="9.625" style="362" customWidth="1"/>
    <col min="13838" max="14080" width="9" style="362"/>
    <col min="14081" max="14081" width="43.25" style="362" customWidth="1"/>
    <col min="14082" max="14082" width="13.125" style="362" customWidth="1"/>
    <col min="14083" max="14085" width="11.75" style="362" customWidth="1"/>
    <col min="14086" max="14086" width="13.25" style="362" customWidth="1"/>
    <col min="14087" max="14087" width="9.625" style="362" customWidth="1"/>
    <col min="14088" max="14088" width="12.75" style="362" customWidth="1"/>
    <col min="14089" max="14089" width="11.75" style="362" customWidth="1"/>
    <col min="14090" max="14090" width="13" style="362" customWidth="1"/>
    <col min="14091" max="14091" width="8.75" style="362" customWidth="1"/>
    <col min="14092" max="14092" width="12.625" style="362" customWidth="1"/>
    <col min="14093" max="14093" width="9.625" style="362" customWidth="1"/>
    <col min="14094" max="14336" width="9" style="362"/>
    <col min="14337" max="14337" width="43.25" style="362" customWidth="1"/>
    <col min="14338" max="14338" width="13.125" style="362" customWidth="1"/>
    <col min="14339" max="14341" width="11.75" style="362" customWidth="1"/>
    <col min="14342" max="14342" width="13.25" style="362" customWidth="1"/>
    <col min="14343" max="14343" width="9.625" style="362" customWidth="1"/>
    <col min="14344" max="14344" width="12.75" style="362" customWidth="1"/>
    <col min="14345" max="14345" width="11.75" style="362" customWidth="1"/>
    <col min="14346" max="14346" width="13" style="362" customWidth="1"/>
    <col min="14347" max="14347" width="8.75" style="362" customWidth="1"/>
    <col min="14348" max="14348" width="12.625" style="362" customWidth="1"/>
    <col min="14349" max="14349" width="9.625" style="362" customWidth="1"/>
    <col min="14350" max="14592" width="9" style="362"/>
    <col min="14593" max="14593" width="43.25" style="362" customWidth="1"/>
    <col min="14594" max="14594" width="13.125" style="362" customWidth="1"/>
    <col min="14595" max="14597" width="11.75" style="362" customWidth="1"/>
    <col min="14598" max="14598" width="13.25" style="362" customWidth="1"/>
    <col min="14599" max="14599" width="9.625" style="362" customWidth="1"/>
    <col min="14600" max="14600" width="12.75" style="362" customWidth="1"/>
    <col min="14601" max="14601" width="11.75" style="362" customWidth="1"/>
    <col min="14602" max="14602" width="13" style="362" customWidth="1"/>
    <col min="14603" max="14603" width="8.75" style="362" customWidth="1"/>
    <col min="14604" max="14604" width="12.625" style="362" customWidth="1"/>
    <col min="14605" max="14605" width="9.625" style="362" customWidth="1"/>
    <col min="14606" max="14848" width="9" style="362"/>
    <col min="14849" max="14849" width="43.25" style="362" customWidth="1"/>
    <col min="14850" max="14850" width="13.125" style="362" customWidth="1"/>
    <col min="14851" max="14853" width="11.75" style="362" customWidth="1"/>
    <col min="14854" max="14854" width="13.25" style="362" customWidth="1"/>
    <col min="14855" max="14855" width="9.625" style="362" customWidth="1"/>
    <col min="14856" max="14856" width="12.75" style="362" customWidth="1"/>
    <col min="14857" max="14857" width="11.75" style="362" customWidth="1"/>
    <col min="14858" max="14858" width="13" style="362" customWidth="1"/>
    <col min="14859" max="14859" width="8.75" style="362" customWidth="1"/>
    <col min="14860" max="14860" width="12.625" style="362" customWidth="1"/>
    <col min="14861" max="14861" width="9.625" style="362" customWidth="1"/>
    <col min="14862" max="15104" width="9" style="362"/>
    <col min="15105" max="15105" width="43.25" style="362" customWidth="1"/>
    <col min="15106" max="15106" width="13.125" style="362" customWidth="1"/>
    <col min="15107" max="15109" width="11.75" style="362" customWidth="1"/>
    <col min="15110" max="15110" width="13.25" style="362" customWidth="1"/>
    <col min="15111" max="15111" width="9.625" style="362" customWidth="1"/>
    <col min="15112" max="15112" width="12.75" style="362" customWidth="1"/>
    <col min="15113" max="15113" width="11.75" style="362" customWidth="1"/>
    <col min="15114" max="15114" width="13" style="362" customWidth="1"/>
    <col min="15115" max="15115" width="8.75" style="362" customWidth="1"/>
    <col min="15116" max="15116" width="12.625" style="362" customWidth="1"/>
    <col min="15117" max="15117" width="9.625" style="362" customWidth="1"/>
    <col min="15118" max="15360" width="9" style="362"/>
    <col min="15361" max="15361" width="43.25" style="362" customWidth="1"/>
    <col min="15362" max="15362" width="13.125" style="362" customWidth="1"/>
    <col min="15363" max="15365" width="11.75" style="362" customWidth="1"/>
    <col min="15366" max="15366" width="13.25" style="362" customWidth="1"/>
    <col min="15367" max="15367" width="9.625" style="362" customWidth="1"/>
    <col min="15368" max="15368" width="12.75" style="362" customWidth="1"/>
    <col min="15369" max="15369" width="11.75" style="362" customWidth="1"/>
    <col min="15370" max="15370" width="13" style="362" customWidth="1"/>
    <col min="15371" max="15371" width="8.75" style="362" customWidth="1"/>
    <col min="15372" max="15372" width="12.625" style="362" customWidth="1"/>
    <col min="15373" max="15373" width="9.625" style="362" customWidth="1"/>
    <col min="15374" max="15616" width="9" style="362"/>
    <col min="15617" max="15617" width="43.25" style="362" customWidth="1"/>
    <col min="15618" max="15618" width="13.125" style="362" customWidth="1"/>
    <col min="15619" max="15621" width="11.75" style="362" customWidth="1"/>
    <col min="15622" max="15622" width="13.25" style="362" customWidth="1"/>
    <col min="15623" max="15623" width="9.625" style="362" customWidth="1"/>
    <col min="15624" max="15624" width="12.75" style="362" customWidth="1"/>
    <col min="15625" max="15625" width="11.75" style="362" customWidth="1"/>
    <col min="15626" max="15626" width="13" style="362" customWidth="1"/>
    <col min="15627" max="15627" width="8.75" style="362" customWidth="1"/>
    <col min="15628" max="15628" width="12.625" style="362" customWidth="1"/>
    <col min="15629" max="15629" width="9.625" style="362" customWidth="1"/>
    <col min="15630" max="15872" width="9" style="362"/>
    <col min="15873" max="15873" width="43.25" style="362" customWidth="1"/>
    <col min="15874" max="15874" width="13.125" style="362" customWidth="1"/>
    <col min="15875" max="15877" width="11.75" style="362" customWidth="1"/>
    <col min="15878" max="15878" width="13.25" style="362" customWidth="1"/>
    <col min="15879" max="15879" width="9.625" style="362" customWidth="1"/>
    <col min="15880" max="15880" width="12.75" style="362" customWidth="1"/>
    <col min="15881" max="15881" width="11.75" style="362" customWidth="1"/>
    <col min="15882" max="15882" width="13" style="362" customWidth="1"/>
    <col min="15883" max="15883" width="8.75" style="362" customWidth="1"/>
    <col min="15884" max="15884" width="12.625" style="362" customWidth="1"/>
    <col min="15885" max="15885" width="9.625" style="362" customWidth="1"/>
    <col min="15886" max="16128" width="9" style="362"/>
    <col min="16129" max="16129" width="43.25" style="362" customWidth="1"/>
    <col min="16130" max="16130" width="13.125" style="362" customWidth="1"/>
    <col min="16131" max="16133" width="11.75" style="362" customWidth="1"/>
    <col min="16134" max="16134" width="13.25" style="362" customWidth="1"/>
    <col min="16135" max="16135" width="9.625" style="362" customWidth="1"/>
    <col min="16136" max="16136" width="12.75" style="362" customWidth="1"/>
    <col min="16137" max="16137" width="11.75" style="362" customWidth="1"/>
    <col min="16138" max="16138" width="13" style="362" customWidth="1"/>
    <col min="16139" max="16139" width="8.75" style="362" customWidth="1"/>
    <col min="16140" max="16140" width="12.625" style="362" customWidth="1"/>
    <col min="16141" max="16141" width="9.625" style="362" customWidth="1"/>
    <col min="16142" max="16384" width="9" style="362"/>
  </cols>
  <sheetData>
    <row r="1" spans="1:13" ht="21">
      <c r="A1" s="360"/>
      <c r="B1" s="360"/>
      <c r="C1" s="361"/>
      <c r="D1" s="360"/>
      <c r="E1" s="521" t="s">
        <v>1427</v>
      </c>
      <c r="F1" s="522" t="s">
        <v>1428</v>
      </c>
      <c r="G1" s="360"/>
      <c r="H1" s="360"/>
      <c r="I1" s="360"/>
      <c r="J1" s="360"/>
      <c r="K1" s="360"/>
      <c r="L1" s="360"/>
      <c r="M1" s="360"/>
    </row>
    <row r="2" spans="1:13" ht="21">
      <c r="A2" s="360"/>
      <c r="B2" s="360"/>
      <c r="C2" s="361"/>
      <c r="D2" s="360"/>
      <c r="E2" s="521" t="s">
        <v>1429</v>
      </c>
      <c r="F2" s="522" t="s">
        <v>1430</v>
      </c>
      <c r="G2" s="360"/>
      <c r="H2" s="360"/>
      <c r="I2" s="360"/>
      <c r="J2" s="360"/>
      <c r="K2" s="360"/>
      <c r="L2" s="360"/>
      <c r="M2" s="360"/>
    </row>
    <row r="3" spans="1:13" ht="21">
      <c r="A3" s="360"/>
      <c r="B3" s="360"/>
      <c r="C3" s="380"/>
      <c r="D3" s="360"/>
      <c r="E3" s="523" t="s">
        <v>1466</v>
      </c>
      <c r="F3" s="524" t="s">
        <v>1467</v>
      </c>
      <c r="G3" s="360"/>
      <c r="H3" s="360"/>
      <c r="I3" s="360"/>
      <c r="J3" s="360"/>
      <c r="K3" s="360"/>
      <c r="L3" s="360"/>
      <c r="M3" s="360"/>
    </row>
    <row r="4" spans="1:13" ht="17.25" thickBot="1">
      <c r="A4" s="364"/>
      <c r="B4" s="364"/>
      <c r="C4" s="365"/>
      <c r="D4" s="364"/>
      <c r="E4" s="366" t="s">
        <v>1433</v>
      </c>
      <c r="F4" s="367" t="s">
        <v>1434</v>
      </c>
      <c r="G4" s="364"/>
      <c r="H4" s="364"/>
      <c r="I4" s="364"/>
      <c r="J4" s="364"/>
      <c r="K4" s="364"/>
      <c r="L4" s="368"/>
      <c r="M4" s="368" t="s">
        <v>1435</v>
      </c>
    </row>
    <row r="5" spans="1:13">
      <c r="A5" s="983" t="s">
        <v>1468</v>
      </c>
      <c r="B5" s="985" t="s">
        <v>1469</v>
      </c>
      <c r="C5" s="985"/>
      <c r="D5" s="985"/>
      <c r="E5" s="985"/>
      <c r="F5" s="985"/>
      <c r="G5" s="985"/>
      <c r="H5" s="985" t="s">
        <v>1470</v>
      </c>
      <c r="I5" s="985"/>
      <c r="J5" s="985"/>
      <c r="K5" s="985"/>
      <c r="L5" s="985"/>
      <c r="M5" s="981"/>
    </row>
    <row r="6" spans="1:13">
      <c r="A6" s="1002"/>
      <c r="B6" s="1000" t="s">
        <v>1471</v>
      </c>
      <c r="C6" s="1003" t="s">
        <v>1472</v>
      </c>
      <c r="D6" s="1000" t="s">
        <v>1473</v>
      </c>
      <c r="E6" s="1000" t="s">
        <v>1474</v>
      </c>
      <c r="F6" s="1000" t="s">
        <v>1475</v>
      </c>
      <c r="G6" s="1000"/>
      <c r="H6" s="1000" t="s">
        <v>1476</v>
      </c>
      <c r="I6" s="1000" t="s">
        <v>1477</v>
      </c>
      <c r="J6" s="1000" t="s">
        <v>1478</v>
      </c>
      <c r="K6" s="1000"/>
      <c r="L6" s="1000" t="s">
        <v>1479</v>
      </c>
      <c r="M6" s="1001"/>
    </row>
    <row r="7" spans="1:13" ht="17.25" thickBot="1">
      <c r="A7" s="984"/>
      <c r="B7" s="986"/>
      <c r="C7" s="1004"/>
      <c r="D7" s="986"/>
      <c r="E7" s="986"/>
      <c r="F7" s="405" t="s">
        <v>1480</v>
      </c>
      <c r="G7" s="405" t="s">
        <v>1418</v>
      </c>
      <c r="H7" s="986"/>
      <c r="I7" s="986"/>
      <c r="J7" s="405" t="s">
        <v>1480</v>
      </c>
      <c r="K7" s="405" t="s">
        <v>1418</v>
      </c>
      <c r="L7" s="405" t="s">
        <v>1480</v>
      </c>
      <c r="M7" s="404" t="s">
        <v>1418</v>
      </c>
    </row>
    <row r="8" spans="1:13">
      <c r="A8" s="369" t="s">
        <v>29</v>
      </c>
      <c r="B8" s="370">
        <v>1446224</v>
      </c>
      <c r="C8" s="370">
        <v>0</v>
      </c>
      <c r="D8" s="370">
        <v>0</v>
      </c>
      <c r="E8" s="370">
        <v>0</v>
      </c>
      <c r="F8" s="370">
        <v>1446224</v>
      </c>
      <c r="G8" s="381">
        <v>62.96</v>
      </c>
      <c r="H8" s="370">
        <v>850985</v>
      </c>
      <c r="I8" s="370">
        <v>0</v>
      </c>
      <c r="J8" s="370">
        <v>850985</v>
      </c>
      <c r="K8" s="381">
        <v>37.04</v>
      </c>
      <c r="L8" s="370">
        <v>2297209</v>
      </c>
      <c r="M8" s="382">
        <v>100</v>
      </c>
    </row>
    <row r="9" spans="1:13">
      <c r="A9" s="372"/>
      <c r="B9" s="373"/>
      <c r="C9" s="373"/>
      <c r="D9" s="373"/>
      <c r="E9" s="373"/>
      <c r="F9" s="373"/>
      <c r="G9" s="383"/>
      <c r="H9" s="373"/>
      <c r="I9" s="373"/>
      <c r="J9" s="373"/>
      <c r="K9" s="383"/>
      <c r="L9" s="373"/>
      <c r="M9" s="384"/>
    </row>
    <row r="10" spans="1:13">
      <c r="A10" s="375" t="s">
        <v>28</v>
      </c>
      <c r="B10" s="376">
        <v>1446224</v>
      </c>
      <c r="C10" s="376">
        <v>0</v>
      </c>
      <c r="D10" s="376">
        <v>0</v>
      </c>
      <c r="E10" s="376">
        <v>0</v>
      </c>
      <c r="F10" s="376">
        <v>1446224</v>
      </c>
      <c r="G10" s="385">
        <v>62.96</v>
      </c>
      <c r="H10" s="376">
        <v>850985</v>
      </c>
      <c r="I10" s="376">
        <v>0</v>
      </c>
      <c r="J10" s="376">
        <v>850985</v>
      </c>
      <c r="K10" s="385">
        <v>37.04</v>
      </c>
      <c r="L10" s="376">
        <v>2297209</v>
      </c>
      <c r="M10" s="386">
        <v>100</v>
      </c>
    </row>
    <row r="11" spans="1:13">
      <c r="A11" s="375"/>
      <c r="B11" s="376"/>
      <c r="C11" s="376"/>
      <c r="D11" s="376"/>
      <c r="E11" s="376"/>
      <c r="F11" s="376"/>
      <c r="G11" s="385"/>
      <c r="H11" s="376"/>
      <c r="I11" s="376"/>
      <c r="J11" s="376"/>
      <c r="K11" s="385"/>
      <c r="L11" s="376"/>
      <c r="M11" s="386"/>
    </row>
    <row r="12" spans="1:13">
      <c r="A12" s="375" t="s">
        <v>1481</v>
      </c>
      <c r="B12" s="376">
        <v>651811</v>
      </c>
      <c r="C12" s="376">
        <v>0</v>
      </c>
      <c r="D12" s="376">
        <v>0</v>
      </c>
      <c r="E12" s="376">
        <v>0</v>
      </c>
      <c r="F12" s="376">
        <v>651811</v>
      </c>
      <c r="G12" s="385">
        <v>100</v>
      </c>
      <c r="H12" s="376">
        <v>0</v>
      </c>
      <c r="I12" s="376">
        <v>0</v>
      </c>
      <c r="J12" s="376">
        <v>0</v>
      </c>
      <c r="K12" s="385">
        <v>0</v>
      </c>
      <c r="L12" s="376">
        <v>651811</v>
      </c>
      <c r="M12" s="386">
        <v>100</v>
      </c>
    </row>
    <row r="13" spans="1:13">
      <c r="A13" s="375"/>
      <c r="B13" s="376"/>
      <c r="C13" s="376"/>
      <c r="D13" s="376"/>
      <c r="E13" s="376"/>
      <c r="F13" s="376"/>
      <c r="G13" s="385"/>
      <c r="H13" s="376"/>
      <c r="I13" s="376"/>
      <c r="J13" s="376"/>
      <c r="K13" s="385"/>
      <c r="L13" s="376"/>
      <c r="M13" s="386"/>
    </row>
    <row r="14" spans="1:13">
      <c r="A14" s="375" t="s">
        <v>1482</v>
      </c>
      <c r="B14" s="376">
        <v>30365</v>
      </c>
      <c r="C14" s="376">
        <v>0</v>
      </c>
      <c r="D14" s="376">
        <v>0</v>
      </c>
      <c r="E14" s="376">
        <v>0</v>
      </c>
      <c r="F14" s="376">
        <v>30365</v>
      </c>
      <c r="G14" s="385">
        <v>100</v>
      </c>
      <c r="H14" s="376">
        <v>0</v>
      </c>
      <c r="I14" s="376">
        <v>0</v>
      </c>
      <c r="J14" s="376">
        <v>0</v>
      </c>
      <c r="K14" s="385">
        <v>0</v>
      </c>
      <c r="L14" s="376">
        <v>30365</v>
      </c>
      <c r="M14" s="386">
        <v>100</v>
      </c>
    </row>
    <row r="15" spans="1:13">
      <c r="A15" s="375"/>
      <c r="B15" s="376"/>
      <c r="C15" s="376"/>
      <c r="D15" s="376"/>
      <c r="E15" s="376"/>
      <c r="F15" s="376"/>
      <c r="G15" s="385"/>
      <c r="H15" s="376"/>
      <c r="I15" s="376"/>
      <c r="J15" s="376"/>
      <c r="K15" s="385"/>
      <c r="L15" s="376"/>
      <c r="M15" s="386"/>
    </row>
    <row r="16" spans="1:13">
      <c r="A16" s="375" t="s">
        <v>1448</v>
      </c>
      <c r="B16" s="376">
        <v>646456</v>
      </c>
      <c r="C16" s="376">
        <v>0</v>
      </c>
      <c r="D16" s="376">
        <v>0</v>
      </c>
      <c r="E16" s="376">
        <v>0</v>
      </c>
      <c r="F16" s="376">
        <v>646456</v>
      </c>
      <c r="G16" s="385">
        <v>100</v>
      </c>
      <c r="H16" s="376">
        <v>0</v>
      </c>
      <c r="I16" s="376">
        <v>0</v>
      </c>
      <c r="J16" s="376">
        <v>0</v>
      </c>
      <c r="K16" s="385">
        <v>0</v>
      </c>
      <c r="L16" s="376">
        <v>646456</v>
      </c>
      <c r="M16" s="386">
        <v>100</v>
      </c>
    </row>
    <row r="17" spans="1:13">
      <c r="A17" s="375"/>
      <c r="B17" s="376"/>
      <c r="C17" s="376"/>
      <c r="D17" s="376"/>
      <c r="E17" s="376"/>
      <c r="F17" s="376"/>
      <c r="G17" s="385"/>
      <c r="H17" s="376"/>
      <c r="I17" s="376"/>
      <c r="J17" s="376"/>
      <c r="K17" s="385"/>
      <c r="L17" s="376"/>
      <c r="M17" s="386"/>
    </row>
    <row r="18" spans="1:13">
      <c r="A18" s="375" t="s">
        <v>1483</v>
      </c>
      <c r="B18" s="376">
        <v>117592</v>
      </c>
      <c r="C18" s="376">
        <v>0</v>
      </c>
      <c r="D18" s="376">
        <v>0</v>
      </c>
      <c r="E18" s="376">
        <v>0</v>
      </c>
      <c r="F18" s="376">
        <v>117592</v>
      </c>
      <c r="G18" s="385">
        <v>100</v>
      </c>
      <c r="H18" s="376">
        <v>0</v>
      </c>
      <c r="I18" s="376">
        <v>0</v>
      </c>
      <c r="J18" s="376">
        <v>0</v>
      </c>
      <c r="K18" s="385">
        <v>0</v>
      </c>
      <c r="L18" s="376">
        <v>117592</v>
      </c>
      <c r="M18" s="386">
        <v>100</v>
      </c>
    </row>
    <row r="19" spans="1:13">
      <c r="A19" s="375"/>
      <c r="B19" s="376"/>
      <c r="C19" s="376"/>
      <c r="D19" s="376"/>
      <c r="E19" s="376"/>
      <c r="F19" s="376"/>
      <c r="G19" s="385"/>
      <c r="H19" s="376"/>
      <c r="I19" s="376"/>
      <c r="J19" s="376"/>
      <c r="K19" s="385"/>
      <c r="L19" s="376"/>
      <c r="M19" s="386"/>
    </row>
    <row r="20" spans="1:13">
      <c r="A20" s="375" t="s">
        <v>1451</v>
      </c>
      <c r="B20" s="376">
        <v>0</v>
      </c>
      <c r="C20" s="376">
        <v>0</v>
      </c>
      <c r="D20" s="376">
        <v>0</v>
      </c>
      <c r="E20" s="376">
        <v>0</v>
      </c>
      <c r="F20" s="376">
        <v>0</v>
      </c>
      <c r="G20" s="385">
        <v>0</v>
      </c>
      <c r="H20" s="376">
        <v>850985</v>
      </c>
      <c r="I20" s="376">
        <v>0</v>
      </c>
      <c r="J20" s="376">
        <v>850985</v>
      </c>
      <c r="K20" s="385">
        <v>100</v>
      </c>
      <c r="L20" s="376">
        <v>850985</v>
      </c>
      <c r="M20" s="386">
        <v>100</v>
      </c>
    </row>
    <row r="21" spans="1:13">
      <c r="A21" s="375"/>
      <c r="B21" s="376"/>
      <c r="C21" s="376"/>
      <c r="D21" s="376"/>
      <c r="E21" s="376"/>
      <c r="F21" s="376"/>
      <c r="G21" s="385"/>
      <c r="H21" s="376"/>
      <c r="I21" s="376"/>
      <c r="J21" s="376"/>
      <c r="K21" s="385"/>
      <c r="L21" s="376"/>
      <c r="M21" s="386"/>
    </row>
    <row r="22" spans="1:13">
      <c r="A22" s="375"/>
      <c r="B22" s="376"/>
      <c r="C22" s="376"/>
      <c r="D22" s="376"/>
      <c r="E22" s="376"/>
      <c r="F22" s="376"/>
      <c r="G22" s="385"/>
      <c r="H22" s="376"/>
      <c r="I22" s="376"/>
      <c r="J22" s="376"/>
      <c r="K22" s="385"/>
      <c r="L22" s="376"/>
      <c r="M22" s="386"/>
    </row>
    <row r="23" spans="1:13">
      <c r="A23" s="372" t="s">
        <v>27</v>
      </c>
      <c r="B23" s="373">
        <v>754867</v>
      </c>
      <c r="C23" s="373">
        <v>0</v>
      </c>
      <c r="D23" s="373">
        <v>0</v>
      </c>
      <c r="E23" s="373">
        <v>0</v>
      </c>
      <c r="F23" s="373">
        <v>754867</v>
      </c>
      <c r="G23" s="383">
        <v>100</v>
      </c>
      <c r="H23" s="373">
        <v>0</v>
      </c>
      <c r="I23" s="373">
        <v>0</v>
      </c>
      <c r="J23" s="373">
        <v>0</v>
      </c>
      <c r="K23" s="383">
        <v>0</v>
      </c>
      <c r="L23" s="373">
        <v>754867</v>
      </c>
      <c r="M23" s="384">
        <v>100</v>
      </c>
    </row>
    <row r="24" spans="1:13">
      <c r="A24" s="372"/>
      <c r="B24" s="373"/>
      <c r="C24" s="373"/>
      <c r="D24" s="373"/>
      <c r="E24" s="373"/>
      <c r="F24" s="373"/>
      <c r="G24" s="383"/>
      <c r="H24" s="373"/>
      <c r="I24" s="373"/>
      <c r="J24" s="373"/>
      <c r="K24" s="383"/>
      <c r="L24" s="373"/>
      <c r="M24" s="384"/>
    </row>
    <row r="25" spans="1:13">
      <c r="A25" s="375" t="s">
        <v>1453</v>
      </c>
      <c r="B25" s="376">
        <v>322100</v>
      </c>
      <c r="C25" s="376">
        <v>0</v>
      </c>
      <c r="D25" s="376">
        <v>0</v>
      </c>
      <c r="E25" s="376">
        <v>0</v>
      </c>
      <c r="F25" s="376">
        <v>322100</v>
      </c>
      <c r="G25" s="385">
        <v>100</v>
      </c>
      <c r="H25" s="376">
        <v>0</v>
      </c>
      <c r="I25" s="376">
        <v>0</v>
      </c>
      <c r="J25" s="376">
        <v>0</v>
      </c>
      <c r="K25" s="385">
        <v>0</v>
      </c>
      <c r="L25" s="376">
        <v>322100</v>
      </c>
      <c r="M25" s="386">
        <v>100</v>
      </c>
    </row>
    <row r="26" spans="1:13">
      <c r="A26" s="375"/>
      <c r="B26" s="376"/>
      <c r="C26" s="376"/>
      <c r="D26" s="376"/>
      <c r="E26" s="376"/>
      <c r="F26" s="376"/>
      <c r="G26" s="385"/>
      <c r="H26" s="376"/>
      <c r="I26" s="376"/>
      <c r="J26" s="376"/>
      <c r="K26" s="385"/>
      <c r="L26" s="376"/>
      <c r="M26" s="386"/>
    </row>
    <row r="27" spans="1:13">
      <c r="A27" s="375" t="s">
        <v>1465</v>
      </c>
      <c r="B27" s="376">
        <v>322100</v>
      </c>
      <c r="C27" s="376">
        <v>0</v>
      </c>
      <c r="D27" s="376">
        <v>0</v>
      </c>
      <c r="E27" s="376">
        <v>0</v>
      </c>
      <c r="F27" s="376">
        <v>322100</v>
      </c>
      <c r="G27" s="385">
        <v>100</v>
      </c>
      <c r="H27" s="376">
        <v>0</v>
      </c>
      <c r="I27" s="376">
        <v>0</v>
      </c>
      <c r="J27" s="376">
        <v>0</v>
      </c>
      <c r="K27" s="385">
        <v>0</v>
      </c>
      <c r="L27" s="376">
        <v>322100</v>
      </c>
      <c r="M27" s="386">
        <v>100</v>
      </c>
    </row>
    <row r="28" spans="1:13">
      <c r="A28" s="375"/>
      <c r="B28" s="376"/>
      <c r="C28" s="376"/>
      <c r="D28" s="376"/>
      <c r="E28" s="376"/>
      <c r="F28" s="376"/>
      <c r="G28" s="385"/>
      <c r="H28" s="376"/>
      <c r="I28" s="376"/>
      <c r="J28" s="376"/>
      <c r="K28" s="385"/>
      <c r="L28" s="376"/>
      <c r="M28" s="386"/>
    </row>
    <row r="29" spans="1:13">
      <c r="A29" s="375" t="s">
        <v>26</v>
      </c>
      <c r="B29" s="376">
        <v>432767</v>
      </c>
      <c r="C29" s="376">
        <v>0</v>
      </c>
      <c r="D29" s="376">
        <v>0</v>
      </c>
      <c r="E29" s="376">
        <v>0</v>
      </c>
      <c r="F29" s="376">
        <v>432767</v>
      </c>
      <c r="G29" s="385">
        <v>100</v>
      </c>
      <c r="H29" s="376">
        <v>0</v>
      </c>
      <c r="I29" s="376">
        <v>0</v>
      </c>
      <c r="J29" s="376">
        <v>0</v>
      </c>
      <c r="K29" s="385">
        <v>0</v>
      </c>
      <c r="L29" s="376">
        <v>432767</v>
      </c>
      <c r="M29" s="386">
        <v>100</v>
      </c>
    </row>
    <row r="30" spans="1:13">
      <c r="A30" s="375"/>
      <c r="B30" s="376"/>
      <c r="C30" s="376"/>
      <c r="D30" s="376"/>
      <c r="E30" s="376"/>
      <c r="F30" s="376"/>
      <c r="G30" s="385"/>
      <c r="H30" s="376"/>
      <c r="I30" s="376"/>
      <c r="J30" s="376"/>
      <c r="K30" s="385"/>
      <c r="L30" s="376"/>
      <c r="M30" s="386"/>
    </row>
    <row r="31" spans="1:13">
      <c r="A31" s="375" t="s">
        <v>1455</v>
      </c>
      <c r="B31" s="376">
        <v>184375</v>
      </c>
      <c r="C31" s="376">
        <v>0</v>
      </c>
      <c r="D31" s="376">
        <v>0</v>
      </c>
      <c r="E31" s="376">
        <v>0</v>
      </c>
      <c r="F31" s="376">
        <v>184375</v>
      </c>
      <c r="G31" s="385">
        <v>100</v>
      </c>
      <c r="H31" s="376">
        <v>0</v>
      </c>
      <c r="I31" s="376">
        <v>0</v>
      </c>
      <c r="J31" s="376">
        <v>0</v>
      </c>
      <c r="K31" s="385">
        <v>0</v>
      </c>
      <c r="L31" s="376">
        <v>184375</v>
      </c>
      <c r="M31" s="386">
        <v>100</v>
      </c>
    </row>
    <row r="32" spans="1:13">
      <c r="A32" s="375"/>
      <c r="B32" s="376"/>
      <c r="C32" s="376"/>
      <c r="D32" s="376"/>
      <c r="E32" s="376"/>
      <c r="F32" s="376"/>
      <c r="G32" s="385"/>
      <c r="H32" s="376"/>
      <c r="I32" s="376"/>
      <c r="J32" s="376"/>
      <c r="K32" s="385"/>
      <c r="L32" s="376"/>
      <c r="M32" s="386"/>
    </row>
    <row r="33" spans="1:13">
      <c r="A33" s="375" t="s">
        <v>1457</v>
      </c>
      <c r="B33" s="376">
        <v>57492</v>
      </c>
      <c r="C33" s="376">
        <v>0</v>
      </c>
      <c r="D33" s="376">
        <v>0</v>
      </c>
      <c r="E33" s="376">
        <v>0</v>
      </c>
      <c r="F33" s="376">
        <v>57492</v>
      </c>
      <c r="G33" s="385">
        <v>100</v>
      </c>
      <c r="H33" s="376">
        <v>0</v>
      </c>
      <c r="I33" s="376">
        <v>0</v>
      </c>
      <c r="J33" s="376">
        <v>0</v>
      </c>
      <c r="K33" s="385">
        <v>0</v>
      </c>
      <c r="L33" s="376">
        <v>57492</v>
      </c>
      <c r="M33" s="386">
        <v>100</v>
      </c>
    </row>
    <row r="34" spans="1:13">
      <c r="A34" s="375"/>
      <c r="B34" s="376"/>
      <c r="C34" s="376"/>
      <c r="D34" s="376"/>
      <c r="E34" s="376"/>
      <c r="F34" s="376"/>
      <c r="G34" s="385"/>
      <c r="H34" s="376"/>
      <c r="I34" s="376"/>
      <c r="J34" s="376"/>
      <c r="K34" s="385"/>
      <c r="L34" s="376"/>
      <c r="M34" s="386"/>
    </row>
    <row r="35" spans="1:13">
      <c r="A35" s="375" t="s">
        <v>1458</v>
      </c>
      <c r="B35" s="376">
        <v>190900</v>
      </c>
      <c r="C35" s="376">
        <v>0</v>
      </c>
      <c r="D35" s="376">
        <v>0</v>
      </c>
      <c r="E35" s="376">
        <v>0</v>
      </c>
      <c r="F35" s="376">
        <v>190900</v>
      </c>
      <c r="G35" s="385">
        <v>100</v>
      </c>
      <c r="H35" s="376">
        <v>0</v>
      </c>
      <c r="I35" s="376">
        <v>0</v>
      </c>
      <c r="J35" s="376">
        <v>0</v>
      </c>
      <c r="K35" s="385">
        <v>0</v>
      </c>
      <c r="L35" s="376">
        <v>190900</v>
      </c>
      <c r="M35" s="386">
        <v>100</v>
      </c>
    </row>
    <row r="36" spans="1:13">
      <c r="A36" s="375"/>
      <c r="B36" s="376"/>
      <c r="C36" s="376"/>
      <c r="D36" s="376"/>
      <c r="E36" s="376"/>
      <c r="F36" s="376"/>
      <c r="G36" s="385"/>
      <c r="H36" s="376"/>
      <c r="I36" s="376"/>
      <c r="J36" s="376"/>
      <c r="K36" s="385"/>
      <c r="L36" s="376"/>
      <c r="M36" s="386"/>
    </row>
    <row r="37" spans="1:13">
      <c r="A37" s="375"/>
      <c r="B37" s="376"/>
      <c r="C37" s="376"/>
      <c r="D37" s="376"/>
      <c r="E37" s="376"/>
      <c r="F37" s="376"/>
      <c r="G37" s="385"/>
      <c r="H37" s="376"/>
      <c r="I37" s="376"/>
      <c r="J37" s="376"/>
      <c r="K37" s="385"/>
      <c r="L37" s="376"/>
      <c r="M37" s="386"/>
    </row>
    <row r="38" spans="1:13">
      <c r="A38" s="375"/>
      <c r="B38" s="376"/>
      <c r="C38" s="376"/>
      <c r="D38" s="376"/>
      <c r="E38" s="376"/>
      <c r="F38" s="376"/>
      <c r="G38" s="385"/>
      <c r="H38" s="376"/>
      <c r="I38" s="376"/>
      <c r="J38" s="376"/>
      <c r="K38" s="385"/>
      <c r="L38" s="376"/>
      <c r="M38" s="386"/>
    </row>
    <row r="39" spans="1:13">
      <c r="A39" s="375"/>
      <c r="B39" s="376"/>
      <c r="C39" s="376"/>
      <c r="D39" s="376"/>
      <c r="E39" s="376"/>
      <c r="F39" s="376"/>
      <c r="G39" s="385"/>
      <c r="H39" s="376"/>
      <c r="I39" s="376"/>
      <c r="J39" s="376"/>
      <c r="K39" s="385"/>
      <c r="L39" s="376"/>
      <c r="M39" s="386"/>
    </row>
    <row r="40" spans="1:13">
      <c r="A40" s="375"/>
      <c r="B40" s="376"/>
      <c r="C40" s="376"/>
      <c r="D40" s="376"/>
      <c r="E40" s="376"/>
      <c r="F40" s="376"/>
      <c r="G40" s="385"/>
      <c r="H40" s="376"/>
      <c r="I40" s="376"/>
      <c r="J40" s="376"/>
      <c r="K40" s="385"/>
      <c r="L40" s="376"/>
      <c r="M40" s="386"/>
    </row>
    <row r="41" spans="1:13">
      <c r="A41" s="375"/>
      <c r="B41" s="376"/>
      <c r="C41" s="376"/>
      <c r="D41" s="376"/>
      <c r="E41" s="376"/>
      <c r="F41" s="376"/>
      <c r="G41" s="385"/>
      <c r="H41" s="376"/>
      <c r="I41" s="376"/>
      <c r="J41" s="376"/>
      <c r="K41" s="385"/>
      <c r="L41" s="376"/>
      <c r="M41" s="386"/>
    </row>
    <row r="42" spans="1:13">
      <c r="A42" s="375"/>
      <c r="B42" s="376"/>
      <c r="C42" s="376"/>
      <c r="D42" s="376"/>
      <c r="E42" s="376"/>
      <c r="F42" s="376"/>
      <c r="G42" s="385"/>
      <c r="H42" s="376"/>
      <c r="I42" s="376"/>
      <c r="J42" s="376"/>
      <c r="K42" s="385"/>
      <c r="L42" s="376"/>
      <c r="M42" s="386"/>
    </row>
    <row r="43" spans="1:13">
      <c r="A43" s="375"/>
      <c r="B43" s="376"/>
      <c r="C43" s="376"/>
      <c r="D43" s="376"/>
      <c r="E43" s="376"/>
      <c r="F43" s="376"/>
      <c r="G43" s="385"/>
      <c r="H43" s="376"/>
      <c r="I43" s="376"/>
      <c r="J43" s="376"/>
      <c r="K43" s="385"/>
      <c r="L43" s="376"/>
      <c r="M43" s="386"/>
    </row>
    <row r="44" spans="1:13">
      <c r="A44" s="375"/>
      <c r="B44" s="376"/>
      <c r="C44" s="376"/>
      <c r="D44" s="376"/>
      <c r="E44" s="376"/>
      <c r="F44" s="376"/>
      <c r="G44" s="385"/>
      <c r="H44" s="376"/>
      <c r="I44" s="376"/>
      <c r="J44" s="376"/>
      <c r="K44" s="385"/>
      <c r="L44" s="376"/>
      <c r="M44" s="386"/>
    </row>
    <row r="45" spans="1:13" ht="34.5" customHeight="1">
      <c r="A45" s="375"/>
      <c r="B45" s="376"/>
      <c r="C45" s="376"/>
      <c r="D45" s="376"/>
      <c r="E45" s="376"/>
      <c r="F45" s="376"/>
      <c r="G45" s="385"/>
      <c r="H45" s="376"/>
      <c r="I45" s="376"/>
      <c r="J45" s="376"/>
      <c r="K45" s="385"/>
      <c r="L45" s="376"/>
      <c r="M45" s="386"/>
    </row>
    <row r="46" spans="1:13" ht="17.25" thickBot="1">
      <c r="A46" s="377" t="s">
        <v>32</v>
      </c>
      <c r="B46" s="378">
        <v>2201091</v>
      </c>
      <c r="C46" s="378">
        <v>0</v>
      </c>
      <c r="D46" s="378">
        <v>0</v>
      </c>
      <c r="E46" s="378">
        <v>0</v>
      </c>
      <c r="F46" s="378">
        <v>2201091</v>
      </c>
      <c r="G46" s="387">
        <v>72.12</v>
      </c>
      <c r="H46" s="378">
        <v>850985</v>
      </c>
      <c r="I46" s="378">
        <v>0</v>
      </c>
      <c r="J46" s="378">
        <v>850985</v>
      </c>
      <c r="K46" s="387">
        <v>27.879999999999995</v>
      </c>
      <c r="L46" s="378">
        <v>3052076</v>
      </c>
      <c r="M46" s="388">
        <v>100</v>
      </c>
    </row>
  </sheetData>
  <mergeCells count="12">
    <mergeCell ref="J6:K6"/>
    <mergeCell ref="L6:M6"/>
    <mergeCell ref="A5:A7"/>
    <mergeCell ref="B5:G5"/>
    <mergeCell ref="H5:M5"/>
    <mergeCell ref="B6:B7"/>
    <mergeCell ref="C6:C7"/>
    <mergeCell ref="D6:D7"/>
    <mergeCell ref="E6:E7"/>
    <mergeCell ref="F6:G6"/>
    <mergeCell ref="H6:H7"/>
    <mergeCell ref="I6:I7"/>
  </mergeCells>
  <phoneticPr fontId="1" type="noConversion"/>
  <pageMargins left="0.62992125984251968" right="0.62992125984251968" top="0.78740157480314965" bottom="0.78740157480314965" header="0.59055118110236227" footer="0.59055118110236227"/>
  <pageSetup paperSize="9" scale="96" orientation="portrait" r:id="rId1"/>
  <headerFooter alignWithMargins="0"/>
  <colBreaks count="1" manualBreakCount="1">
    <brk id="5" max="1048575" man="1"/>
  </col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view="pageBreakPreview" zoomScale="60" zoomScaleNormal="100" workbookViewId="0">
      <selection activeCell="V15" sqref="V15"/>
    </sheetView>
  </sheetViews>
  <sheetFormatPr defaultRowHeight="16.5"/>
  <cols>
    <col min="1" max="1" width="35.5" style="362" customWidth="1"/>
    <col min="2" max="2" width="13" style="362" customWidth="1"/>
    <col min="3" max="3" width="12.625" style="362" customWidth="1"/>
    <col min="4" max="4" width="11.75" style="362" customWidth="1"/>
    <col min="5" max="5" width="12.625" style="362" customWidth="1"/>
    <col min="6" max="6" width="11.75" style="362" customWidth="1"/>
    <col min="7" max="7" width="12.625" style="362" customWidth="1"/>
    <col min="8" max="8" width="13.625" style="362" customWidth="1"/>
    <col min="9" max="9" width="7.75" style="539" customWidth="1"/>
    <col min="10" max="12" width="6.75" style="362" customWidth="1"/>
    <col min="13" max="13" width="11.875" style="362" customWidth="1"/>
    <col min="14" max="14" width="8.75" style="362" customWidth="1"/>
    <col min="15" max="15" width="13.25" style="362" customWidth="1"/>
    <col min="16" max="16" width="8.75" style="362" customWidth="1"/>
    <col min="17" max="256" width="9" style="362"/>
    <col min="257" max="257" width="35.5" style="362" customWidth="1"/>
    <col min="258" max="258" width="13" style="362" customWidth="1"/>
    <col min="259" max="259" width="12.625" style="362" customWidth="1"/>
    <col min="260" max="260" width="11.75" style="362" customWidth="1"/>
    <col min="261" max="261" width="12.625" style="362" customWidth="1"/>
    <col min="262" max="262" width="11.75" style="362" customWidth="1"/>
    <col min="263" max="263" width="12.625" style="362" customWidth="1"/>
    <col min="264" max="264" width="13.625" style="362" customWidth="1"/>
    <col min="265" max="265" width="7.75" style="362" customWidth="1"/>
    <col min="266" max="268" width="6.75" style="362" customWidth="1"/>
    <col min="269" max="269" width="11.875" style="362" customWidth="1"/>
    <col min="270" max="270" width="8.75" style="362" customWidth="1"/>
    <col min="271" max="271" width="13.25" style="362" customWidth="1"/>
    <col min="272" max="272" width="8.75" style="362" customWidth="1"/>
    <col min="273" max="512" width="9" style="362"/>
    <col min="513" max="513" width="35.5" style="362" customWidth="1"/>
    <col min="514" max="514" width="13" style="362" customWidth="1"/>
    <col min="515" max="515" width="12.625" style="362" customWidth="1"/>
    <col min="516" max="516" width="11.75" style="362" customWidth="1"/>
    <col min="517" max="517" width="12.625" style="362" customWidth="1"/>
    <col min="518" max="518" width="11.75" style="362" customWidth="1"/>
    <col min="519" max="519" width="12.625" style="362" customWidth="1"/>
    <col min="520" max="520" width="13.625" style="362" customWidth="1"/>
    <col min="521" max="521" width="7.75" style="362" customWidth="1"/>
    <col min="522" max="524" width="6.75" style="362" customWidth="1"/>
    <col min="525" max="525" width="11.875" style="362" customWidth="1"/>
    <col min="526" max="526" width="8.75" style="362" customWidth="1"/>
    <col min="527" max="527" width="13.25" style="362" customWidth="1"/>
    <col min="528" max="528" width="8.75" style="362" customWidth="1"/>
    <col min="529" max="768" width="9" style="362"/>
    <col min="769" max="769" width="35.5" style="362" customWidth="1"/>
    <col min="770" max="770" width="13" style="362" customWidth="1"/>
    <col min="771" max="771" width="12.625" style="362" customWidth="1"/>
    <col min="772" max="772" width="11.75" style="362" customWidth="1"/>
    <col min="773" max="773" width="12.625" style="362" customWidth="1"/>
    <col min="774" max="774" width="11.75" style="362" customWidth="1"/>
    <col min="775" max="775" width="12.625" style="362" customWidth="1"/>
    <col min="776" max="776" width="13.625" style="362" customWidth="1"/>
    <col min="777" max="777" width="7.75" style="362" customWidth="1"/>
    <col min="778" max="780" width="6.75" style="362" customWidth="1"/>
    <col min="781" max="781" width="11.875" style="362" customWidth="1"/>
    <col min="782" max="782" width="8.75" style="362" customWidth="1"/>
    <col min="783" max="783" width="13.25" style="362" customWidth="1"/>
    <col min="784" max="784" width="8.75" style="362" customWidth="1"/>
    <col min="785" max="1024" width="9" style="362"/>
    <col min="1025" max="1025" width="35.5" style="362" customWidth="1"/>
    <col min="1026" max="1026" width="13" style="362" customWidth="1"/>
    <col min="1027" max="1027" width="12.625" style="362" customWidth="1"/>
    <col min="1028" max="1028" width="11.75" style="362" customWidth="1"/>
    <col min="1029" max="1029" width="12.625" style="362" customWidth="1"/>
    <col min="1030" max="1030" width="11.75" style="362" customWidth="1"/>
    <col min="1031" max="1031" width="12.625" style="362" customWidth="1"/>
    <col min="1032" max="1032" width="13.625" style="362" customWidth="1"/>
    <col min="1033" max="1033" width="7.75" style="362" customWidth="1"/>
    <col min="1034" max="1036" width="6.75" style="362" customWidth="1"/>
    <col min="1037" max="1037" width="11.875" style="362" customWidth="1"/>
    <col min="1038" max="1038" width="8.75" style="362" customWidth="1"/>
    <col min="1039" max="1039" width="13.25" style="362" customWidth="1"/>
    <col min="1040" max="1040" width="8.75" style="362" customWidth="1"/>
    <col min="1041" max="1280" width="9" style="362"/>
    <col min="1281" max="1281" width="35.5" style="362" customWidth="1"/>
    <col min="1282" max="1282" width="13" style="362" customWidth="1"/>
    <col min="1283" max="1283" width="12.625" style="362" customWidth="1"/>
    <col min="1284" max="1284" width="11.75" style="362" customWidth="1"/>
    <col min="1285" max="1285" width="12.625" style="362" customWidth="1"/>
    <col min="1286" max="1286" width="11.75" style="362" customWidth="1"/>
    <col min="1287" max="1287" width="12.625" style="362" customWidth="1"/>
    <col min="1288" max="1288" width="13.625" style="362" customWidth="1"/>
    <col min="1289" max="1289" width="7.75" style="362" customWidth="1"/>
    <col min="1290" max="1292" width="6.75" style="362" customWidth="1"/>
    <col min="1293" max="1293" width="11.875" style="362" customWidth="1"/>
    <col min="1294" max="1294" width="8.75" style="362" customWidth="1"/>
    <col min="1295" max="1295" width="13.25" style="362" customWidth="1"/>
    <col min="1296" max="1296" width="8.75" style="362" customWidth="1"/>
    <col min="1297" max="1536" width="9" style="362"/>
    <col min="1537" max="1537" width="35.5" style="362" customWidth="1"/>
    <col min="1538" max="1538" width="13" style="362" customWidth="1"/>
    <col min="1539" max="1539" width="12.625" style="362" customWidth="1"/>
    <col min="1540" max="1540" width="11.75" style="362" customWidth="1"/>
    <col min="1541" max="1541" width="12.625" style="362" customWidth="1"/>
    <col min="1542" max="1542" width="11.75" style="362" customWidth="1"/>
    <col min="1543" max="1543" width="12.625" style="362" customWidth="1"/>
    <col min="1544" max="1544" width="13.625" style="362" customWidth="1"/>
    <col min="1545" max="1545" width="7.75" style="362" customWidth="1"/>
    <col min="1546" max="1548" width="6.75" style="362" customWidth="1"/>
    <col min="1549" max="1549" width="11.875" style="362" customWidth="1"/>
    <col min="1550" max="1550" width="8.75" style="362" customWidth="1"/>
    <col min="1551" max="1551" width="13.25" style="362" customWidth="1"/>
    <col min="1552" max="1552" width="8.75" style="362" customWidth="1"/>
    <col min="1553" max="1792" width="9" style="362"/>
    <col min="1793" max="1793" width="35.5" style="362" customWidth="1"/>
    <col min="1794" max="1794" width="13" style="362" customWidth="1"/>
    <col min="1795" max="1795" width="12.625" style="362" customWidth="1"/>
    <col min="1796" max="1796" width="11.75" style="362" customWidth="1"/>
    <col min="1797" max="1797" width="12.625" style="362" customWidth="1"/>
    <col min="1798" max="1798" width="11.75" style="362" customWidth="1"/>
    <col min="1799" max="1799" width="12.625" style="362" customWidth="1"/>
    <col min="1800" max="1800" width="13.625" style="362" customWidth="1"/>
    <col min="1801" max="1801" width="7.75" style="362" customWidth="1"/>
    <col min="1802" max="1804" width="6.75" style="362" customWidth="1"/>
    <col min="1805" max="1805" width="11.875" style="362" customWidth="1"/>
    <col min="1806" max="1806" width="8.75" style="362" customWidth="1"/>
    <col min="1807" max="1807" width="13.25" style="362" customWidth="1"/>
    <col min="1808" max="1808" width="8.75" style="362" customWidth="1"/>
    <col min="1809" max="2048" width="9" style="362"/>
    <col min="2049" max="2049" width="35.5" style="362" customWidth="1"/>
    <col min="2050" max="2050" width="13" style="362" customWidth="1"/>
    <col min="2051" max="2051" width="12.625" style="362" customWidth="1"/>
    <col min="2052" max="2052" width="11.75" style="362" customWidth="1"/>
    <col min="2053" max="2053" width="12.625" style="362" customWidth="1"/>
    <col min="2054" max="2054" width="11.75" style="362" customWidth="1"/>
    <col min="2055" max="2055" width="12.625" style="362" customWidth="1"/>
    <col min="2056" max="2056" width="13.625" style="362" customWidth="1"/>
    <col min="2057" max="2057" width="7.75" style="362" customWidth="1"/>
    <col min="2058" max="2060" width="6.75" style="362" customWidth="1"/>
    <col min="2061" max="2061" width="11.875" style="362" customWidth="1"/>
    <col min="2062" max="2062" width="8.75" style="362" customWidth="1"/>
    <col min="2063" max="2063" width="13.25" style="362" customWidth="1"/>
    <col min="2064" max="2064" width="8.75" style="362" customWidth="1"/>
    <col min="2065" max="2304" width="9" style="362"/>
    <col min="2305" max="2305" width="35.5" style="362" customWidth="1"/>
    <col min="2306" max="2306" width="13" style="362" customWidth="1"/>
    <col min="2307" max="2307" width="12.625" style="362" customWidth="1"/>
    <col min="2308" max="2308" width="11.75" style="362" customWidth="1"/>
    <col min="2309" max="2309" width="12.625" style="362" customWidth="1"/>
    <col min="2310" max="2310" width="11.75" style="362" customWidth="1"/>
    <col min="2311" max="2311" width="12.625" style="362" customWidth="1"/>
    <col min="2312" max="2312" width="13.625" style="362" customWidth="1"/>
    <col min="2313" max="2313" width="7.75" style="362" customWidth="1"/>
    <col min="2314" max="2316" width="6.75" style="362" customWidth="1"/>
    <col min="2317" max="2317" width="11.875" style="362" customWidth="1"/>
    <col min="2318" max="2318" width="8.75" style="362" customWidth="1"/>
    <col min="2319" max="2319" width="13.25" style="362" customWidth="1"/>
    <col min="2320" max="2320" width="8.75" style="362" customWidth="1"/>
    <col min="2321" max="2560" width="9" style="362"/>
    <col min="2561" max="2561" width="35.5" style="362" customWidth="1"/>
    <col min="2562" max="2562" width="13" style="362" customWidth="1"/>
    <col min="2563" max="2563" width="12.625" style="362" customWidth="1"/>
    <col min="2564" max="2564" width="11.75" style="362" customWidth="1"/>
    <col min="2565" max="2565" width="12.625" style="362" customWidth="1"/>
    <col min="2566" max="2566" width="11.75" style="362" customWidth="1"/>
    <col min="2567" max="2567" width="12.625" style="362" customWidth="1"/>
    <col min="2568" max="2568" width="13.625" style="362" customWidth="1"/>
    <col min="2569" max="2569" width="7.75" style="362" customWidth="1"/>
    <col min="2570" max="2572" width="6.75" style="362" customWidth="1"/>
    <col min="2573" max="2573" width="11.875" style="362" customWidth="1"/>
    <col min="2574" max="2574" width="8.75" style="362" customWidth="1"/>
    <col min="2575" max="2575" width="13.25" style="362" customWidth="1"/>
    <col min="2576" max="2576" width="8.75" style="362" customWidth="1"/>
    <col min="2577" max="2816" width="9" style="362"/>
    <col min="2817" max="2817" width="35.5" style="362" customWidth="1"/>
    <col min="2818" max="2818" width="13" style="362" customWidth="1"/>
    <col min="2819" max="2819" width="12.625" style="362" customWidth="1"/>
    <col min="2820" max="2820" width="11.75" style="362" customWidth="1"/>
    <col min="2821" max="2821" width="12.625" style="362" customWidth="1"/>
    <col min="2822" max="2822" width="11.75" style="362" customWidth="1"/>
    <col min="2823" max="2823" width="12.625" style="362" customWidth="1"/>
    <col min="2824" max="2824" width="13.625" style="362" customWidth="1"/>
    <col min="2825" max="2825" width="7.75" style="362" customWidth="1"/>
    <col min="2826" max="2828" width="6.75" style="362" customWidth="1"/>
    <col min="2829" max="2829" width="11.875" style="362" customWidth="1"/>
    <col min="2830" max="2830" width="8.75" style="362" customWidth="1"/>
    <col min="2831" max="2831" width="13.25" style="362" customWidth="1"/>
    <col min="2832" max="2832" width="8.75" style="362" customWidth="1"/>
    <col min="2833" max="3072" width="9" style="362"/>
    <col min="3073" max="3073" width="35.5" style="362" customWidth="1"/>
    <col min="3074" max="3074" width="13" style="362" customWidth="1"/>
    <col min="3075" max="3075" width="12.625" style="362" customWidth="1"/>
    <col min="3076" max="3076" width="11.75" style="362" customWidth="1"/>
    <col min="3077" max="3077" width="12.625" style="362" customWidth="1"/>
    <col min="3078" max="3078" width="11.75" style="362" customWidth="1"/>
    <col min="3079" max="3079" width="12.625" style="362" customWidth="1"/>
    <col min="3080" max="3080" width="13.625" style="362" customWidth="1"/>
    <col min="3081" max="3081" width="7.75" style="362" customWidth="1"/>
    <col min="3082" max="3084" width="6.75" style="362" customWidth="1"/>
    <col min="3085" max="3085" width="11.875" style="362" customWidth="1"/>
    <col min="3086" max="3086" width="8.75" style="362" customWidth="1"/>
    <col min="3087" max="3087" width="13.25" style="362" customWidth="1"/>
    <col min="3088" max="3088" width="8.75" style="362" customWidth="1"/>
    <col min="3089" max="3328" width="9" style="362"/>
    <col min="3329" max="3329" width="35.5" style="362" customWidth="1"/>
    <col min="3330" max="3330" width="13" style="362" customWidth="1"/>
    <col min="3331" max="3331" width="12.625" style="362" customWidth="1"/>
    <col min="3332" max="3332" width="11.75" style="362" customWidth="1"/>
    <col min="3333" max="3333" width="12.625" style="362" customWidth="1"/>
    <col min="3334" max="3334" width="11.75" style="362" customWidth="1"/>
    <col min="3335" max="3335" width="12.625" style="362" customWidth="1"/>
    <col min="3336" max="3336" width="13.625" style="362" customWidth="1"/>
    <col min="3337" max="3337" width="7.75" style="362" customWidth="1"/>
    <col min="3338" max="3340" width="6.75" style="362" customWidth="1"/>
    <col min="3341" max="3341" width="11.875" style="362" customWidth="1"/>
    <col min="3342" max="3342" width="8.75" style="362" customWidth="1"/>
    <col min="3343" max="3343" width="13.25" style="362" customWidth="1"/>
    <col min="3344" max="3344" width="8.75" style="362" customWidth="1"/>
    <col min="3345" max="3584" width="9" style="362"/>
    <col min="3585" max="3585" width="35.5" style="362" customWidth="1"/>
    <col min="3586" max="3586" width="13" style="362" customWidth="1"/>
    <col min="3587" max="3587" width="12.625" style="362" customWidth="1"/>
    <col min="3588" max="3588" width="11.75" style="362" customWidth="1"/>
    <col min="3589" max="3589" width="12.625" style="362" customWidth="1"/>
    <col min="3590" max="3590" width="11.75" style="362" customWidth="1"/>
    <col min="3591" max="3591" width="12.625" style="362" customWidth="1"/>
    <col min="3592" max="3592" width="13.625" style="362" customWidth="1"/>
    <col min="3593" max="3593" width="7.75" style="362" customWidth="1"/>
    <col min="3594" max="3596" width="6.75" style="362" customWidth="1"/>
    <col min="3597" max="3597" width="11.875" style="362" customWidth="1"/>
    <col min="3598" max="3598" width="8.75" style="362" customWidth="1"/>
    <col min="3599" max="3599" width="13.25" style="362" customWidth="1"/>
    <col min="3600" max="3600" width="8.75" style="362" customWidth="1"/>
    <col min="3601" max="3840" width="9" style="362"/>
    <col min="3841" max="3841" width="35.5" style="362" customWidth="1"/>
    <col min="3842" max="3842" width="13" style="362" customWidth="1"/>
    <col min="3843" max="3843" width="12.625" style="362" customWidth="1"/>
    <col min="3844" max="3844" width="11.75" style="362" customWidth="1"/>
    <col min="3845" max="3845" width="12.625" style="362" customWidth="1"/>
    <col min="3846" max="3846" width="11.75" style="362" customWidth="1"/>
    <col min="3847" max="3847" width="12.625" style="362" customWidth="1"/>
    <col min="3848" max="3848" width="13.625" style="362" customWidth="1"/>
    <col min="3849" max="3849" width="7.75" style="362" customWidth="1"/>
    <col min="3850" max="3852" width="6.75" style="362" customWidth="1"/>
    <col min="3853" max="3853" width="11.875" style="362" customWidth="1"/>
    <col min="3854" max="3854" width="8.75" style="362" customWidth="1"/>
    <col min="3855" max="3855" width="13.25" style="362" customWidth="1"/>
    <col min="3856" max="3856" width="8.75" style="362" customWidth="1"/>
    <col min="3857" max="4096" width="9" style="362"/>
    <col min="4097" max="4097" width="35.5" style="362" customWidth="1"/>
    <col min="4098" max="4098" width="13" style="362" customWidth="1"/>
    <col min="4099" max="4099" width="12.625" style="362" customWidth="1"/>
    <col min="4100" max="4100" width="11.75" style="362" customWidth="1"/>
    <col min="4101" max="4101" width="12.625" style="362" customWidth="1"/>
    <col min="4102" max="4102" width="11.75" style="362" customWidth="1"/>
    <col min="4103" max="4103" width="12.625" style="362" customWidth="1"/>
    <col min="4104" max="4104" width="13.625" style="362" customWidth="1"/>
    <col min="4105" max="4105" width="7.75" style="362" customWidth="1"/>
    <col min="4106" max="4108" width="6.75" style="362" customWidth="1"/>
    <col min="4109" max="4109" width="11.875" style="362" customWidth="1"/>
    <col min="4110" max="4110" width="8.75" style="362" customWidth="1"/>
    <col min="4111" max="4111" width="13.25" style="362" customWidth="1"/>
    <col min="4112" max="4112" width="8.75" style="362" customWidth="1"/>
    <col min="4113" max="4352" width="9" style="362"/>
    <col min="4353" max="4353" width="35.5" style="362" customWidth="1"/>
    <col min="4354" max="4354" width="13" style="362" customWidth="1"/>
    <col min="4355" max="4355" width="12.625" style="362" customWidth="1"/>
    <col min="4356" max="4356" width="11.75" style="362" customWidth="1"/>
    <col min="4357" max="4357" width="12.625" style="362" customWidth="1"/>
    <col min="4358" max="4358" width="11.75" style="362" customWidth="1"/>
    <col min="4359" max="4359" width="12.625" style="362" customWidth="1"/>
    <col min="4360" max="4360" width="13.625" style="362" customWidth="1"/>
    <col min="4361" max="4361" width="7.75" style="362" customWidth="1"/>
    <col min="4362" max="4364" width="6.75" style="362" customWidth="1"/>
    <col min="4365" max="4365" width="11.875" style="362" customWidth="1"/>
    <col min="4366" max="4366" width="8.75" style="362" customWidth="1"/>
    <col min="4367" max="4367" width="13.25" style="362" customWidth="1"/>
    <col min="4368" max="4368" width="8.75" style="362" customWidth="1"/>
    <col min="4369" max="4608" width="9" style="362"/>
    <col min="4609" max="4609" width="35.5" style="362" customWidth="1"/>
    <col min="4610" max="4610" width="13" style="362" customWidth="1"/>
    <col min="4611" max="4611" width="12.625" style="362" customWidth="1"/>
    <col min="4612" max="4612" width="11.75" style="362" customWidth="1"/>
    <col min="4613" max="4613" width="12.625" style="362" customWidth="1"/>
    <col min="4614" max="4614" width="11.75" style="362" customWidth="1"/>
    <col min="4615" max="4615" width="12.625" style="362" customWidth="1"/>
    <col min="4616" max="4616" width="13.625" style="362" customWidth="1"/>
    <col min="4617" max="4617" width="7.75" style="362" customWidth="1"/>
    <col min="4618" max="4620" width="6.75" style="362" customWidth="1"/>
    <col min="4621" max="4621" width="11.875" style="362" customWidth="1"/>
    <col min="4622" max="4622" width="8.75" style="362" customWidth="1"/>
    <col min="4623" max="4623" width="13.25" style="362" customWidth="1"/>
    <col min="4624" max="4624" width="8.75" style="362" customWidth="1"/>
    <col min="4625" max="4864" width="9" style="362"/>
    <col min="4865" max="4865" width="35.5" style="362" customWidth="1"/>
    <col min="4866" max="4866" width="13" style="362" customWidth="1"/>
    <col min="4867" max="4867" width="12.625" style="362" customWidth="1"/>
    <col min="4868" max="4868" width="11.75" style="362" customWidth="1"/>
    <col min="4869" max="4869" width="12.625" style="362" customWidth="1"/>
    <col min="4870" max="4870" width="11.75" style="362" customWidth="1"/>
    <col min="4871" max="4871" width="12.625" style="362" customWidth="1"/>
    <col min="4872" max="4872" width="13.625" style="362" customWidth="1"/>
    <col min="4873" max="4873" width="7.75" style="362" customWidth="1"/>
    <col min="4874" max="4876" width="6.75" style="362" customWidth="1"/>
    <col min="4877" max="4877" width="11.875" style="362" customWidth="1"/>
    <col min="4878" max="4878" width="8.75" style="362" customWidth="1"/>
    <col min="4879" max="4879" width="13.25" style="362" customWidth="1"/>
    <col min="4880" max="4880" width="8.75" style="362" customWidth="1"/>
    <col min="4881" max="5120" width="9" style="362"/>
    <col min="5121" max="5121" width="35.5" style="362" customWidth="1"/>
    <col min="5122" max="5122" width="13" style="362" customWidth="1"/>
    <col min="5123" max="5123" width="12.625" style="362" customWidth="1"/>
    <col min="5124" max="5124" width="11.75" style="362" customWidth="1"/>
    <col min="5125" max="5125" width="12.625" style="362" customWidth="1"/>
    <col min="5126" max="5126" width="11.75" style="362" customWidth="1"/>
    <col min="5127" max="5127" width="12.625" style="362" customWidth="1"/>
    <col min="5128" max="5128" width="13.625" style="362" customWidth="1"/>
    <col min="5129" max="5129" width="7.75" style="362" customWidth="1"/>
    <col min="5130" max="5132" width="6.75" style="362" customWidth="1"/>
    <col min="5133" max="5133" width="11.875" style="362" customWidth="1"/>
    <col min="5134" max="5134" width="8.75" style="362" customWidth="1"/>
    <col min="5135" max="5135" width="13.25" style="362" customWidth="1"/>
    <col min="5136" max="5136" width="8.75" style="362" customWidth="1"/>
    <col min="5137" max="5376" width="9" style="362"/>
    <col min="5377" max="5377" width="35.5" style="362" customWidth="1"/>
    <col min="5378" max="5378" width="13" style="362" customWidth="1"/>
    <col min="5379" max="5379" width="12.625" style="362" customWidth="1"/>
    <col min="5380" max="5380" width="11.75" style="362" customWidth="1"/>
    <col min="5381" max="5381" width="12.625" style="362" customWidth="1"/>
    <col min="5382" max="5382" width="11.75" style="362" customWidth="1"/>
    <col min="5383" max="5383" width="12.625" style="362" customWidth="1"/>
    <col min="5384" max="5384" width="13.625" style="362" customWidth="1"/>
    <col min="5385" max="5385" width="7.75" style="362" customWidth="1"/>
    <col min="5386" max="5388" width="6.75" style="362" customWidth="1"/>
    <col min="5389" max="5389" width="11.875" style="362" customWidth="1"/>
    <col min="5390" max="5390" width="8.75" style="362" customWidth="1"/>
    <col min="5391" max="5391" width="13.25" style="362" customWidth="1"/>
    <col min="5392" max="5392" width="8.75" style="362" customWidth="1"/>
    <col min="5393" max="5632" width="9" style="362"/>
    <col min="5633" max="5633" width="35.5" style="362" customWidth="1"/>
    <col min="5634" max="5634" width="13" style="362" customWidth="1"/>
    <col min="5635" max="5635" width="12.625" style="362" customWidth="1"/>
    <col min="5636" max="5636" width="11.75" style="362" customWidth="1"/>
    <col min="5637" max="5637" width="12.625" style="362" customWidth="1"/>
    <col min="5638" max="5638" width="11.75" style="362" customWidth="1"/>
    <col min="5639" max="5639" width="12.625" style="362" customWidth="1"/>
    <col min="5640" max="5640" width="13.625" style="362" customWidth="1"/>
    <col min="5641" max="5641" width="7.75" style="362" customWidth="1"/>
    <col min="5642" max="5644" width="6.75" style="362" customWidth="1"/>
    <col min="5645" max="5645" width="11.875" style="362" customWidth="1"/>
    <col min="5646" max="5646" width="8.75" style="362" customWidth="1"/>
    <col min="5647" max="5647" width="13.25" style="362" customWidth="1"/>
    <col min="5648" max="5648" width="8.75" style="362" customWidth="1"/>
    <col min="5649" max="5888" width="9" style="362"/>
    <col min="5889" max="5889" width="35.5" style="362" customWidth="1"/>
    <col min="5890" max="5890" width="13" style="362" customWidth="1"/>
    <col min="5891" max="5891" width="12.625" style="362" customWidth="1"/>
    <col min="5892" max="5892" width="11.75" style="362" customWidth="1"/>
    <col min="5893" max="5893" width="12.625" style="362" customWidth="1"/>
    <col min="5894" max="5894" width="11.75" style="362" customWidth="1"/>
    <col min="5895" max="5895" width="12.625" style="362" customWidth="1"/>
    <col min="5896" max="5896" width="13.625" style="362" customWidth="1"/>
    <col min="5897" max="5897" width="7.75" style="362" customWidth="1"/>
    <col min="5898" max="5900" width="6.75" style="362" customWidth="1"/>
    <col min="5901" max="5901" width="11.875" style="362" customWidth="1"/>
    <col min="5902" max="5902" width="8.75" style="362" customWidth="1"/>
    <col min="5903" max="5903" width="13.25" style="362" customWidth="1"/>
    <col min="5904" max="5904" width="8.75" style="362" customWidth="1"/>
    <col min="5905" max="6144" width="9" style="362"/>
    <col min="6145" max="6145" width="35.5" style="362" customWidth="1"/>
    <col min="6146" max="6146" width="13" style="362" customWidth="1"/>
    <col min="6147" max="6147" width="12.625" style="362" customWidth="1"/>
    <col min="6148" max="6148" width="11.75" style="362" customWidth="1"/>
    <col min="6149" max="6149" width="12.625" style="362" customWidth="1"/>
    <col min="6150" max="6150" width="11.75" style="362" customWidth="1"/>
    <col min="6151" max="6151" width="12.625" style="362" customWidth="1"/>
    <col min="6152" max="6152" width="13.625" style="362" customWidth="1"/>
    <col min="6153" max="6153" width="7.75" style="362" customWidth="1"/>
    <col min="6154" max="6156" width="6.75" style="362" customWidth="1"/>
    <col min="6157" max="6157" width="11.875" style="362" customWidth="1"/>
    <col min="6158" max="6158" width="8.75" style="362" customWidth="1"/>
    <col min="6159" max="6159" width="13.25" style="362" customWidth="1"/>
    <col min="6160" max="6160" width="8.75" style="362" customWidth="1"/>
    <col min="6161" max="6400" width="9" style="362"/>
    <col min="6401" max="6401" width="35.5" style="362" customWidth="1"/>
    <col min="6402" max="6402" width="13" style="362" customWidth="1"/>
    <col min="6403" max="6403" width="12.625" style="362" customWidth="1"/>
    <col min="6404" max="6404" width="11.75" style="362" customWidth="1"/>
    <col min="6405" max="6405" width="12.625" style="362" customWidth="1"/>
    <col min="6406" max="6406" width="11.75" style="362" customWidth="1"/>
    <col min="6407" max="6407" width="12.625" style="362" customWidth="1"/>
    <col min="6408" max="6408" width="13.625" style="362" customWidth="1"/>
    <col min="6409" max="6409" width="7.75" style="362" customWidth="1"/>
    <col min="6410" max="6412" width="6.75" style="362" customWidth="1"/>
    <col min="6413" max="6413" width="11.875" style="362" customWidth="1"/>
    <col min="6414" max="6414" width="8.75" style="362" customWidth="1"/>
    <col min="6415" max="6415" width="13.25" style="362" customWidth="1"/>
    <col min="6416" max="6416" width="8.75" style="362" customWidth="1"/>
    <col min="6417" max="6656" width="9" style="362"/>
    <col min="6657" max="6657" width="35.5" style="362" customWidth="1"/>
    <col min="6658" max="6658" width="13" style="362" customWidth="1"/>
    <col min="6659" max="6659" width="12.625" style="362" customWidth="1"/>
    <col min="6660" max="6660" width="11.75" style="362" customWidth="1"/>
    <col min="6661" max="6661" width="12.625" style="362" customWidth="1"/>
    <col min="6662" max="6662" width="11.75" style="362" customWidth="1"/>
    <col min="6663" max="6663" width="12.625" style="362" customWidth="1"/>
    <col min="6664" max="6664" width="13.625" style="362" customWidth="1"/>
    <col min="6665" max="6665" width="7.75" style="362" customWidth="1"/>
    <col min="6666" max="6668" width="6.75" style="362" customWidth="1"/>
    <col min="6669" max="6669" width="11.875" style="362" customWidth="1"/>
    <col min="6670" max="6670" width="8.75" style="362" customWidth="1"/>
    <col min="6671" max="6671" width="13.25" style="362" customWidth="1"/>
    <col min="6672" max="6672" width="8.75" style="362" customWidth="1"/>
    <col min="6673" max="6912" width="9" style="362"/>
    <col min="6913" max="6913" width="35.5" style="362" customWidth="1"/>
    <col min="6914" max="6914" width="13" style="362" customWidth="1"/>
    <col min="6915" max="6915" width="12.625" style="362" customWidth="1"/>
    <col min="6916" max="6916" width="11.75" style="362" customWidth="1"/>
    <col min="6917" max="6917" width="12.625" style="362" customWidth="1"/>
    <col min="6918" max="6918" width="11.75" style="362" customWidth="1"/>
    <col min="6919" max="6919" width="12.625" style="362" customWidth="1"/>
    <col min="6920" max="6920" width="13.625" style="362" customWidth="1"/>
    <col min="6921" max="6921" width="7.75" style="362" customWidth="1"/>
    <col min="6922" max="6924" width="6.75" style="362" customWidth="1"/>
    <col min="6925" max="6925" width="11.875" style="362" customWidth="1"/>
    <col min="6926" max="6926" width="8.75" style="362" customWidth="1"/>
    <col min="6927" max="6927" width="13.25" style="362" customWidth="1"/>
    <col min="6928" max="6928" width="8.75" style="362" customWidth="1"/>
    <col min="6929" max="7168" width="9" style="362"/>
    <col min="7169" max="7169" width="35.5" style="362" customWidth="1"/>
    <col min="7170" max="7170" width="13" style="362" customWidth="1"/>
    <col min="7171" max="7171" width="12.625" style="362" customWidth="1"/>
    <col min="7172" max="7172" width="11.75" style="362" customWidth="1"/>
    <col min="7173" max="7173" width="12.625" style="362" customWidth="1"/>
    <col min="7174" max="7174" width="11.75" style="362" customWidth="1"/>
    <col min="7175" max="7175" width="12.625" style="362" customWidth="1"/>
    <col min="7176" max="7176" width="13.625" style="362" customWidth="1"/>
    <col min="7177" max="7177" width="7.75" style="362" customWidth="1"/>
    <col min="7178" max="7180" width="6.75" style="362" customWidth="1"/>
    <col min="7181" max="7181" width="11.875" style="362" customWidth="1"/>
    <col min="7182" max="7182" width="8.75" style="362" customWidth="1"/>
    <col min="7183" max="7183" width="13.25" style="362" customWidth="1"/>
    <col min="7184" max="7184" width="8.75" style="362" customWidth="1"/>
    <col min="7185" max="7424" width="9" style="362"/>
    <col min="7425" max="7425" width="35.5" style="362" customWidth="1"/>
    <col min="7426" max="7426" width="13" style="362" customWidth="1"/>
    <col min="7427" max="7427" width="12.625" style="362" customWidth="1"/>
    <col min="7428" max="7428" width="11.75" style="362" customWidth="1"/>
    <col min="7429" max="7429" width="12.625" style="362" customWidth="1"/>
    <col min="7430" max="7430" width="11.75" style="362" customWidth="1"/>
    <col min="7431" max="7431" width="12.625" style="362" customWidth="1"/>
    <col min="7432" max="7432" width="13.625" style="362" customWidth="1"/>
    <col min="7433" max="7433" width="7.75" style="362" customWidth="1"/>
    <col min="7434" max="7436" width="6.75" style="362" customWidth="1"/>
    <col min="7437" max="7437" width="11.875" style="362" customWidth="1"/>
    <col min="7438" max="7438" width="8.75" style="362" customWidth="1"/>
    <col min="7439" max="7439" width="13.25" style="362" customWidth="1"/>
    <col min="7440" max="7440" width="8.75" style="362" customWidth="1"/>
    <col min="7441" max="7680" width="9" style="362"/>
    <col min="7681" max="7681" width="35.5" style="362" customWidth="1"/>
    <col min="7682" max="7682" width="13" style="362" customWidth="1"/>
    <col min="7683" max="7683" width="12.625" style="362" customWidth="1"/>
    <col min="7684" max="7684" width="11.75" style="362" customWidth="1"/>
    <col min="7685" max="7685" width="12.625" style="362" customWidth="1"/>
    <col min="7686" max="7686" width="11.75" style="362" customWidth="1"/>
    <col min="7687" max="7687" width="12.625" style="362" customWidth="1"/>
    <col min="7688" max="7688" width="13.625" style="362" customWidth="1"/>
    <col min="7689" max="7689" width="7.75" style="362" customWidth="1"/>
    <col min="7690" max="7692" width="6.75" style="362" customWidth="1"/>
    <col min="7693" max="7693" width="11.875" style="362" customWidth="1"/>
    <col min="7694" max="7694" width="8.75" style="362" customWidth="1"/>
    <col min="7695" max="7695" width="13.25" style="362" customWidth="1"/>
    <col min="7696" max="7696" width="8.75" style="362" customWidth="1"/>
    <col min="7697" max="7936" width="9" style="362"/>
    <col min="7937" max="7937" width="35.5" style="362" customWidth="1"/>
    <col min="7938" max="7938" width="13" style="362" customWidth="1"/>
    <col min="7939" max="7939" width="12.625" style="362" customWidth="1"/>
    <col min="7940" max="7940" width="11.75" style="362" customWidth="1"/>
    <col min="7941" max="7941" width="12.625" style="362" customWidth="1"/>
    <col min="7942" max="7942" width="11.75" style="362" customWidth="1"/>
    <col min="7943" max="7943" width="12.625" style="362" customWidth="1"/>
    <col min="7944" max="7944" width="13.625" style="362" customWidth="1"/>
    <col min="7945" max="7945" width="7.75" style="362" customWidth="1"/>
    <col min="7946" max="7948" width="6.75" style="362" customWidth="1"/>
    <col min="7949" max="7949" width="11.875" style="362" customWidth="1"/>
    <col min="7950" max="7950" width="8.75" style="362" customWidth="1"/>
    <col min="7951" max="7951" width="13.25" style="362" customWidth="1"/>
    <col min="7952" max="7952" width="8.75" style="362" customWidth="1"/>
    <col min="7953" max="8192" width="9" style="362"/>
    <col min="8193" max="8193" width="35.5" style="362" customWidth="1"/>
    <col min="8194" max="8194" width="13" style="362" customWidth="1"/>
    <col min="8195" max="8195" width="12.625" style="362" customWidth="1"/>
    <col min="8196" max="8196" width="11.75" style="362" customWidth="1"/>
    <col min="8197" max="8197" width="12.625" style="362" customWidth="1"/>
    <col min="8198" max="8198" width="11.75" style="362" customWidth="1"/>
    <col min="8199" max="8199" width="12.625" style="362" customWidth="1"/>
    <col min="8200" max="8200" width="13.625" style="362" customWidth="1"/>
    <col min="8201" max="8201" width="7.75" style="362" customWidth="1"/>
    <col min="8202" max="8204" width="6.75" style="362" customWidth="1"/>
    <col min="8205" max="8205" width="11.875" style="362" customWidth="1"/>
    <col min="8206" max="8206" width="8.75" style="362" customWidth="1"/>
    <col min="8207" max="8207" width="13.25" style="362" customWidth="1"/>
    <col min="8208" max="8208" width="8.75" style="362" customWidth="1"/>
    <col min="8209" max="8448" width="9" style="362"/>
    <col min="8449" max="8449" width="35.5" style="362" customWidth="1"/>
    <col min="8450" max="8450" width="13" style="362" customWidth="1"/>
    <col min="8451" max="8451" width="12.625" style="362" customWidth="1"/>
    <col min="8452" max="8452" width="11.75" style="362" customWidth="1"/>
    <col min="8453" max="8453" width="12.625" style="362" customWidth="1"/>
    <col min="8454" max="8454" width="11.75" style="362" customWidth="1"/>
    <col min="8455" max="8455" width="12.625" style="362" customWidth="1"/>
    <col min="8456" max="8456" width="13.625" style="362" customWidth="1"/>
    <col min="8457" max="8457" width="7.75" style="362" customWidth="1"/>
    <col min="8458" max="8460" width="6.75" style="362" customWidth="1"/>
    <col min="8461" max="8461" width="11.875" style="362" customWidth="1"/>
    <col min="8462" max="8462" width="8.75" style="362" customWidth="1"/>
    <col min="8463" max="8463" width="13.25" style="362" customWidth="1"/>
    <col min="8464" max="8464" width="8.75" style="362" customWidth="1"/>
    <col min="8465" max="8704" width="9" style="362"/>
    <col min="8705" max="8705" width="35.5" style="362" customWidth="1"/>
    <col min="8706" max="8706" width="13" style="362" customWidth="1"/>
    <col min="8707" max="8707" width="12.625" style="362" customWidth="1"/>
    <col min="8708" max="8708" width="11.75" style="362" customWidth="1"/>
    <col min="8709" max="8709" width="12.625" style="362" customWidth="1"/>
    <col min="8710" max="8710" width="11.75" style="362" customWidth="1"/>
    <col min="8711" max="8711" width="12.625" style="362" customWidth="1"/>
    <col min="8712" max="8712" width="13.625" style="362" customWidth="1"/>
    <col min="8713" max="8713" width="7.75" style="362" customWidth="1"/>
    <col min="8714" max="8716" width="6.75" style="362" customWidth="1"/>
    <col min="8717" max="8717" width="11.875" style="362" customWidth="1"/>
    <col min="8718" max="8718" width="8.75" style="362" customWidth="1"/>
    <col min="8719" max="8719" width="13.25" style="362" customWidth="1"/>
    <col min="8720" max="8720" width="8.75" style="362" customWidth="1"/>
    <col min="8721" max="8960" width="9" style="362"/>
    <col min="8961" max="8961" width="35.5" style="362" customWidth="1"/>
    <col min="8962" max="8962" width="13" style="362" customWidth="1"/>
    <col min="8963" max="8963" width="12.625" style="362" customWidth="1"/>
    <col min="8964" max="8964" width="11.75" style="362" customWidth="1"/>
    <col min="8965" max="8965" width="12.625" style="362" customWidth="1"/>
    <col min="8966" max="8966" width="11.75" style="362" customWidth="1"/>
    <col min="8967" max="8967" width="12.625" style="362" customWidth="1"/>
    <col min="8968" max="8968" width="13.625" style="362" customWidth="1"/>
    <col min="8969" max="8969" width="7.75" style="362" customWidth="1"/>
    <col min="8970" max="8972" width="6.75" style="362" customWidth="1"/>
    <col min="8973" max="8973" width="11.875" style="362" customWidth="1"/>
    <col min="8974" max="8974" width="8.75" style="362" customWidth="1"/>
    <col min="8975" max="8975" width="13.25" style="362" customWidth="1"/>
    <col min="8976" max="8976" width="8.75" style="362" customWidth="1"/>
    <col min="8977" max="9216" width="9" style="362"/>
    <col min="9217" max="9217" width="35.5" style="362" customWidth="1"/>
    <col min="9218" max="9218" width="13" style="362" customWidth="1"/>
    <col min="9219" max="9219" width="12.625" style="362" customWidth="1"/>
    <col min="9220" max="9220" width="11.75" style="362" customWidth="1"/>
    <col min="9221" max="9221" width="12.625" style="362" customWidth="1"/>
    <col min="9222" max="9222" width="11.75" style="362" customWidth="1"/>
    <col min="9223" max="9223" width="12.625" style="362" customWidth="1"/>
    <col min="9224" max="9224" width="13.625" style="362" customWidth="1"/>
    <col min="9225" max="9225" width="7.75" style="362" customWidth="1"/>
    <col min="9226" max="9228" width="6.75" style="362" customWidth="1"/>
    <col min="9229" max="9229" width="11.875" style="362" customWidth="1"/>
    <col min="9230" max="9230" width="8.75" style="362" customWidth="1"/>
    <col min="9231" max="9231" width="13.25" style="362" customWidth="1"/>
    <col min="9232" max="9232" width="8.75" style="362" customWidth="1"/>
    <col min="9233" max="9472" width="9" style="362"/>
    <col min="9473" max="9473" width="35.5" style="362" customWidth="1"/>
    <col min="9474" max="9474" width="13" style="362" customWidth="1"/>
    <col min="9475" max="9475" width="12.625" style="362" customWidth="1"/>
    <col min="9476" max="9476" width="11.75" style="362" customWidth="1"/>
    <col min="9477" max="9477" width="12.625" style="362" customWidth="1"/>
    <col min="9478" max="9478" width="11.75" style="362" customWidth="1"/>
    <col min="9479" max="9479" width="12.625" style="362" customWidth="1"/>
    <col min="9480" max="9480" width="13.625" style="362" customWidth="1"/>
    <col min="9481" max="9481" width="7.75" style="362" customWidth="1"/>
    <col min="9482" max="9484" width="6.75" style="362" customWidth="1"/>
    <col min="9485" max="9485" width="11.875" style="362" customWidth="1"/>
    <col min="9486" max="9486" width="8.75" style="362" customWidth="1"/>
    <col min="9487" max="9487" width="13.25" style="362" customWidth="1"/>
    <col min="9488" max="9488" width="8.75" style="362" customWidth="1"/>
    <col min="9489" max="9728" width="9" style="362"/>
    <col min="9729" max="9729" width="35.5" style="362" customWidth="1"/>
    <col min="9730" max="9730" width="13" style="362" customWidth="1"/>
    <col min="9731" max="9731" width="12.625" style="362" customWidth="1"/>
    <col min="9732" max="9732" width="11.75" style="362" customWidth="1"/>
    <col min="9733" max="9733" width="12.625" style="362" customWidth="1"/>
    <col min="9734" max="9734" width="11.75" style="362" customWidth="1"/>
    <col min="9735" max="9735" width="12.625" style="362" customWidth="1"/>
    <col min="9736" max="9736" width="13.625" style="362" customWidth="1"/>
    <col min="9737" max="9737" width="7.75" style="362" customWidth="1"/>
    <col min="9738" max="9740" width="6.75" style="362" customWidth="1"/>
    <col min="9741" max="9741" width="11.875" style="362" customWidth="1"/>
    <col min="9742" max="9742" width="8.75" style="362" customWidth="1"/>
    <col min="9743" max="9743" width="13.25" style="362" customWidth="1"/>
    <col min="9744" max="9744" width="8.75" style="362" customWidth="1"/>
    <col min="9745" max="9984" width="9" style="362"/>
    <col min="9985" max="9985" width="35.5" style="362" customWidth="1"/>
    <col min="9986" max="9986" width="13" style="362" customWidth="1"/>
    <col min="9987" max="9987" width="12.625" style="362" customWidth="1"/>
    <col min="9988" max="9988" width="11.75" style="362" customWidth="1"/>
    <col min="9989" max="9989" width="12.625" style="362" customWidth="1"/>
    <col min="9990" max="9990" width="11.75" style="362" customWidth="1"/>
    <col min="9991" max="9991" width="12.625" style="362" customWidth="1"/>
    <col min="9992" max="9992" width="13.625" style="362" customWidth="1"/>
    <col min="9993" max="9993" width="7.75" style="362" customWidth="1"/>
    <col min="9994" max="9996" width="6.75" style="362" customWidth="1"/>
    <col min="9997" max="9997" width="11.875" style="362" customWidth="1"/>
    <col min="9998" max="9998" width="8.75" style="362" customWidth="1"/>
    <col min="9999" max="9999" width="13.25" style="362" customWidth="1"/>
    <col min="10000" max="10000" width="8.75" style="362" customWidth="1"/>
    <col min="10001" max="10240" width="9" style="362"/>
    <col min="10241" max="10241" width="35.5" style="362" customWidth="1"/>
    <col min="10242" max="10242" width="13" style="362" customWidth="1"/>
    <col min="10243" max="10243" width="12.625" style="362" customWidth="1"/>
    <col min="10244" max="10244" width="11.75" style="362" customWidth="1"/>
    <col min="10245" max="10245" width="12.625" style="362" customWidth="1"/>
    <col min="10246" max="10246" width="11.75" style="362" customWidth="1"/>
    <col min="10247" max="10247" width="12.625" style="362" customWidth="1"/>
    <col min="10248" max="10248" width="13.625" style="362" customWidth="1"/>
    <col min="10249" max="10249" width="7.75" style="362" customWidth="1"/>
    <col min="10250" max="10252" width="6.75" style="362" customWidth="1"/>
    <col min="10253" max="10253" width="11.875" style="362" customWidth="1"/>
    <col min="10254" max="10254" width="8.75" style="362" customWidth="1"/>
    <col min="10255" max="10255" width="13.25" style="362" customWidth="1"/>
    <col min="10256" max="10256" width="8.75" style="362" customWidth="1"/>
    <col min="10257" max="10496" width="9" style="362"/>
    <col min="10497" max="10497" width="35.5" style="362" customWidth="1"/>
    <col min="10498" max="10498" width="13" style="362" customWidth="1"/>
    <col min="10499" max="10499" width="12.625" style="362" customWidth="1"/>
    <col min="10500" max="10500" width="11.75" style="362" customWidth="1"/>
    <col min="10501" max="10501" width="12.625" style="362" customWidth="1"/>
    <col min="10502" max="10502" width="11.75" style="362" customWidth="1"/>
    <col min="10503" max="10503" width="12.625" style="362" customWidth="1"/>
    <col min="10504" max="10504" width="13.625" style="362" customWidth="1"/>
    <col min="10505" max="10505" width="7.75" style="362" customWidth="1"/>
    <col min="10506" max="10508" width="6.75" style="362" customWidth="1"/>
    <col min="10509" max="10509" width="11.875" style="362" customWidth="1"/>
    <col min="10510" max="10510" width="8.75" style="362" customWidth="1"/>
    <col min="10511" max="10511" width="13.25" style="362" customWidth="1"/>
    <col min="10512" max="10512" width="8.75" style="362" customWidth="1"/>
    <col min="10513" max="10752" width="9" style="362"/>
    <col min="10753" max="10753" width="35.5" style="362" customWidth="1"/>
    <col min="10754" max="10754" width="13" style="362" customWidth="1"/>
    <col min="10755" max="10755" width="12.625" style="362" customWidth="1"/>
    <col min="10756" max="10756" width="11.75" style="362" customWidth="1"/>
    <col min="10757" max="10757" width="12.625" style="362" customWidth="1"/>
    <col min="10758" max="10758" width="11.75" style="362" customWidth="1"/>
    <col min="10759" max="10759" width="12.625" style="362" customWidth="1"/>
    <col min="10760" max="10760" width="13.625" style="362" customWidth="1"/>
    <col min="10761" max="10761" width="7.75" style="362" customWidth="1"/>
    <col min="10762" max="10764" width="6.75" style="362" customWidth="1"/>
    <col min="10765" max="10765" width="11.875" style="362" customWidth="1"/>
    <col min="10766" max="10766" width="8.75" style="362" customWidth="1"/>
    <col min="10767" max="10767" width="13.25" style="362" customWidth="1"/>
    <col min="10768" max="10768" width="8.75" style="362" customWidth="1"/>
    <col min="10769" max="11008" width="9" style="362"/>
    <col min="11009" max="11009" width="35.5" style="362" customWidth="1"/>
    <col min="11010" max="11010" width="13" style="362" customWidth="1"/>
    <col min="11011" max="11011" width="12.625" style="362" customWidth="1"/>
    <col min="11012" max="11012" width="11.75" style="362" customWidth="1"/>
    <col min="11013" max="11013" width="12.625" style="362" customWidth="1"/>
    <col min="11014" max="11014" width="11.75" style="362" customWidth="1"/>
    <col min="11015" max="11015" width="12.625" style="362" customWidth="1"/>
    <col min="11016" max="11016" width="13.625" style="362" customWidth="1"/>
    <col min="11017" max="11017" width="7.75" style="362" customWidth="1"/>
    <col min="11018" max="11020" width="6.75" style="362" customWidth="1"/>
    <col min="11021" max="11021" width="11.875" style="362" customWidth="1"/>
    <col min="11022" max="11022" width="8.75" style="362" customWidth="1"/>
    <col min="11023" max="11023" width="13.25" style="362" customWidth="1"/>
    <col min="11024" max="11024" width="8.75" style="362" customWidth="1"/>
    <col min="11025" max="11264" width="9" style="362"/>
    <col min="11265" max="11265" width="35.5" style="362" customWidth="1"/>
    <col min="11266" max="11266" width="13" style="362" customWidth="1"/>
    <col min="11267" max="11267" width="12.625" style="362" customWidth="1"/>
    <col min="11268" max="11268" width="11.75" style="362" customWidth="1"/>
    <col min="11269" max="11269" width="12.625" style="362" customWidth="1"/>
    <col min="11270" max="11270" width="11.75" style="362" customWidth="1"/>
    <col min="11271" max="11271" width="12.625" style="362" customWidth="1"/>
    <col min="11272" max="11272" width="13.625" style="362" customWidth="1"/>
    <col min="11273" max="11273" width="7.75" style="362" customWidth="1"/>
    <col min="11274" max="11276" width="6.75" style="362" customWidth="1"/>
    <col min="11277" max="11277" width="11.875" style="362" customWidth="1"/>
    <col min="11278" max="11278" width="8.75" style="362" customWidth="1"/>
    <col min="11279" max="11279" width="13.25" style="362" customWidth="1"/>
    <col min="11280" max="11280" width="8.75" style="362" customWidth="1"/>
    <col min="11281" max="11520" width="9" style="362"/>
    <col min="11521" max="11521" width="35.5" style="362" customWidth="1"/>
    <col min="11522" max="11522" width="13" style="362" customWidth="1"/>
    <col min="11523" max="11523" width="12.625" style="362" customWidth="1"/>
    <col min="11524" max="11524" width="11.75" style="362" customWidth="1"/>
    <col min="11525" max="11525" width="12.625" style="362" customWidth="1"/>
    <col min="11526" max="11526" width="11.75" style="362" customWidth="1"/>
    <col min="11527" max="11527" width="12.625" style="362" customWidth="1"/>
    <col min="11528" max="11528" width="13.625" style="362" customWidth="1"/>
    <col min="11529" max="11529" width="7.75" style="362" customWidth="1"/>
    <col min="11530" max="11532" width="6.75" style="362" customWidth="1"/>
    <col min="11533" max="11533" width="11.875" style="362" customWidth="1"/>
    <col min="11534" max="11534" width="8.75" style="362" customWidth="1"/>
    <col min="11535" max="11535" width="13.25" style="362" customWidth="1"/>
    <col min="11536" max="11536" width="8.75" style="362" customWidth="1"/>
    <col min="11537" max="11776" width="9" style="362"/>
    <col min="11777" max="11777" width="35.5" style="362" customWidth="1"/>
    <col min="11778" max="11778" width="13" style="362" customWidth="1"/>
    <col min="11779" max="11779" width="12.625" style="362" customWidth="1"/>
    <col min="11780" max="11780" width="11.75" style="362" customWidth="1"/>
    <col min="11781" max="11781" width="12.625" style="362" customWidth="1"/>
    <col min="11782" max="11782" width="11.75" style="362" customWidth="1"/>
    <col min="11783" max="11783" width="12.625" style="362" customWidth="1"/>
    <col min="11784" max="11784" width="13.625" style="362" customWidth="1"/>
    <col min="11785" max="11785" width="7.75" style="362" customWidth="1"/>
    <col min="11786" max="11788" width="6.75" style="362" customWidth="1"/>
    <col min="11789" max="11789" width="11.875" style="362" customWidth="1"/>
    <col min="11790" max="11790" width="8.75" style="362" customWidth="1"/>
    <col min="11791" max="11791" width="13.25" style="362" customWidth="1"/>
    <col min="11792" max="11792" width="8.75" style="362" customWidth="1"/>
    <col min="11793" max="12032" width="9" style="362"/>
    <col min="12033" max="12033" width="35.5" style="362" customWidth="1"/>
    <col min="12034" max="12034" width="13" style="362" customWidth="1"/>
    <col min="12035" max="12035" width="12.625" style="362" customWidth="1"/>
    <col min="12036" max="12036" width="11.75" style="362" customWidth="1"/>
    <col min="12037" max="12037" width="12.625" style="362" customWidth="1"/>
    <col min="12038" max="12038" width="11.75" style="362" customWidth="1"/>
    <col min="12039" max="12039" width="12.625" style="362" customWidth="1"/>
    <col min="12040" max="12040" width="13.625" style="362" customWidth="1"/>
    <col min="12041" max="12041" width="7.75" style="362" customWidth="1"/>
    <col min="12042" max="12044" width="6.75" style="362" customWidth="1"/>
    <col min="12045" max="12045" width="11.875" style="362" customWidth="1"/>
    <col min="12046" max="12046" width="8.75" style="362" customWidth="1"/>
    <col min="12047" max="12047" width="13.25" style="362" customWidth="1"/>
    <col min="12048" max="12048" width="8.75" style="362" customWidth="1"/>
    <col min="12049" max="12288" width="9" style="362"/>
    <col min="12289" max="12289" width="35.5" style="362" customWidth="1"/>
    <col min="12290" max="12290" width="13" style="362" customWidth="1"/>
    <col min="12291" max="12291" width="12.625" style="362" customWidth="1"/>
    <col min="12292" max="12292" width="11.75" style="362" customWidth="1"/>
    <col min="12293" max="12293" width="12.625" style="362" customWidth="1"/>
    <col min="12294" max="12294" width="11.75" style="362" customWidth="1"/>
    <col min="12295" max="12295" width="12.625" style="362" customWidth="1"/>
    <col min="12296" max="12296" width="13.625" style="362" customWidth="1"/>
    <col min="12297" max="12297" width="7.75" style="362" customWidth="1"/>
    <col min="12298" max="12300" width="6.75" style="362" customWidth="1"/>
    <col min="12301" max="12301" width="11.875" style="362" customWidth="1"/>
    <col min="12302" max="12302" width="8.75" style="362" customWidth="1"/>
    <col min="12303" max="12303" width="13.25" style="362" customWidth="1"/>
    <col min="12304" max="12304" width="8.75" style="362" customWidth="1"/>
    <col min="12305" max="12544" width="9" style="362"/>
    <col min="12545" max="12545" width="35.5" style="362" customWidth="1"/>
    <col min="12546" max="12546" width="13" style="362" customWidth="1"/>
    <col min="12547" max="12547" width="12.625" style="362" customWidth="1"/>
    <col min="12548" max="12548" width="11.75" style="362" customWidth="1"/>
    <col min="12549" max="12549" width="12.625" style="362" customWidth="1"/>
    <col min="12550" max="12550" width="11.75" style="362" customWidth="1"/>
    <col min="12551" max="12551" width="12.625" style="362" customWidth="1"/>
    <col min="12552" max="12552" width="13.625" style="362" customWidth="1"/>
    <col min="12553" max="12553" width="7.75" style="362" customWidth="1"/>
    <col min="12554" max="12556" width="6.75" style="362" customWidth="1"/>
    <col min="12557" max="12557" width="11.875" style="362" customWidth="1"/>
    <col min="12558" max="12558" width="8.75" style="362" customWidth="1"/>
    <col min="12559" max="12559" width="13.25" style="362" customWidth="1"/>
    <col min="12560" max="12560" width="8.75" style="362" customWidth="1"/>
    <col min="12561" max="12800" width="9" style="362"/>
    <col min="12801" max="12801" width="35.5" style="362" customWidth="1"/>
    <col min="12802" max="12802" width="13" style="362" customWidth="1"/>
    <col min="12803" max="12803" width="12.625" style="362" customWidth="1"/>
    <col min="12804" max="12804" width="11.75" style="362" customWidth="1"/>
    <col min="12805" max="12805" width="12.625" style="362" customWidth="1"/>
    <col min="12806" max="12806" width="11.75" style="362" customWidth="1"/>
    <col min="12807" max="12807" width="12.625" style="362" customWidth="1"/>
    <col min="12808" max="12808" width="13.625" style="362" customWidth="1"/>
    <col min="12809" max="12809" width="7.75" style="362" customWidth="1"/>
    <col min="12810" max="12812" width="6.75" style="362" customWidth="1"/>
    <col min="12813" max="12813" width="11.875" style="362" customWidth="1"/>
    <col min="12814" max="12814" width="8.75" style="362" customWidth="1"/>
    <col min="12815" max="12815" width="13.25" style="362" customWidth="1"/>
    <col min="12816" max="12816" width="8.75" style="362" customWidth="1"/>
    <col min="12817" max="13056" width="9" style="362"/>
    <col min="13057" max="13057" width="35.5" style="362" customWidth="1"/>
    <col min="13058" max="13058" width="13" style="362" customWidth="1"/>
    <col min="13059" max="13059" width="12.625" style="362" customWidth="1"/>
    <col min="13060" max="13060" width="11.75" style="362" customWidth="1"/>
    <col min="13061" max="13061" width="12.625" style="362" customWidth="1"/>
    <col min="13062" max="13062" width="11.75" style="362" customWidth="1"/>
    <col min="13063" max="13063" width="12.625" style="362" customWidth="1"/>
    <col min="13064" max="13064" width="13.625" style="362" customWidth="1"/>
    <col min="13065" max="13065" width="7.75" style="362" customWidth="1"/>
    <col min="13066" max="13068" width="6.75" style="362" customWidth="1"/>
    <col min="13069" max="13069" width="11.875" style="362" customWidth="1"/>
    <col min="13070" max="13070" width="8.75" style="362" customWidth="1"/>
    <col min="13071" max="13071" width="13.25" style="362" customWidth="1"/>
    <col min="13072" max="13072" width="8.75" style="362" customWidth="1"/>
    <col min="13073" max="13312" width="9" style="362"/>
    <col min="13313" max="13313" width="35.5" style="362" customWidth="1"/>
    <col min="13314" max="13314" width="13" style="362" customWidth="1"/>
    <col min="13315" max="13315" width="12.625" style="362" customWidth="1"/>
    <col min="13316" max="13316" width="11.75" style="362" customWidth="1"/>
    <col min="13317" max="13317" width="12.625" style="362" customWidth="1"/>
    <col min="13318" max="13318" width="11.75" style="362" customWidth="1"/>
    <col min="13319" max="13319" width="12.625" style="362" customWidth="1"/>
    <col min="13320" max="13320" width="13.625" style="362" customWidth="1"/>
    <col min="13321" max="13321" width="7.75" style="362" customWidth="1"/>
    <col min="13322" max="13324" width="6.75" style="362" customWidth="1"/>
    <col min="13325" max="13325" width="11.875" style="362" customWidth="1"/>
    <col min="13326" max="13326" width="8.75" style="362" customWidth="1"/>
    <col min="13327" max="13327" width="13.25" style="362" customWidth="1"/>
    <col min="13328" max="13328" width="8.75" style="362" customWidth="1"/>
    <col min="13329" max="13568" width="9" style="362"/>
    <col min="13569" max="13569" width="35.5" style="362" customWidth="1"/>
    <col min="13570" max="13570" width="13" style="362" customWidth="1"/>
    <col min="13571" max="13571" width="12.625" style="362" customWidth="1"/>
    <col min="13572" max="13572" width="11.75" style="362" customWidth="1"/>
    <col min="13573" max="13573" width="12.625" style="362" customWidth="1"/>
    <col min="13574" max="13574" width="11.75" style="362" customWidth="1"/>
    <col min="13575" max="13575" width="12.625" style="362" customWidth="1"/>
    <col min="13576" max="13576" width="13.625" style="362" customWidth="1"/>
    <col min="13577" max="13577" width="7.75" style="362" customWidth="1"/>
    <col min="13578" max="13580" width="6.75" style="362" customWidth="1"/>
    <col min="13581" max="13581" width="11.875" style="362" customWidth="1"/>
    <col min="13582" max="13582" width="8.75" style="362" customWidth="1"/>
    <col min="13583" max="13583" width="13.25" style="362" customWidth="1"/>
    <col min="13584" max="13584" width="8.75" style="362" customWidth="1"/>
    <col min="13585" max="13824" width="9" style="362"/>
    <col min="13825" max="13825" width="35.5" style="362" customWidth="1"/>
    <col min="13826" max="13826" width="13" style="362" customWidth="1"/>
    <col min="13827" max="13827" width="12.625" style="362" customWidth="1"/>
    <col min="13828" max="13828" width="11.75" style="362" customWidth="1"/>
    <col min="13829" max="13829" width="12.625" style="362" customWidth="1"/>
    <col min="13830" max="13830" width="11.75" style="362" customWidth="1"/>
    <col min="13831" max="13831" width="12.625" style="362" customWidth="1"/>
    <col min="13832" max="13832" width="13.625" style="362" customWidth="1"/>
    <col min="13833" max="13833" width="7.75" style="362" customWidth="1"/>
    <col min="13834" max="13836" width="6.75" style="362" customWidth="1"/>
    <col min="13837" max="13837" width="11.875" style="362" customWidth="1"/>
    <col min="13838" max="13838" width="8.75" style="362" customWidth="1"/>
    <col min="13839" max="13839" width="13.25" style="362" customWidth="1"/>
    <col min="13840" max="13840" width="8.75" style="362" customWidth="1"/>
    <col min="13841" max="14080" width="9" style="362"/>
    <col min="14081" max="14081" width="35.5" style="362" customWidth="1"/>
    <col min="14082" max="14082" width="13" style="362" customWidth="1"/>
    <col min="14083" max="14083" width="12.625" style="362" customWidth="1"/>
    <col min="14084" max="14084" width="11.75" style="362" customWidth="1"/>
    <col min="14085" max="14085" width="12.625" style="362" customWidth="1"/>
    <col min="14086" max="14086" width="11.75" style="362" customWidth="1"/>
    <col min="14087" max="14087" width="12.625" style="362" customWidth="1"/>
    <col min="14088" max="14088" width="13.625" style="362" customWidth="1"/>
    <col min="14089" max="14089" width="7.75" style="362" customWidth="1"/>
    <col min="14090" max="14092" width="6.75" style="362" customWidth="1"/>
    <col min="14093" max="14093" width="11.875" style="362" customWidth="1"/>
    <col min="14094" max="14094" width="8.75" style="362" customWidth="1"/>
    <col min="14095" max="14095" width="13.25" style="362" customWidth="1"/>
    <col min="14096" max="14096" width="8.75" style="362" customWidth="1"/>
    <col min="14097" max="14336" width="9" style="362"/>
    <col min="14337" max="14337" width="35.5" style="362" customWidth="1"/>
    <col min="14338" max="14338" width="13" style="362" customWidth="1"/>
    <col min="14339" max="14339" width="12.625" style="362" customWidth="1"/>
    <col min="14340" max="14340" width="11.75" style="362" customWidth="1"/>
    <col min="14341" max="14341" width="12.625" style="362" customWidth="1"/>
    <col min="14342" max="14342" width="11.75" style="362" customWidth="1"/>
    <col min="14343" max="14343" width="12.625" style="362" customWidth="1"/>
    <col min="14344" max="14344" width="13.625" style="362" customWidth="1"/>
    <col min="14345" max="14345" width="7.75" style="362" customWidth="1"/>
    <col min="14346" max="14348" width="6.75" style="362" customWidth="1"/>
    <col min="14349" max="14349" width="11.875" style="362" customWidth="1"/>
    <col min="14350" max="14350" width="8.75" style="362" customWidth="1"/>
    <col min="14351" max="14351" width="13.25" style="362" customWidth="1"/>
    <col min="14352" max="14352" width="8.75" style="362" customWidth="1"/>
    <col min="14353" max="14592" width="9" style="362"/>
    <col min="14593" max="14593" width="35.5" style="362" customWidth="1"/>
    <col min="14594" max="14594" width="13" style="362" customWidth="1"/>
    <col min="14595" max="14595" width="12.625" style="362" customWidth="1"/>
    <col min="14596" max="14596" width="11.75" style="362" customWidth="1"/>
    <col min="14597" max="14597" width="12.625" style="362" customWidth="1"/>
    <col min="14598" max="14598" width="11.75" style="362" customWidth="1"/>
    <col min="14599" max="14599" width="12.625" style="362" customWidth="1"/>
    <col min="14600" max="14600" width="13.625" style="362" customWidth="1"/>
    <col min="14601" max="14601" width="7.75" style="362" customWidth="1"/>
    <col min="14602" max="14604" width="6.75" style="362" customWidth="1"/>
    <col min="14605" max="14605" width="11.875" style="362" customWidth="1"/>
    <col min="14606" max="14606" width="8.75" style="362" customWidth="1"/>
    <col min="14607" max="14607" width="13.25" style="362" customWidth="1"/>
    <col min="14608" max="14608" width="8.75" style="362" customWidth="1"/>
    <col min="14609" max="14848" width="9" style="362"/>
    <col min="14849" max="14849" width="35.5" style="362" customWidth="1"/>
    <col min="14850" max="14850" width="13" style="362" customWidth="1"/>
    <col min="14851" max="14851" width="12.625" style="362" customWidth="1"/>
    <col min="14852" max="14852" width="11.75" style="362" customWidth="1"/>
    <col min="14853" max="14853" width="12.625" style="362" customWidth="1"/>
    <col min="14854" max="14854" width="11.75" style="362" customWidth="1"/>
    <col min="14855" max="14855" width="12.625" style="362" customWidth="1"/>
    <col min="14856" max="14856" width="13.625" style="362" customWidth="1"/>
    <col min="14857" max="14857" width="7.75" style="362" customWidth="1"/>
    <col min="14858" max="14860" width="6.75" style="362" customWidth="1"/>
    <col min="14861" max="14861" width="11.875" style="362" customWidth="1"/>
    <col min="14862" max="14862" width="8.75" style="362" customWidth="1"/>
    <col min="14863" max="14863" width="13.25" style="362" customWidth="1"/>
    <col min="14864" max="14864" width="8.75" style="362" customWidth="1"/>
    <col min="14865" max="15104" width="9" style="362"/>
    <col min="15105" max="15105" width="35.5" style="362" customWidth="1"/>
    <col min="15106" max="15106" width="13" style="362" customWidth="1"/>
    <col min="15107" max="15107" width="12.625" style="362" customWidth="1"/>
    <col min="15108" max="15108" width="11.75" style="362" customWidth="1"/>
    <col min="15109" max="15109" width="12.625" style="362" customWidth="1"/>
    <col min="15110" max="15110" width="11.75" style="362" customWidth="1"/>
    <col min="15111" max="15111" width="12.625" style="362" customWidth="1"/>
    <col min="15112" max="15112" width="13.625" style="362" customWidth="1"/>
    <col min="15113" max="15113" width="7.75" style="362" customWidth="1"/>
    <col min="15114" max="15116" width="6.75" style="362" customWidth="1"/>
    <col min="15117" max="15117" width="11.875" style="362" customWidth="1"/>
    <col min="15118" max="15118" width="8.75" style="362" customWidth="1"/>
    <col min="15119" max="15119" width="13.25" style="362" customWidth="1"/>
    <col min="15120" max="15120" width="8.75" style="362" customWidth="1"/>
    <col min="15121" max="15360" width="9" style="362"/>
    <col min="15361" max="15361" width="35.5" style="362" customWidth="1"/>
    <col min="15362" max="15362" width="13" style="362" customWidth="1"/>
    <col min="15363" max="15363" width="12.625" style="362" customWidth="1"/>
    <col min="15364" max="15364" width="11.75" style="362" customWidth="1"/>
    <col min="15365" max="15365" width="12.625" style="362" customWidth="1"/>
    <col min="15366" max="15366" width="11.75" style="362" customWidth="1"/>
    <col min="15367" max="15367" width="12.625" style="362" customWidth="1"/>
    <col min="15368" max="15368" width="13.625" style="362" customWidth="1"/>
    <col min="15369" max="15369" width="7.75" style="362" customWidth="1"/>
    <col min="15370" max="15372" width="6.75" style="362" customWidth="1"/>
    <col min="15373" max="15373" width="11.875" style="362" customWidth="1"/>
    <col min="15374" max="15374" width="8.75" style="362" customWidth="1"/>
    <col min="15375" max="15375" width="13.25" style="362" customWidth="1"/>
    <col min="15376" max="15376" width="8.75" style="362" customWidth="1"/>
    <col min="15377" max="15616" width="9" style="362"/>
    <col min="15617" max="15617" width="35.5" style="362" customWidth="1"/>
    <col min="15618" max="15618" width="13" style="362" customWidth="1"/>
    <col min="15619" max="15619" width="12.625" style="362" customWidth="1"/>
    <col min="15620" max="15620" width="11.75" style="362" customWidth="1"/>
    <col min="15621" max="15621" width="12.625" style="362" customWidth="1"/>
    <col min="15622" max="15622" width="11.75" style="362" customWidth="1"/>
    <col min="15623" max="15623" width="12.625" style="362" customWidth="1"/>
    <col min="15624" max="15624" width="13.625" style="362" customWidth="1"/>
    <col min="15625" max="15625" width="7.75" style="362" customWidth="1"/>
    <col min="15626" max="15628" width="6.75" style="362" customWidth="1"/>
    <col min="15629" max="15629" width="11.875" style="362" customWidth="1"/>
    <col min="15630" max="15630" width="8.75" style="362" customWidth="1"/>
    <col min="15631" max="15631" width="13.25" style="362" customWidth="1"/>
    <col min="15632" max="15632" width="8.75" style="362" customWidth="1"/>
    <col min="15633" max="15872" width="9" style="362"/>
    <col min="15873" max="15873" width="35.5" style="362" customWidth="1"/>
    <col min="15874" max="15874" width="13" style="362" customWidth="1"/>
    <col min="15875" max="15875" width="12.625" style="362" customWidth="1"/>
    <col min="15876" max="15876" width="11.75" style="362" customWidth="1"/>
    <col min="15877" max="15877" width="12.625" style="362" customWidth="1"/>
    <col min="15878" max="15878" width="11.75" style="362" customWidth="1"/>
    <col min="15879" max="15879" width="12.625" style="362" customWidth="1"/>
    <col min="15880" max="15880" width="13.625" style="362" customWidth="1"/>
    <col min="15881" max="15881" width="7.75" style="362" customWidth="1"/>
    <col min="15882" max="15884" width="6.75" style="362" customWidth="1"/>
    <col min="15885" max="15885" width="11.875" style="362" customWidth="1"/>
    <col min="15886" max="15886" width="8.75" style="362" customWidth="1"/>
    <col min="15887" max="15887" width="13.25" style="362" customWidth="1"/>
    <col min="15888" max="15888" width="8.75" style="362" customWidth="1"/>
    <col min="15889" max="16128" width="9" style="362"/>
    <col min="16129" max="16129" width="35.5" style="362" customWidth="1"/>
    <col min="16130" max="16130" width="13" style="362" customWidth="1"/>
    <col min="16131" max="16131" width="12.625" style="362" customWidth="1"/>
    <col min="16132" max="16132" width="11.75" style="362" customWidth="1"/>
    <col min="16133" max="16133" width="12.625" style="362" customWidth="1"/>
    <col min="16134" max="16134" width="11.75" style="362" customWidth="1"/>
    <col min="16135" max="16135" width="12.625" style="362" customWidth="1"/>
    <col min="16136" max="16136" width="13.625" style="362" customWidth="1"/>
    <col min="16137" max="16137" width="7.75" style="362" customWidth="1"/>
    <col min="16138" max="16140" width="6.75" style="362" customWidth="1"/>
    <col min="16141" max="16141" width="11.875" style="362" customWidth="1"/>
    <col min="16142" max="16142" width="8.75" style="362" customWidth="1"/>
    <col min="16143" max="16143" width="13.25" style="362" customWidth="1"/>
    <col min="16144" max="16144" width="8.75" style="362" customWidth="1"/>
    <col min="16145" max="16384" width="9" style="362"/>
  </cols>
  <sheetData>
    <row r="1" spans="1:16" ht="21">
      <c r="A1" s="360"/>
      <c r="B1" s="360"/>
      <c r="C1" s="360"/>
      <c r="D1" s="361"/>
      <c r="E1" s="360"/>
      <c r="F1" s="521" t="s">
        <v>1427</v>
      </c>
      <c r="G1" s="522" t="s">
        <v>1428</v>
      </c>
      <c r="H1" s="360"/>
      <c r="I1" s="360"/>
      <c r="J1" s="360"/>
      <c r="K1" s="360"/>
      <c r="L1" s="360"/>
      <c r="M1" s="360"/>
      <c r="N1" s="360"/>
      <c r="O1" s="360"/>
      <c r="P1" s="360"/>
    </row>
    <row r="2" spans="1:16" ht="21">
      <c r="A2" s="360"/>
      <c r="B2" s="360"/>
      <c r="C2" s="360"/>
      <c r="D2" s="361"/>
      <c r="E2" s="360"/>
      <c r="F2" s="521" t="s">
        <v>1429</v>
      </c>
      <c r="G2" s="522" t="s">
        <v>1430</v>
      </c>
      <c r="H2" s="360"/>
      <c r="I2" s="360"/>
      <c r="J2" s="360"/>
      <c r="K2" s="360"/>
      <c r="L2" s="360"/>
      <c r="M2" s="360"/>
      <c r="N2" s="360"/>
      <c r="O2" s="360"/>
      <c r="P2" s="360"/>
    </row>
    <row r="3" spans="1:16" ht="21">
      <c r="A3" s="360"/>
      <c r="B3" s="360"/>
      <c r="C3" s="360"/>
      <c r="D3" s="380"/>
      <c r="E3" s="360"/>
      <c r="F3" s="523" t="s">
        <v>1484</v>
      </c>
      <c r="G3" s="524" t="s">
        <v>1485</v>
      </c>
      <c r="H3" s="360"/>
      <c r="I3" s="360"/>
      <c r="J3" s="360"/>
      <c r="K3" s="360"/>
      <c r="L3" s="360"/>
      <c r="M3" s="360"/>
      <c r="N3" s="360"/>
      <c r="O3" s="360"/>
      <c r="P3" s="360"/>
    </row>
    <row r="4" spans="1:16" ht="17.25" thickBot="1">
      <c r="A4" s="364"/>
      <c r="B4" s="364"/>
      <c r="C4" s="364"/>
      <c r="D4" s="365"/>
      <c r="E4" s="364"/>
      <c r="F4" s="366" t="s">
        <v>1433</v>
      </c>
      <c r="G4" s="367" t="s">
        <v>1434</v>
      </c>
      <c r="H4" s="364"/>
      <c r="I4" s="528"/>
      <c r="J4" s="364"/>
      <c r="K4" s="364"/>
      <c r="L4" s="364"/>
      <c r="M4" s="364"/>
      <c r="N4" s="364"/>
      <c r="O4" s="368"/>
      <c r="P4" s="368" t="s">
        <v>1435</v>
      </c>
    </row>
    <row r="5" spans="1:16">
      <c r="A5" s="983" t="s">
        <v>1486</v>
      </c>
      <c r="B5" s="985" t="s">
        <v>1487</v>
      </c>
      <c r="C5" s="985"/>
      <c r="D5" s="985"/>
      <c r="E5" s="985"/>
      <c r="F5" s="985"/>
      <c r="G5" s="985"/>
      <c r="H5" s="985"/>
      <c r="I5" s="985"/>
      <c r="J5" s="985"/>
      <c r="K5" s="985"/>
      <c r="L5" s="985"/>
      <c r="M5" s="985" t="s">
        <v>1419</v>
      </c>
      <c r="N5" s="985"/>
      <c r="O5" s="985"/>
      <c r="P5" s="981"/>
    </row>
    <row r="6" spans="1:16">
      <c r="A6" s="1002"/>
      <c r="B6" s="1000" t="s">
        <v>1488</v>
      </c>
      <c r="C6" s="1000"/>
      <c r="D6" s="1000"/>
      <c r="E6" s="1000"/>
      <c r="F6" s="1000"/>
      <c r="G6" s="1000"/>
      <c r="H6" s="406"/>
      <c r="I6" s="406"/>
      <c r="J6" s="406"/>
      <c r="K6" s="406"/>
      <c r="L6" s="406"/>
      <c r="M6" s="1000" t="s">
        <v>1489</v>
      </c>
      <c r="N6" s="1000"/>
      <c r="O6" s="1000" t="s">
        <v>1490</v>
      </c>
      <c r="P6" s="1001"/>
    </row>
    <row r="7" spans="1:16">
      <c r="A7" s="1002"/>
      <c r="B7" s="1005" t="s">
        <v>1491</v>
      </c>
      <c r="C7" s="1000" t="s">
        <v>1492</v>
      </c>
      <c r="D7" s="1000"/>
      <c r="E7" s="1000"/>
      <c r="F7" s="1000"/>
      <c r="G7" s="1005" t="s">
        <v>1470</v>
      </c>
      <c r="H7" s="1005" t="s">
        <v>1493</v>
      </c>
      <c r="I7" s="1005" t="s">
        <v>1494</v>
      </c>
      <c r="J7" s="1005" t="s">
        <v>1495</v>
      </c>
      <c r="K7" s="1005" t="s">
        <v>1496</v>
      </c>
      <c r="L7" s="1005" t="s">
        <v>1497</v>
      </c>
      <c r="M7" s="1000" t="s">
        <v>1498</v>
      </c>
      <c r="N7" s="1005" t="s">
        <v>1499</v>
      </c>
      <c r="O7" s="1000" t="s">
        <v>1414</v>
      </c>
      <c r="P7" s="1006" t="s">
        <v>1499</v>
      </c>
    </row>
    <row r="8" spans="1:16">
      <c r="A8" s="1002"/>
      <c r="B8" s="1000"/>
      <c r="C8" s="1000" t="s">
        <v>1500</v>
      </c>
      <c r="D8" s="1003" t="s">
        <v>1501</v>
      </c>
      <c r="E8" s="1000" t="s">
        <v>1502</v>
      </c>
      <c r="F8" s="1000" t="s">
        <v>1503</v>
      </c>
      <c r="G8" s="1000"/>
      <c r="H8" s="1000"/>
      <c r="I8" s="1000"/>
      <c r="J8" s="1000"/>
      <c r="K8" s="1000"/>
      <c r="L8" s="1000"/>
      <c r="M8" s="1000"/>
      <c r="N8" s="1000"/>
      <c r="O8" s="1000"/>
      <c r="P8" s="1001"/>
    </row>
    <row r="9" spans="1:16" ht="17.25" thickBot="1">
      <c r="A9" s="984"/>
      <c r="B9" s="986"/>
      <c r="C9" s="986"/>
      <c r="D9" s="1004"/>
      <c r="E9" s="986"/>
      <c r="F9" s="986"/>
      <c r="G9" s="986"/>
      <c r="H9" s="986"/>
      <c r="I9" s="986"/>
      <c r="J9" s="986"/>
      <c r="K9" s="986"/>
      <c r="L9" s="986"/>
      <c r="M9" s="986"/>
      <c r="N9" s="986"/>
      <c r="O9" s="986"/>
      <c r="P9" s="982"/>
    </row>
    <row r="10" spans="1:16">
      <c r="A10" s="369" t="s">
        <v>29</v>
      </c>
      <c r="B10" s="370">
        <v>281060210</v>
      </c>
      <c r="C10" s="370">
        <v>75897748</v>
      </c>
      <c r="D10" s="370">
        <v>0</v>
      </c>
      <c r="E10" s="370">
        <v>33313200</v>
      </c>
      <c r="F10" s="370">
        <v>0</v>
      </c>
      <c r="G10" s="370">
        <v>171849262</v>
      </c>
      <c r="H10" s="389"/>
      <c r="I10" s="529"/>
      <c r="J10" s="390"/>
      <c r="K10" s="390"/>
      <c r="L10" s="389"/>
      <c r="M10" s="370">
        <v>2297209</v>
      </c>
      <c r="N10" s="390">
        <v>0.82</v>
      </c>
      <c r="O10" s="370">
        <v>239029983</v>
      </c>
      <c r="P10" s="391">
        <v>85.05</v>
      </c>
    </row>
    <row r="11" spans="1:16">
      <c r="A11" s="372"/>
      <c r="B11" s="373"/>
      <c r="C11" s="373"/>
      <c r="D11" s="373"/>
      <c r="E11" s="373"/>
      <c r="F11" s="373"/>
      <c r="G11" s="373"/>
      <c r="H11" s="392"/>
      <c r="I11" s="530"/>
      <c r="J11" s="393"/>
      <c r="K11" s="393"/>
      <c r="L11" s="392"/>
      <c r="M11" s="373"/>
      <c r="N11" s="393"/>
      <c r="O11" s="373"/>
      <c r="P11" s="394"/>
    </row>
    <row r="12" spans="1:16">
      <c r="A12" s="372" t="s">
        <v>28</v>
      </c>
      <c r="B12" s="373">
        <v>281060210</v>
      </c>
      <c r="C12" s="373">
        <v>75897748</v>
      </c>
      <c r="D12" s="373">
        <v>0</v>
      </c>
      <c r="E12" s="373">
        <v>33313200</v>
      </c>
      <c r="F12" s="373">
        <v>0</v>
      </c>
      <c r="G12" s="373">
        <v>171849262</v>
      </c>
      <c r="H12" s="392"/>
      <c r="I12" s="530"/>
      <c r="J12" s="393"/>
      <c r="K12" s="393"/>
      <c r="L12" s="392"/>
      <c r="M12" s="373">
        <v>2297209</v>
      </c>
      <c r="N12" s="393">
        <v>0.82</v>
      </c>
      <c r="O12" s="373">
        <v>239029983</v>
      </c>
      <c r="P12" s="394">
        <v>85.05</v>
      </c>
    </row>
    <row r="13" spans="1:16">
      <c r="A13" s="372"/>
      <c r="B13" s="373"/>
      <c r="C13" s="373"/>
      <c r="D13" s="373"/>
      <c r="E13" s="373"/>
      <c r="F13" s="373"/>
      <c r="G13" s="373"/>
      <c r="H13" s="392"/>
      <c r="I13" s="530"/>
      <c r="J13" s="393"/>
      <c r="K13" s="393"/>
      <c r="L13" s="392"/>
      <c r="M13" s="373"/>
      <c r="N13" s="393"/>
      <c r="O13" s="373"/>
      <c r="P13" s="394"/>
    </row>
    <row r="14" spans="1:16" ht="174.75" customHeight="1">
      <c r="A14" s="375" t="s">
        <v>1504</v>
      </c>
      <c r="B14" s="376">
        <v>60414318</v>
      </c>
      <c r="C14" s="376">
        <v>51781950</v>
      </c>
      <c r="D14" s="376">
        <v>0</v>
      </c>
      <c r="E14" s="376">
        <v>8632368</v>
      </c>
      <c r="F14" s="376">
        <v>0</v>
      </c>
      <c r="G14" s="376">
        <v>0</v>
      </c>
      <c r="H14" s="395" t="s">
        <v>41</v>
      </c>
      <c r="I14" s="531" t="s">
        <v>40</v>
      </c>
      <c r="J14" s="396"/>
      <c r="K14" s="396"/>
      <c r="L14" s="395" t="s">
        <v>11</v>
      </c>
      <c r="M14" s="376">
        <v>651811</v>
      </c>
      <c r="N14" s="396">
        <v>1.08</v>
      </c>
      <c r="O14" s="376">
        <v>57665769</v>
      </c>
      <c r="P14" s="397">
        <v>95.45</v>
      </c>
    </row>
    <row r="15" spans="1:16" ht="222.75" customHeight="1">
      <c r="A15" s="375" t="s">
        <v>1505</v>
      </c>
      <c r="B15" s="376">
        <v>8927000</v>
      </c>
      <c r="C15" s="376">
        <v>8927000</v>
      </c>
      <c r="D15" s="376">
        <v>0</v>
      </c>
      <c r="E15" s="376">
        <v>0</v>
      </c>
      <c r="F15" s="376">
        <v>0</v>
      </c>
      <c r="G15" s="376">
        <v>0</v>
      </c>
      <c r="H15" s="395" t="s">
        <v>39</v>
      </c>
      <c r="I15" s="531" t="s">
        <v>38</v>
      </c>
      <c r="J15" s="396"/>
      <c r="K15" s="396"/>
      <c r="L15" s="395" t="s">
        <v>11</v>
      </c>
      <c r="M15" s="376">
        <v>30365</v>
      </c>
      <c r="N15" s="396">
        <v>0.34</v>
      </c>
      <c r="O15" s="376">
        <v>8222600</v>
      </c>
      <c r="P15" s="397">
        <v>92.11</v>
      </c>
    </row>
    <row r="16" spans="1:16" ht="255.75" customHeight="1" thickBot="1">
      <c r="A16" s="532" t="s">
        <v>1506</v>
      </c>
      <c r="B16" s="533">
        <v>113816274</v>
      </c>
      <c r="C16" s="533">
        <v>9695433</v>
      </c>
      <c r="D16" s="533">
        <v>0</v>
      </c>
      <c r="E16" s="533">
        <v>9480896</v>
      </c>
      <c r="F16" s="533">
        <v>0</v>
      </c>
      <c r="G16" s="533">
        <v>94639945</v>
      </c>
      <c r="H16" s="534" t="s">
        <v>37</v>
      </c>
      <c r="I16" s="535" t="s">
        <v>36</v>
      </c>
      <c r="J16" s="536"/>
      <c r="K16" s="536"/>
      <c r="L16" s="534" t="s">
        <v>11</v>
      </c>
      <c r="M16" s="533">
        <v>646456</v>
      </c>
      <c r="N16" s="536">
        <v>0.56999999999999995</v>
      </c>
      <c r="O16" s="533">
        <v>88372364</v>
      </c>
      <c r="P16" s="537">
        <v>77.64</v>
      </c>
    </row>
    <row r="17" spans="1:16" ht="190.5" customHeight="1">
      <c r="A17" s="375" t="s">
        <v>1507</v>
      </c>
      <c r="B17" s="376">
        <v>11024489</v>
      </c>
      <c r="C17" s="376">
        <v>0</v>
      </c>
      <c r="D17" s="376">
        <v>0</v>
      </c>
      <c r="E17" s="376">
        <v>7962988</v>
      </c>
      <c r="F17" s="376">
        <v>0</v>
      </c>
      <c r="G17" s="376">
        <v>3061501</v>
      </c>
      <c r="H17" s="395" t="s">
        <v>35</v>
      </c>
      <c r="I17" s="531" t="s">
        <v>34</v>
      </c>
      <c r="J17" s="396"/>
      <c r="K17" s="396"/>
      <c r="L17" s="395" t="s">
        <v>11</v>
      </c>
      <c r="M17" s="376">
        <v>117592</v>
      </c>
      <c r="N17" s="396">
        <v>1.07</v>
      </c>
      <c r="O17" s="376">
        <v>7265788</v>
      </c>
      <c r="P17" s="397">
        <v>65.91</v>
      </c>
    </row>
    <row r="18" spans="1:16" ht="198">
      <c r="A18" s="375" t="s">
        <v>1508</v>
      </c>
      <c r="B18" s="376">
        <v>86878129</v>
      </c>
      <c r="C18" s="376">
        <v>5493365</v>
      </c>
      <c r="D18" s="376">
        <v>0</v>
      </c>
      <c r="E18" s="376">
        <v>7236948</v>
      </c>
      <c r="F18" s="376">
        <v>0</v>
      </c>
      <c r="G18" s="376">
        <v>74147816</v>
      </c>
      <c r="H18" s="395" t="s">
        <v>1509</v>
      </c>
      <c r="I18" s="531" t="s">
        <v>33</v>
      </c>
      <c r="J18" s="396"/>
      <c r="K18" s="396"/>
      <c r="L18" s="395" t="s">
        <v>11</v>
      </c>
      <c r="M18" s="376">
        <v>850985</v>
      </c>
      <c r="N18" s="396">
        <v>0.98</v>
      </c>
      <c r="O18" s="376">
        <v>77503462</v>
      </c>
      <c r="P18" s="397">
        <v>89.21</v>
      </c>
    </row>
    <row r="19" spans="1:16">
      <c r="A19" s="372" t="s">
        <v>27</v>
      </c>
      <c r="B19" s="373">
        <v>1160367</v>
      </c>
      <c r="C19" s="373">
        <v>1160367</v>
      </c>
      <c r="D19" s="373">
        <v>0</v>
      </c>
      <c r="E19" s="373">
        <v>0</v>
      </c>
      <c r="F19" s="373">
        <v>0</v>
      </c>
      <c r="G19" s="373">
        <v>0</v>
      </c>
      <c r="H19" s="392"/>
      <c r="I19" s="530"/>
      <c r="J19" s="393"/>
      <c r="K19" s="393"/>
      <c r="L19" s="392"/>
      <c r="M19" s="373">
        <v>754867</v>
      </c>
      <c r="N19" s="393">
        <v>65.05</v>
      </c>
      <c r="O19" s="373">
        <v>834367</v>
      </c>
      <c r="P19" s="394">
        <v>71.91</v>
      </c>
    </row>
    <row r="20" spans="1:16">
      <c r="A20" s="372"/>
      <c r="B20" s="373"/>
      <c r="C20" s="373"/>
      <c r="D20" s="373"/>
      <c r="E20" s="373"/>
      <c r="F20" s="373"/>
      <c r="G20" s="373"/>
      <c r="H20" s="392"/>
      <c r="I20" s="530"/>
      <c r="J20" s="393"/>
      <c r="K20" s="393"/>
      <c r="L20" s="392"/>
      <c r="M20" s="373"/>
      <c r="N20" s="393"/>
      <c r="O20" s="373"/>
      <c r="P20" s="394"/>
    </row>
    <row r="21" spans="1:16">
      <c r="A21" s="372" t="s">
        <v>1453</v>
      </c>
      <c r="B21" s="373">
        <v>727600</v>
      </c>
      <c r="C21" s="373">
        <v>727600</v>
      </c>
      <c r="D21" s="373">
        <v>0</v>
      </c>
      <c r="E21" s="373">
        <v>0</v>
      </c>
      <c r="F21" s="373">
        <v>0</v>
      </c>
      <c r="G21" s="373">
        <v>0</v>
      </c>
      <c r="H21" s="392"/>
      <c r="I21" s="530"/>
      <c r="J21" s="393"/>
      <c r="K21" s="393"/>
      <c r="L21" s="392"/>
      <c r="M21" s="373">
        <v>322100</v>
      </c>
      <c r="N21" s="393">
        <v>44.27</v>
      </c>
      <c r="O21" s="373">
        <v>401600</v>
      </c>
      <c r="P21" s="394">
        <v>55.2</v>
      </c>
    </row>
    <row r="22" spans="1:16">
      <c r="A22" s="372"/>
      <c r="B22" s="373"/>
      <c r="C22" s="373"/>
      <c r="D22" s="373"/>
      <c r="E22" s="373"/>
      <c r="F22" s="373"/>
      <c r="G22" s="373"/>
      <c r="H22" s="392"/>
      <c r="I22" s="530"/>
      <c r="J22" s="393"/>
      <c r="K22" s="393"/>
      <c r="L22" s="392"/>
      <c r="M22" s="373"/>
      <c r="N22" s="393"/>
      <c r="O22" s="373"/>
      <c r="P22" s="394"/>
    </row>
    <row r="23" spans="1:16" ht="33">
      <c r="A23" s="375" t="s">
        <v>1510</v>
      </c>
      <c r="B23" s="376">
        <v>727600</v>
      </c>
      <c r="C23" s="376">
        <v>727600</v>
      </c>
      <c r="D23" s="376">
        <v>0</v>
      </c>
      <c r="E23" s="376">
        <v>0</v>
      </c>
      <c r="F23" s="376">
        <v>0</v>
      </c>
      <c r="G23" s="376">
        <v>0</v>
      </c>
      <c r="H23" s="395" t="s">
        <v>11</v>
      </c>
      <c r="I23" s="531" t="s">
        <v>1511</v>
      </c>
      <c r="J23" s="396"/>
      <c r="K23" s="396"/>
      <c r="L23" s="395" t="s">
        <v>11</v>
      </c>
      <c r="M23" s="376">
        <v>322100</v>
      </c>
      <c r="N23" s="396">
        <v>44.27</v>
      </c>
      <c r="O23" s="376">
        <v>401600</v>
      </c>
      <c r="P23" s="397">
        <v>55.2</v>
      </c>
    </row>
    <row r="24" spans="1:16">
      <c r="A24" s="375"/>
      <c r="B24" s="376"/>
      <c r="C24" s="376"/>
      <c r="D24" s="376"/>
      <c r="E24" s="376"/>
      <c r="F24" s="376"/>
      <c r="G24" s="376"/>
      <c r="H24" s="395"/>
      <c r="I24" s="531"/>
      <c r="J24" s="396"/>
      <c r="K24" s="396"/>
      <c r="L24" s="395"/>
      <c r="M24" s="376"/>
      <c r="N24" s="396"/>
      <c r="O24" s="376"/>
      <c r="P24" s="397"/>
    </row>
    <row r="25" spans="1:16">
      <c r="A25" s="372" t="s">
        <v>26</v>
      </c>
      <c r="B25" s="373">
        <v>432767</v>
      </c>
      <c r="C25" s="373">
        <v>432767</v>
      </c>
      <c r="D25" s="373">
        <v>0</v>
      </c>
      <c r="E25" s="373">
        <v>0</v>
      </c>
      <c r="F25" s="373">
        <v>0</v>
      </c>
      <c r="G25" s="373">
        <v>0</v>
      </c>
      <c r="H25" s="392"/>
      <c r="I25" s="530"/>
      <c r="J25" s="393"/>
      <c r="K25" s="393"/>
      <c r="L25" s="392"/>
      <c r="M25" s="373">
        <v>432767</v>
      </c>
      <c r="N25" s="393">
        <v>100</v>
      </c>
      <c r="O25" s="373">
        <v>432767</v>
      </c>
      <c r="P25" s="394">
        <v>100</v>
      </c>
    </row>
    <row r="26" spans="1:16">
      <c r="A26" s="372"/>
      <c r="B26" s="373"/>
      <c r="C26" s="373"/>
      <c r="D26" s="373"/>
      <c r="E26" s="373"/>
      <c r="F26" s="373"/>
      <c r="G26" s="373"/>
      <c r="H26" s="392"/>
      <c r="I26" s="530"/>
      <c r="J26" s="393"/>
      <c r="K26" s="393"/>
      <c r="L26" s="392"/>
      <c r="M26" s="373"/>
      <c r="N26" s="393"/>
      <c r="O26" s="373"/>
      <c r="P26" s="394"/>
    </row>
    <row r="27" spans="1:16" ht="33">
      <c r="A27" s="375" t="s">
        <v>1455</v>
      </c>
      <c r="B27" s="376">
        <v>184375</v>
      </c>
      <c r="C27" s="376">
        <v>184375</v>
      </c>
      <c r="D27" s="376">
        <v>0</v>
      </c>
      <c r="E27" s="376">
        <v>0</v>
      </c>
      <c r="F27" s="376">
        <v>0</v>
      </c>
      <c r="G27" s="376">
        <v>0</v>
      </c>
      <c r="H27" s="395" t="s">
        <v>11</v>
      </c>
      <c r="I27" s="531" t="s">
        <v>1512</v>
      </c>
      <c r="J27" s="396"/>
      <c r="K27" s="396"/>
      <c r="L27" s="395" t="s">
        <v>11</v>
      </c>
      <c r="M27" s="376">
        <v>184375</v>
      </c>
      <c r="N27" s="396">
        <v>100</v>
      </c>
      <c r="O27" s="376">
        <v>184375</v>
      </c>
      <c r="P27" s="397">
        <v>100</v>
      </c>
    </row>
    <row r="28" spans="1:16">
      <c r="A28" s="375"/>
      <c r="B28" s="376"/>
      <c r="C28" s="376"/>
      <c r="D28" s="376"/>
      <c r="E28" s="376"/>
      <c r="F28" s="376"/>
      <c r="G28" s="376"/>
      <c r="H28" s="395"/>
      <c r="I28" s="531"/>
      <c r="J28" s="396"/>
      <c r="K28" s="396"/>
      <c r="L28" s="395"/>
      <c r="M28" s="376"/>
      <c r="N28" s="396"/>
      <c r="O28" s="376"/>
      <c r="P28" s="397"/>
    </row>
    <row r="29" spans="1:16" ht="33">
      <c r="A29" s="375" t="s">
        <v>1457</v>
      </c>
      <c r="B29" s="376">
        <v>57492</v>
      </c>
      <c r="C29" s="376">
        <v>57492</v>
      </c>
      <c r="D29" s="376">
        <v>0</v>
      </c>
      <c r="E29" s="376">
        <v>0</v>
      </c>
      <c r="F29" s="376">
        <v>0</v>
      </c>
      <c r="G29" s="376">
        <v>0</v>
      </c>
      <c r="H29" s="395" t="s">
        <v>11</v>
      </c>
      <c r="I29" s="531" t="s">
        <v>1512</v>
      </c>
      <c r="J29" s="396"/>
      <c r="K29" s="396"/>
      <c r="L29" s="395" t="s">
        <v>11</v>
      </c>
      <c r="M29" s="376">
        <v>57492</v>
      </c>
      <c r="N29" s="396">
        <v>100</v>
      </c>
      <c r="O29" s="376">
        <v>57492</v>
      </c>
      <c r="P29" s="397">
        <v>100</v>
      </c>
    </row>
    <row r="30" spans="1:16">
      <c r="A30" s="375"/>
      <c r="B30" s="376"/>
      <c r="C30" s="376"/>
      <c r="D30" s="376"/>
      <c r="E30" s="376"/>
      <c r="F30" s="376"/>
      <c r="G30" s="376"/>
      <c r="H30" s="395"/>
      <c r="I30" s="531"/>
      <c r="J30" s="396"/>
      <c r="K30" s="396"/>
      <c r="L30" s="395"/>
      <c r="M30" s="376"/>
      <c r="N30" s="396"/>
      <c r="O30" s="376"/>
      <c r="P30" s="397"/>
    </row>
    <row r="31" spans="1:16" ht="33">
      <c r="A31" s="375" t="s">
        <v>1458</v>
      </c>
      <c r="B31" s="376">
        <v>190900</v>
      </c>
      <c r="C31" s="376">
        <v>190900</v>
      </c>
      <c r="D31" s="376">
        <v>0</v>
      </c>
      <c r="E31" s="376">
        <v>0</v>
      </c>
      <c r="F31" s="376">
        <v>0</v>
      </c>
      <c r="G31" s="376">
        <v>0</v>
      </c>
      <c r="H31" s="395" t="s">
        <v>11</v>
      </c>
      <c r="I31" s="531" t="s">
        <v>1512</v>
      </c>
      <c r="J31" s="396"/>
      <c r="K31" s="396"/>
      <c r="L31" s="395" t="s">
        <v>11</v>
      </c>
      <c r="M31" s="376">
        <v>190900</v>
      </c>
      <c r="N31" s="396">
        <v>100</v>
      </c>
      <c r="O31" s="376">
        <v>190900</v>
      </c>
      <c r="P31" s="397">
        <v>100</v>
      </c>
    </row>
    <row r="32" spans="1:16" ht="17.25" thickBot="1">
      <c r="A32" s="377" t="s">
        <v>32</v>
      </c>
      <c r="B32" s="378">
        <v>282220577</v>
      </c>
      <c r="C32" s="378">
        <v>77058115</v>
      </c>
      <c r="D32" s="378">
        <v>0</v>
      </c>
      <c r="E32" s="378">
        <v>33313200</v>
      </c>
      <c r="F32" s="378">
        <v>0</v>
      </c>
      <c r="G32" s="378">
        <v>171849262</v>
      </c>
      <c r="H32" s="398"/>
      <c r="I32" s="538"/>
      <c r="J32" s="399"/>
      <c r="K32" s="399"/>
      <c r="L32" s="398"/>
      <c r="M32" s="378">
        <v>3052076</v>
      </c>
      <c r="N32" s="399">
        <v>1.08</v>
      </c>
      <c r="O32" s="378">
        <v>239864350</v>
      </c>
      <c r="P32" s="400">
        <v>84.99</v>
      </c>
    </row>
  </sheetData>
  <mergeCells count="22">
    <mergeCell ref="N7:N9"/>
    <mergeCell ref="I7:I9"/>
    <mergeCell ref="J7:J9"/>
    <mergeCell ref="K7:K9"/>
    <mergeCell ref="L7:L9"/>
    <mergeCell ref="M7:M9"/>
    <mergeCell ref="A5:A9"/>
    <mergeCell ref="B5:L5"/>
    <mergeCell ref="M5:P5"/>
    <mergeCell ref="B6:G6"/>
    <mergeCell ref="M6:N6"/>
    <mergeCell ref="O6:P6"/>
    <mergeCell ref="B7:B9"/>
    <mergeCell ref="C7:F7"/>
    <mergeCell ref="G7:G9"/>
    <mergeCell ref="H7:H9"/>
    <mergeCell ref="O7:O9"/>
    <mergeCell ref="P7:P9"/>
    <mergeCell ref="C8:C9"/>
    <mergeCell ref="D8:D9"/>
    <mergeCell ref="E8:E9"/>
    <mergeCell ref="F8:F9"/>
  </mergeCells>
  <phoneticPr fontId="1" type="noConversion"/>
  <printOptions horizontalCentered="1"/>
  <pageMargins left="0.78740157480314965" right="3.937007874015748E-2" top="0.6692913385826772" bottom="0.39370078740157483" header="0.59055118110236227" footer="0.59055118110236227"/>
  <pageSetup paperSize="9" scale="90" orientation="portrait" r:id="rId1"/>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17"/>
  <sheetViews>
    <sheetView workbookViewId="0">
      <selection activeCell="H22" sqref="H22"/>
    </sheetView>
  </sheetViews>
  <sheetFormatPr defaultRowHeight="16.5"/>
  <cols>
    <col min="1" max="1" width="26.625" style="12" customWidth="1"/>
    <col min="2" max="11" width="12.625" style="12" customWidth="1"/>
    <col min="12" max="16384" width="9" style="12"/>
  </cols>
  <sheetData>
    <row r="1" spans="1:11" ht="21">
      <c r="A1" s="500"/>
      <c r="B1" s="500"/>
      <c r="C1" s="540"/>
      <c r="D1" s="500"/>
      <c r="E1" s="501"/>
      <c r="F1" s="502" t="s">
        <v>1427</v>
      </c>
      <c r="G1" s="503" t="s">
        <v>1428</v>
      </c>
      <c r="H1" s="500"/>
      <c r="I1" s="500"/>
      <c r="J1" s="500"/>
      <c r="K1" s="500"/>
    </row>
    <row r="2" spans="1:11" ht="21">
      <c r="A2" s="500"/>
      <c r="B2" s="500"/>
      <c r="C2" s="540"/>
      <c r="D2" s="500"/>
      <c r="E2" s="501"/>
      <c r="F2" s="502" t="s">
        <v>1429</v>
      </c>
      <c r="G2" s="503" t="s">
        <v>1430</v>
      </c>
      <c r="H2" s="500"/>
      <c r="I2" s="500"/>
      <c r="J2" s="500"/>
      <c r="K2" s="500"/>
    </row>
    <row r="3" spans="1:11" ht="21">
      <c r="A3" s="500"/>
      <c r="B3" s="500"/>
      <c r="C3" s="486"/>
      <c r="D3" s="500"/>
      <c r="E3" s="484"/>
      <c r="F3" s="541" t="s">
        <v>1513</v>
      </c>
      <c r="G3" s="542" t="s">
        <v>1514</v>
      </c>
      <c r="H3" s="500"/>
      <c r="I3" s="500"/>
      <c r="J3" s="500"/>
      <c r="K3" s="500"/>
    </row>
    <row r="4" spans="1:11" ht="17.25" thickBot="1">
      <c r="A4" s="506"/>
      <c r="B4" s="506"/>
      <c r="C4" s="487"/>
      <c r="D4" s="506"/>
      <c r="E4" s="487"/>
      <c r="F4" s="507" t="s">
        <v>1433</v>
      </c>
      <c r="G4" s="508" t="s">
        <v>1434</v>
      </c>
      <c r="H4" s="506"/>
      <c r="I4" s="506"/>
      <c r="J4" s="509"/>
      <c r="K4" s="509" t="s">
        <v>1435</v>
      </c>
    </row>
    <row r="5" spans="1:11" ht="16.5" customHeight="1">
      <c r="A5" s="1007" t="s">
        <v>1515</v>
      </c>
      <c r="B5" s="1009" t="s">
        <v>1516</v>
      </c>
      <c r="C5" s="1009" t="s">
        <v>1517</v>
      </c>
      <c r="D5" s="1009" t="s">
        <v>1518</v>
      </c>
      <c r="E5" s="1009" t="s">
        <v>1519</v>
      </c>
      <c r="F5" s="1014" t="s">
        <v>1441</v>
      </c>
      <c r="G5" s="1014" t="s">
        <v>1442</v>
      </c>
      <c r="H5" s="1009" t="s">
        <v>1443</v>
      </c>
      <c r="I5" s="1009" t="s">
        <v>1520</v>
      </c>
      <c r="J5" s="1009" t="s">
        <v>1521</v>
      </c>
      <c r="K5" s="1012" t="s">
        <v>1445</v>
      </c>
    </row>
    <row r="6" spans="1:11" ht="17.25" thickBot="1">
      <c r="A6" s="1008"/>
      <c r="B6" s="1010"/>
      <c r="C6" s="1010"/>
      <c r="D6" s="1010"/>
      <c r="E6" s="1010"/>
      <c r="F6" s="1010"/>
      <c r="G6" s="1010"/>
      <c r="H6" s="1010"/>
      <c r="I6" s="1010"/>
      <c r="J6" s="1010"/>
      <c r="K6" s="1013"/>
    </row>
    <row r="7" spans="1:11">
      <c r="A7" s="543" t="s">
        <v>46</v>
      </c>
      <c r="B7" s="544">
        <v>41929299</v>
      </c>
      <c r="C7" s="544">
        <v>36587995</v>
      </c>
      <c r="D7" s="544">
        <v>30942749</v>
      </c>
      <c r="E7" s="544">
        <v>4233719</v>
      </c>
      <c r="F7" s="544">
        <v>2705907</v>
      </c>
      <c r="G7" s="544">
        <v>0</v>
      </c>
      <c r="H7" s="544">
        <v>0</v>
      </c>
      <c r="I7" s="544">
        <v>0</v>
      </c>
      <c r="J7" s="544">
        <v>197638</v>
      </c>
      <c r="K7" s="545">
        <v>116597307</v>
      </c>
    </row>
    <row r="8" spans="1:11">
      <c r="A8" s="546" t="s">
        <v>1522</v>
      </c>
      <c r="B8" s="515">
        <v>2837444</v>
      </c>
      <c r="C8" s="515">
        <v>890312</v>
      </c>
      <c r="D8" s="515">
        <v>506715</v>
      </c>
      <c r="E8" s="515">
        <v>22030</v>
      </c>
      <c r="F8" s="515">
        <v>56447</v>
      </c>
      <c r="G8" s="515">
        <v>0</v>
      </c>
      <c r="H8" s="515">
        <v>0</v>
      </c>
      <c r="I8" s="515">
        <v>0</v>
      </c>
      <c r="J8" s="515">
        <v>0</v>
      </c>
      <c r="K8" s="547">
        <v>4312948</v>
      </c>
    </row>
    <row r="9" spans="1:11">
      <c r="A9" s="546" t="s">
        <v>1523</v>
      </c>
      <c r="B9" s="515">
        <v>1572879</v>
      </c>
      <c r="C9" s="515">
        <v>1254996</v>
      </c>
      <c r="D9" s="515">
        <v>1334733</v>
      </c>
      <c r="E9" s="515">
        <v>37565</v>
      </c>
      <c r="F9" s="515">
        <v>63353</v>
      </c>
      <c r="G9" s="515">
        <v>0</v>
      </c>
      <c r="H9" s="515">
        <v>0</v>
      </c>
      <c r="I9" s="515">
        <v>0</v>
      </c>
      <c r="J9" s="515">
        <v>0</v>
      </c>
      <c r="K9" s="547">
        <v>4263526</v>
      </c>
    </row>
    <row r="10" spans="1:11">
      <c r="A10" s="546" t="s">
        <v>45</v>
      </c>
      <c r="B10" s="515">
        <v>0</v>
      </c>
      <c r="C10" s="515">
        <v>0</v>
      </c>
      <c r="D10" s="515">
        <v>0</v>
      </c>
      <c r="E10" s="515">
        <v>0</v>
      </c>
      <c r="F10" s="515">
        <v>0</v>
      </c>
      <c r="G10" s="515">
        <v>0</v>
      </c>
      <c r="H10" s="515">
        <v>0</v>
      </c>
      <c r="I10" s="515">
        <v>0</v>
      </c>
      <c r="J10" s="515">
        <v>0</v>
      </c>
      <c r="K10" s="547">
        <v>0</v>
      </c>
    </row>
    <row r="11" spans="1:11">
      <c r="A11" s="546" t="s">
        <v>44</v>
      </c>
      <c r="B11" s="515">
        <v>46339622</v>
      </c>
      <c r="C11" s="515">
        <v>38733303</v>
      </c>
      <c r="D11" s="515">
        <v>32784197</v>
      </c>
      <c r="E11" s="515">
        <v>4293314</v>
      </c>
      <c r="F11" s="515">
        <v>2825707</v>
      </c>
      <c r="G11" s="515">
        <v>0</v>
      </c>
      <c r="H11" s="515">
        <v>0</v>
      </c>
      <c r="I11" s="515">
        <v>0</v>
      </c>
      <c r="J11" s="515">
        <v>197638</v>
      </c>
      <c r="K11" s="547">
        <v>125173781</v>
      </c>
    </row>
    <row r="12" spans="1:11">
      <c r="A12" s="546" t="s">
        <v>43</v>
      </c>
      <c r="B12" s="515">
        <v>2088416</v>
      </c>
      <c r="C12" s="515">
        <v>1057253</v>
      </c>
      <c r="D12" s="515">
        <v>2051967</v>
      </c>
      <c r="E12" s="515">
        <v>308860</v>
      </c>
      <c r="F12" s="515">
        <v>222639</v>
      </c>
      <c r="G12" s="515">
        <v>0</v>
      </c>
      <c r="H12" s="515">
        <v>0</v>
      </c>
      <c r="I12" s="515">
        <v>0</v>
      </c>
      <c r="J12" s="515">
        <v>13070</v>
      </c>
      <c r="K12" s="547">
        <v>5742205</v>
      </c>
    </row>
    <row r="13" spans="1:11">
      <c r="A13" s="514" t="s">
        <v>5</v>
      </c>
      <c r="B13" s="515">
        <v>61783</v>
      </c>
      <c r="C13" s="515">
        <v>257834</v>
      </c>
      <c r="D13" s="515">
        <v>640910</v>
      </c>
      <c r="E13" s="515">
        <v>62434</v>
      </c>
      <c r="F13" s="515">
        <v>44580</v>
      </c>
      <c r="G13" s="515">
        <v>0</v>
      </c>
      <c r="H13" s="515">
        <v>0</v>
      </c>
      <c r="I13" s="515">
        <v>0</v>
      </c>
      <c r="J13" s="515">
        <v>12900</v>
      </c>
      <c r="K13" s="547">
        <v>1080441</v>
      </c>
    </row>
    <row r="14" spans="1:11">
      <c r="A14" s="514" t="s">
        <v>4</v>
      </c>
      <c r="B14" s="515">
        <v>2022989</v>
      </c>
      <c r="C14" s="515">
        <v>748960</v>
      </c>
      <c r="D14" s="515">
        <v>1403429</v>
      </c>
      <c r="E14" s="515">
        <v>243154</v>
      </c>
      <c r="F14" s="515">
        <v>173416</v>
      </c>
      <c r="G14" s="515">
        <v>0</v>
      </c>
      <c r="H14" s="515">
        <v>0</v>
      </c>
      <c r="I14" s="515">
        <v>0</v>
      </c>
      <c r="J14" s="515">
        <v>170</v>
      </c>
      <c r="K14" s="547">
        <v>4592118</v>
      </c>
    </row>
    <row r="15" spans="1:11">
      <c r="A15" s="514" t="s">
        <v>3</v>
      </c>
      <c r="B15" s="515">
        <v>1231</v>
      </c>
      <c r="C15" s="515">
        <v>8342</v>
      </c>
      <c r="D15" s="515">
        <v>6691</v>
      </c>
      <c r="E15" s="515">
        <v>2914</v>
      </c>
      <c r="F15" s="515">
        <v>4438</v>
      </c>
      <c r="G15" s="515">
        <v>0</v>
      </c>
      <c r="H15" s="515">
        <v>0</v>
      </c>
      <c r="I15" s="515">
        <v>0</v>
      </c>
      <c r="J15" s="515">
        <v>0</v>
      </c>
      <c r="K15" s="547">
        <v>23616</v>
      </c>
    </row>
    <row r="16" spans="1:11" ht="17.25" thickBot="1">
      <c r="A16" s="548" t="s">
        <v>0</v>
      </c>
      <c r="B16" s="549">
        <v>2413</v>
      </c>
      <c r="C16" s="549">
        <v>42117</v>
      </c>
      <c r="D16" s="549">
        <v>937</v>
      </c>
      <c r="E16" s="549">
        <v>358</v>
      </c>
      <c r="F16" s="549">
        <v>205</v>
      </c>
      <c r="G16" s="549">
        <v>0</v>
      </c>
      <c r="H16" s="549">
        <v>0</v>
      </c>
      <c r="I16" s="549">
        <v>0</v>
      </c>
      <c r="J16" s="549">
        <v>0</v>
      </c>
      <c r="K16" s="550">
        <v>46030</v>
      </c>
    </row>
    <row r="17" spans="1:6">
      <c r="A17" s="1011"/>
      <c r="B17" s="1011"/>
      <c r="C17" s="1011"/>
      <c r="D17" s="1011"/>
      <c r="E17" s="1011"/>
      <c r="F17" s="1011"/>
    </row>
  </sheetData>
  <mergeCells count="12">
    <mergeCell ref="J5:J6"/>
    <mergeCell ref="K5:K6"/>
    <mergeCell ref="E5:E6"/>
    <mergeCell ref="F5:F6"/>
    <mergeCell ref="G5:G6"/>
    <mergeCell ref="H5:H6"/>
    <mergeCell ref="I5:I6"/>
    <mergeCell ref="A5:A6"/>
    <mergeCell ref="B5:B6"/>
    <mergeCell ref="C5:C6"/>
    <mergeCell ref="D5:D6"/>
    <mergeCell ref="A17:F17"/>
  </mergeCells>
  <phoneticPr fontId="1"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H9"/>
  <sheetViews>
    <sheetView workbookViewId="0">
      <selection activeCell="J19" sqref="J19"/>
    </sheetView>
  </sheetViews>
  <sheetFormatPr defaultRowHeight="16.5"/>
  <cols>
    <col min="1" max="1" width="28.625" style="12" customWidth="1"/>
    <col min="2" max="2" width="12.75" style="12" customWidth="1"/>
    <col min="3" max="3" width="4.625" style="12" customWidth="1"/>
    <col min="4" max="5" width="5.625" style="12" customWidth="1"/>
    <col min="6" max="7" width="9.625" style="12" customWidth="1"/>
    <col min="8" max="8" width="28.625" style="12" customWidth="1"/>
    <col min="9" max="16384" width="9" style="12"/>
  </cols>
  <sheetData>
    <row r="1" spans="1:8" ht="21">
      <c r="A1" s="500"/>
      <c r="B1" s="500"/>
      <c r="C1" s="500"/>
      <c r="D1" s="500"/>
      <c r="E1" s="501" t="s">
        <v>1524</v>
      </c>
      <c r="F1" s="500"/>
      <c r="G1" s="500"/>
      <c r="H1" s="500"/>
    </row>
    <row r="2" spans="1:8" ht="21">
      <c r="A2" s="500"/>
      <c r="B2" s="500"/>
      <c r="C2" s="500"/>
      <c r="D2" s="500"/>
      <c r="E2" s="501" t="s">
        <v>1525</v>
      </c>
      <c r="F2" s="500"/>
      <c r="G2" s="500"/>
      <c r="H2" s="500"/>
    </row>
    <row r="3" spans="1:8" ht="21">
      <c r="A3" s="500"/>
      <c r="B3" s="500"/>
      <c r="C3" s="500"/>
      <c r="D3" s="500"/>
      <c r="E3" s="486" t="s">
        <v>1526</v>
      </c>
      <c r="F3" s="500"/>
      <c r="G3" s="500"/>
      <c r="H3" s="500"/>
    </row>
    <row r="4" spans="1:8" ht="17.25" thickBot="1">
      <c r="A4" s="506"/>
      <c r="B4" s="506"/>
      <c r="C4" s="506"/>
      <c r="D4" s="506"/>
      <c r="E4" s="487" t="s">
        <v>1527</v>
      </c>
      <c r="F4" s="506"/>
      <c r="G4" s="506"/>
      <c r="H4" s="509" t="s">
        <v>1528</v>
      </c>
    </row>
    <row r="5" spans="1:8" ht="16.5" customHeight="1">
      <c r="A5" s="1020" t="s">
        <v>1529</v>
      </c>
      <c r="B5" s="1022" t="s">
        <v>1530</v>
      </c>
      <c r="C5" s="1016" t="s">
        <v>1531</v>
      </c>
      <c r="D5" s="1024" t="s">
        <v>1532</v>
      </c>
      <c r="E5" s="1025"/>
      <c r="F5" s="1016" t="s">
        <v>1533</v>
      </c>
      <c r="G5" s="1016" t="s">
        <v>1534</v>
      </c>
      <c r="H5" s="1018" t="s">
        <v>1420</v>
      </c>
    </row>
    <row r="6" spans="1:8" ht="17.25" thickBot="1">
      <c r="A6" s="1021"/>
      <c r="B6" s="1023"/>
      <c r="C6" s="1017"/>
      <c r="D6" s="520" t="s">
        <v>1535</v>
      </c>
      <c r="E6" s="520" t="s">
        <v>1536</v>
      </c>
      <c r="F6" s="1017"/>
      <c r="G6" s="1017"/>
      <c r="H6" s="1019"/>
    </row>
    <row r="7" spans="1:8" ht="22.5">
      <c r="A7" s="551" t="s">
        <v>50</v>
      </c>
      <c r="B7" s="552" t="s">
        <v>49</v>
      </c>
      <c r="C7" s="552" t="s">
        <v>1537</v>
      </c>
      <c r="D7" s="552" t="s">
        <v>48</v>
      </c>
      <c r="E7" s="552" t="s">
        <v>47</v>
      </c>
      <c r="F7" s="553">
        <v>850985</v>
      </c>
      <c r="G7" s="553">
        <v>0</v>
      </c>
      <c r="H7" s="554" t="s">
        <v>11</v>
      </c>
    </row>
    <row r="8" spans="1:8" ht="17.25" thickBot="1">
      <c r="A8" s="555" t="s">
        <v>6</v>
      </c>
      <c r="B8" s="556"/>
      <c r="C8" s="556"/>
      <c r="D8" s="556"/>
      <c r="E8" s="556"/>
      <c r="F8" s="557">
        <v>850985</v>
      </c>
      <c r="G8" s="557">
        <v>0</v>
      </c>
      <c r="H8" s="558"/>
    </row>
    <row r="9" spans="1:8" ht="33" customHeight="1">
      <c r="A9" s="1015"/>
      <c r="B9" s="1015"/>
      <c r="C9" s="1015"/>
      <c r="D9" s="1015"/>
      <c r="E9" s="1015"/>
      <c r="F9" s="1015"/>
      <c r="G9" s="1015"/>
      <c r="H9" s="1015"/>
    </row>
  </sheetData>
  <mergeCells count="8">
    <mergeCell ref="A9:H9"/>
    <mergeCell ref="F5:F6"/>
    <mergeCell ref="G5:G6"/>
    <mergeCell ref="H5:H6"/>
    <mergeCell ref="A5:A6"/>
    <mergeCell ref="B5:B6"/>
    <mergeCell ref="C5:C6"/>
    <mergeCell ref="D5:E5"/>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I10"/>
  <sheetViews>
    <sheetView workbookViewId="0">
      <selection activeCell="G20" sqref="G20"/>
    </sheetView>
  </sheetViews>
  <sheetFormatPr defaultRowHeight="16.5"/>
  <cols>
    <col min="1" max="1" width="20.625" style="12" customWidth="1"/>
    <col min="2" max="2" width="4.625" style="12" customWidth="1"/>
    <col min="3" max="4" width="5.625" style="12" customWidth="1"/>
    <col min="5" max="8" width="9.625" style="12" customWidth="1"/>
    <col min="9" max="9" width="24.625" style="12" customWidth="1"/>
    <col min="10" max="16384" width="9" style="12"/>
  </cols>
  <sheetData>
    <row r="1" spans="1:9" ht="21">
      <c r="A1" s="500"/>
      <c r="B1" s="500"/>
      <c r="C1" s="500"/>
      <c r="D1" s="501"/>
      <c r="E1" s="501"/>
      <c r="F1" s="501" t="s">
        <v>1524</v>
      </c>
      <c r="G1" s="500"/>
      <c r="H1" s="500"/>
      <c r="I1" s="500"/>
    </row>
    <row r="2" spans="1:9" ht="21">
      <c r="A2" s="500"/>
      <c r="B2" s="500"/>
      <c r="C2" s="500"/>
      <c r="D2" s="501"/>
      <c r="E2" s="501"/>
      <c r="F2" s="501" t="s">
        <v>1525</v>
      </c>
      <c r="G2" s="500"/>
      <c r="H2" s="500"/>
      <c r="I2" s="500"/>
    </row>
    <row r="3" spans="1:9" ht="21">
      <c r="A3" s="500"/>
      <c r="B3" s="500"/>
      <c r="C3" s="500"/>
      <c r="D3" s="484"/>
      <c r="E3" s="484"/>
      <c r="F3" s="486" t="s">
        <v>1538</v>
      </c>
      <c r="G3" s="500"/>
      <c r="H3" s="500"/>
      <c r="I3" s="500"/>
    </row>
    <row r="4" spans="1:9" ht="17.25" thickBot="1">
      <c r="A4" s="506"/>
      <c r="B4" s="506"/>
      <c r="C4" s="506"/>
      <c r="D4" s="487"/>
      <c r="E4" s="487"/>
      <c r="F4" s="487" t="s">
        <v>1527</v>
      </c>
      <c r="G4" s="506"/>
      <c r="H4" s="506"/>
      <c r="I4" s="509" t="s">
        <v>1435</v>
      </c>
    </row>
    <row r="5" spans="1:9" ht="16.5" customHeight="1">
      <c r="A5" s="1007" t="s">
        <v>1539</v>
      </c>
      <c r="B5" s="1009" t="s">
        <v>1531</v>
      </c>
      <c r="C5" s="1014" t="s">
        <v>1532</v>
      </c>
      <c r="D5" s="1014"/>
      <c r="E5" s="1009" t="s">
        <v>1540</v>
      </c>
      <c r="F5" s="1009" t="s">
        <v>1541</v>
      </c>
      <c r="G5" s="1009"/>
      <c r="H5" s="1009"/>
      <c r="I5" s="1012" t="s">
        <v>1542</v>
      </c>
    </row>
    <row r="6" spans="1:9" ht="17.25" thickBot="1">
      <c r="A6" s="1008"/>
      <c r="B6" s="1010"/>
      <c r="C6" s="520" t="s">
        <v>1535</v>
      </c>
      <c r="D6" s="520" t="s">
        <v>1536</v>
      </c>
      <c r="E6" s="1010"/>
      <c r="F6" s="520" t="s">
        <v>1471</v>
      </c>
      <c r="G6" s="520" t="s">
        <v>1543</v>
      </c>
      <c r="H6" s="520" t="s">
        <v>1474</v>
      </c>
      <c r="I6" s="1013"/>
    </row>
    <row r="7" spans="1:9" ht="28.5">
      <c r="A7" s="559" t="s">
        <v>53</v>
      </c>
      <c r="B7" s="560" t="s">
        <v>1544</v>
      </c>
      <c r="C7" s="560" t="s">
        <v>52</v>
      </c>
      <c r="D7" s="560" t="s">
        <v>51</v>
      </c>
      <c r="E7" s="561">
        <v>1541452</v>
      </c>
      <c r="F7" s="561">
        <v>1541452</v>
      </c>
      <c r="G7" s="561">
        <v>0</v>
      </c>
      <c r="H7" s="561">
        <v>0</v>
      </c>
      <c r="I7" s="562" t="s">
        <v>11</v>
      </c>
    </row>
    <row r="8" spans="1:9" ht="28.5">
      <c r="A8" s="563" t="s">
        <v>50</v>
      </c>
      <c r="B8" s="564" t="s">
        <v>1537</v>
      </c>
      <c r="C8" s="564" t="s">
        <v>48</v>
      </c>
      <c r="D8" s="564" t="s">
        <v>47</v>
      </c>
      <c r="E8" s="565">
        <v>1323557</v>
      </c>
      <c r="F8" s="565">
        <v>1323557</v>
      </c>
      <c r="G8" s="565">
        <v>0</v>
      </c>
      <c r="H8" s="565">
        <v>0</v>
      </c>
      <c r="I8" s="566" t="s">
        <v>11</v>
      </c>
    </row>
    <row r="9" spans="1:9" ht="17.25" thickBot="1">
      <c r="A9" s="567" t="s">
        <v>6</v>
      </c>
      <c r="B9" s="568"/>
      <c r="C9" s="568"/>
      <c r="D9" s="568"/>
      <c r="E9" s="569">
        <v>2865009</v>
      </c>
      <c r="F9" s="569">
        <v>2865009</v>
      </c>
      <c r="G9" s="569">
        <v>0</v>
      </c>
      <c r="H9" s="569">
        <v>0</v>
      </c>
      <c r="I9" s="570" t="s">
        <v>11</v>
      </c>
    </row>
    <row r="10" spans="1:9">
      <c r="A10" s="1026"/>
      <c r="B10" s="1026"/>
      <c r="C10" s="1026"/>
      <c r="D10" s="1026"/>
      <c r="E10" s="1026"/>
      <c r="F10" s="1026"/>
      <c r="G10" s="1026"/>
      <c r="H10" s="1026"/>
      <c r="I10" s="1026"/>
    </row>
  </sheetData>
  <mergeCells count="7">
    <mergeCell ref="A10:I10"/>
    <mergeCell ref="E5:E6"/>
    <mergeCell ref="I5:I6"/>
    <mergeCell ref="A5:A6"/>
    <mergeCell ref="B5:B6"/>
    <mergeCell ref="C5:D5"/>
    <mergeCell ref="F5:H5"/>
  </mergeCells>
  <phoneticPr fontId="1" type="noConversion"/>
  <pageMargins left="0.75" right="0.75" top="1" bottom="1" header="0.5" footer="0.5"/>
  <pageSetup paperSize="9" scale="85" orientation="portrait" horizontalDpi="180" verticalDpi="180" r:id="rId1"/>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tabColor rgb="FF92D050"/>
  </sheetPr>
  <dimension ref="A1:C19"/>
  <sheetViews>
    <sheetView workbookViewId="0">
      <selection sqref="A1:C18"/>
    </sheetView>
  </sheetViews>
  <sheetFormatPr defaultRowHeight="16.5"/>
  <cols>
    <col min="1" max="1" width="40.625" style="2" customWidth="1"/>
    <col min="2" max="2" width="12.625" style="2" customWidth="1"/>
    <col min="3" max="3" width="40.625" style="2" customWidth="1"/>
    <col min="4" max="16384" width="9" style="2"/>
  </cols>
  <sheetData>
    <row r="1" spans="1:3" ht="21">
      <c r="A1" s="571"/>
      <c r="B1" s="501" t="s">
        <v>3693</v>
      </c>
      <c r="C1" s="571"/>
    </row>
    <row r="2" spans="1:3" ht="21">
      <c r="A2" s="571"/>
      <c r="B2" s="501" t="s">
        <v>3694</v>
      </c>
      <c r="C2" s="571"/>
    </row>
    <row r="3" spans="1:3" ht="21">
      <c r="A3" s="727"/>
      <c r="B3" s="727" t="s">
        <v>3695</v>
      </c>
      <c r="C3" s="727"/>
    </row>
    <row r="4" spans="1:3" ht="17.25" thickBot="1">
      <c r="A4" s="508"/>
      <c r="B4" s="487" t="s">
        <v>3696</v>
      </c>
      <c r="C4" s="509"/>
    </row>
    <row r="5" spans="1:3">
      <c r="A5" s="1014" t="s">
        <v>3697</v>
      </c>
      <c r="B5" s="1022" t="s">
        <v>3698</v>
      </c>
      <c r="C5" s="1012" t="s">
        <v>3699</v>
      </c>
    </row>
    <row r="6" spans="1:3" ht="17.25" thickBot="1">
      <c r="A6" s="1010"/>
      <c r="B6" s="1023"/>
      <c r="C6" s="1013"/>
    </row>
    <row r="7" spans="1:3">
      <c r="A7" s="510" t="s">
        <v>64</v>
      </c>
      <c r="B7" s="572">
        <v>88204281</v>
      </c>
      <c r="C7" s="573"/>
    </row>
    <row r="8" spans="1:3">
      <c r="A8" s="514" t="s">
        <v>63</v>
      </c>
      <c r="B8" s="574">
        <v>0</v>
      </c>
      <c r="C8" s="516"/>
    </row>
    <row r="9" spans="1:3">
      <c r="A9" s="514" t="s">
        <v>62</v>
      </c>
      <c r="B9" s="574">
        <v>0</v>
      </c>
      <c r="C9" s="516"/>
    </row>
    <row r="10" spans="1:3" ht="33">
      <c r="A10" s="514" t="s">
        <v>61</v>
      </c>
      <c r="B10" s="574">
        <v>3235874</v>
      </c>
      <c r="C10" s="516" t="s">
        <v>1545</v>
      </c>
    </row>
    <row r="11" spans="1:3">
      <c r="A11" s="514" t="s">
        <v>60</v>
      </c>
      <c r="B11" s="574">
        <v>0</v>
      </c>
      <c r="C11" s="516"/>
    </row>
    <row r="12" spans="1:3" ht="33">
      <c r="A12" s="514" t="s">
        <v>59</v>
      </c>
      <c r="B12" s="574">
        <v>0</v>
      </c>
      <c r="C12" s="516" t="s">
        <v>31</v>
      </c>
    </row>
    <row r="13" spans="1:3" ht="66">
      <c r="A13" s="514" t="s">
        <v>55</v>
      </c>
      <c r="B13" s="574">
        <v>1235617</v>
      </c>
      <c r="C13" s="516" t="s">
        <v>1546</v>
      </c>
    </row>
    <row r="14" spans="1:3">
      <c r="A14" s="514" t="s">
        <v>58</v>
      </c>
      <c r="B14" s="574">
        <v>0</v>
      </c>
      <c r="C14" s="516"/>
    </row>
    <row r="15" spans="1:3">
      <c r="A15" s="514" t="s">
        <v>57</v>
      </c>
      <c r="B15" s="574">
        <v>0</v>
      </c>
      <c r="C15" s="516"/>
    </row>
    <row r="16" spans="1:3">
      <c r="A16" s="514" t="s">
        <v>56</v>
      </c>
      <c r="B16" s="574">
        <v>0</v>
      </c>
      <c r="C16" s="516"/>
    </row>
    <row r="17" spans="1:3" ht="66">
      <c r="A17" s="514" t="s">
        <v>55</v>
      </c>
      <c r="B17" s="574">
        <v>192</v>
      </c>
      <c r="C17" s="516" t="s">
        <v>1547</v>
      </c>
    </row>
    <row r="18" spans="1:3" ht="17.25" thickBot="1">
      <c r="A18" s="518" t="s">
        <v>54</v>
      </c>
      <c r="B18" s="575">
        <v>92675580</v>
      </c>
      <c r="C18" s="576"/>
    </row>
    <row r="19" spans="1:3">
      <c r="A19" s="887"/>
      <c r="B19" s="887"/>
      <c r="C19" s="887"/>
    </row>
  </sheetData>
  <mergeCells count="4">
    <mergeCell ref="A5:A6"/>
    <mergeCell ref="C5:C6"/>
    <mergeCell ref="B5:B6"/>
    <mergeCell ref="A19:C19"/>
  </mergeCells>
  <phoneticPr fontId="1"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tabColor rgb="FF92D050"/>
  </sheetPr>
  <dimension ref="A1:E52"/>
  <sheetViews>
    <sheetView topLeftCell="A37" workbookViewId="0">
      <selection activeCell="D58" sqref="D58"/>
    </sheetView>
  </sheetViews>
  <sheetFormatPr defaultRowHeight="16.5"/>
  <cols>
    <col min="1" max="1" width="20.625" style="2" customWidth="1"/>
    <col min="2" max="2" width="20.75" style="2" customWidth="1"/>
    <col min="3" max="5" width="20.625" style="2" customWidth="1"/>
    <col min="6" max="16384" width="9" style="2"/>
  </cols>
  <sheetData>
    <row r="1" spans="1:5" ht="21">
      <c r="A1" s="407"/>
      <c r="B1" s="571"/>
      <c r="C1" s="726" t="s">
        <v>3578</v>
      </c>
      <c r="D1" s="571"/>
      <c r="E1" s="407"/>
    </row>
    <row r="2" spans="1:5" ht="21">
      <c r="A2" s="407"/>
      <c r="B2" s="571"/>
      <c r="C2" s="726" t="s">
        <v>3579</v>
      </c>
      <c r="D2" s="571"/>
      <c r="E2" s="407"/>
    </row>
    <row r="3" spans="1:5" ht="21">
      <c r="A3" s="407"/>
      <c r="B3" s="727"/>
      <c r="C3" s="727" t="s">
        <v>3646</v>
      </c>
      <c r="D3" s="727"/>
      <c r="E3" s="407"/>
    </row>
    <row r="4" spans="1:5" ht="17.25" thickBot="1">
      <c r="A4" s="577"/>
      <c r="B4" s="487"/>
      <c r="C4" s="487" t="s">
        <v>1548</v>
      </c>
      <c r="D4" s="487"/>
      <c r="E4" s="407" t="s">
        <v>1417</v>
      </c>
    </row>
    <row r="5" spans="1:5">
      <c r="A5" s="730" t="s">
        <v>22</v>
      </c>
      <c r="B5" s="1014" t="s">
        <v>3534</v>
      </c>
      <c r="C5" s="731" t="s">
        <v>1549</v>
      </c>
      <c r="D5" s="731" t="s">
        <v>23</v>
      </c>
      <c r="E5" s="1018" t="s">
        <v>3647</v>
      </c>
    </row>
    <row r="6" spans="1:5" ht="17.25" thickBot="1">
      <c r="A6" s="578" t="s">
        <v>3648</v>
      </c>
      <c r="B6" s="1027"/>
      <c r="C6" s="579" t="s">
        <v>3649</v>
      </c>
      <c r="D6" s="579" t="s">
        <v>3649</v>
      </c>
      <c r="E6" s="1028"/>
    </row>
    <row r="7" spans="1:5">
      <c r="A7" s="580">
        <v>226733944</v>
      </c>
      <c r="B7" s="581" t="s">
        <v>3650</v>
      </c>
      <c r="C7" s="582">
        <v>227617258</v>
      </c>
      <c r="D7" s="582">
        <v>227031001</v>
      </c>
      <c r="E7" s="583">
        <v>586257</v>
      </c>
    </row>
    <row r="8" spans="1:5">
      <c r="A8" s="584">
        <v>4045401</v>
      </c>
      <c r="B8" s="585" t="s">
        <v>3651</v>
      </c>
      <c r="C8" s="586">
        <v>6413449</v>
      </c>
      <c r="D8" s="586">
        <v>4353604</v>
      </c>
      <c r="E8" s="587">
        <v>2059845</v>
      </c>
    </row>
    <row r="9" spans="1:5">
      <c r="A9" s="588">
        <v>371392</v>
      </c>
      <c r="B9" s="589" t="s">
        <v>3652</v>
      </c>
      <c r="C9" s="590">
        <v>2739462</v>
      </c>
      <c r="D9" s="590">
        <v>679617</v>
      </c>
      <c r="E9" s="591">
        <v>2059845</v>
      </c>
    </row>
    <row r="10" spans="1:5">
      <c r="A10" s="588">
        <v>3330089</v>
      </c>
      <c r="B10" s="589" t="s">
        <v>3653</v>
      </c>
      <c r="C10" s="590">
        <v>3330086</v>
      </c>
      <c r="D10" s="590">
        <v>3330086</v>
      </c>
      <c r="E10" s="591">
        <v>0</v>
      </c>
    </row>
    <row r="11" spans="1:5">
      <c r="A11" s="588">
        <v>3889</v>
      </c>
      <c r="B11" s="589" t="s">
        <v>3654</v>
      </c>
      <c r="C11" s="590">
        <v>3889</v>
      </c>
      <c r="D11" s="590">
        <v>3889</v>
      </c>
      <c r="E11" s="591">
        <v>0</v>
      </c>
    </row>
    <row r="12" spans="1:5">
      <c r="A12" s="588">
        <v>327924</v>
      </c>
      <c r="B12" s="589" t="s">
        <v>3655</v>
      </c>
      <c r="C12" s="590">
        <v>327906</v>
      </c>
      <c r="D12" s="590">
        <v>327906</v>
      </c>
      <c r="E12" s="591">
        <v>0</v>
      </c>
    </row>
    <row r="13" spans="1:5">
      <c r="A13" s="588">
        <v>12107</v>
      </c>
      <c r="B13" s="589" t="s">
        <v>3656</v>
      </c>
      <c r="C13" s="590">
        <v>12106</v>
      </c>
      <c r="D13" s="590">
        <v>12106</v>
      </c>
      <c r="E13" s="591">
        <v>0</v>
      </c>
    </row>
    <row r="14" spans="1:5" ht="33">
      <c r="A14" s="584">
        <v>39519</v>
      </c>
      <c r="B14" s="585" t="s">
        <v>3657</v>
      </c>
      <c r="C14" s="586">
        <v>39519</v>
      </c>
      <c r="D14" s="586">
        <v>39519</v>
      </c>
      <c r="E14" s="587">
        <v>0</v>
      </c>
    </row>
    <row r="15" spans="1:5">
      <c r="A15" s="588">
        <v>27913</v>
      </c>
      <c r="B15" s="589" t="s">
        <v>3658</v>
      </c>
      <c r="C15" s="590">
        <v>27913</v>
      </c>
      <c r="D15" s="590">
        <v>27913</v>
      </c>
      <c r="E15" s="591">
        <v>0</v>
      </c>
    </row>
    <row r="16" spans="1:5">
      <c r="A16" s="588">
        <v>11606</v>
      </c>
      <c r="B16" s="589" t="s">
        <v>3659</v>
      </c>
      <c r="C16" s="590">
        <v>11606</v>
      </c>
      <c r="D16" s="590">
        <v>11606</v>
      </c>
      <c r="E16" s="591">
        <v>0</v>
      </c>
    </row>
    <row r="17" spans="1:5">
      <c r="A17" s="584">
        <v>220924721</v>
      </c>
      <c r="B17" s="585" t="s">
        <v>3660</v>
      </c>
      <c r="C17" s="586">
        <v>219480583</v>
      </c>
      <c r="D17" s="586">
        <v>220922217</v>
      </c>
      <c r="E17" s="587">
        <v>-1441634</v>
      </c>
    </row>
    <row r="18" spans="1:5">
      <c r="A18" s="588">
        <v>134206262</v>
      </c>
      <c r="B18" s="589" t="s">
        <v>3661</v>
      </c>
      <c r="C18" s="590">
        <v>135320985</v>
      </c>
      <c r="D18" s="590">
        <v>135297010</v>
      </c>
      <c r="E18" s="591">
        <v>23975</v>
      </c>
    </row>
    <row r="19" spans="1:5">
      <c r="A19" s="588">
        <v>23130673</v>
      </c>
      <c r="B19" s="589" t="s">
        <v>3662</v>
      </c>
      <c r="C19" s="590">
        <v>23437939</v>
      </c>
      <c r="D19" s="590">
        <v>23953476</v>
      </c>
      <c r="E19" s="591">
        <v>-515537</v>
      </c>
    </row>
    <row r="20" spans="1:5">
      <c r="A20" s="588">
        <v>27017475</v>
      </c>
      <c r="B20" s="589" t="s">
        <v>3663</v>
      </c>
      <c r="C20" s="590">
        <v>27074936</v>
      </c>
      <c r="D20" s="590">
        <v>26877193</v>
      </c>
      <c r="E20" s="591">
        <v>197743</v>
      </c>
    </row>
    <row r="21" spans="1:5">
      <c r="A21" s="588">
        <v>17892325</v>
      </c>
      <c r="B21" s="589" t="s">
        <v>3664</v>
      </c>
      <c r="C21" s="590">
        <v>15765834</v>
      </c>
      <c r="D21" s="590">
        <v>16483068</v>
      </c>
      <c r="E21" s="591">
        <v>-717234</v>
      </c>
    </row>
    <row r="22" spans="1:5">
      <c r="A22" s="588">
        <v>2161676</v>
      </c>
      <c r="B22" s="589" t="s">
        <v>3665</v>
      </c>
      <c r="C22" s="590">
        <v>1633377</v>
      </c>
      <c r="D22" s="590">
        <v>1904672</v>
      </c>
      <c r="E22" s="591">
        <v>-271295</v>
      </c>
    </row>
    <row r="23" spans="1:5">
      <c r="A23" s="588">
        <v>612832</v>
      </c>
      <c r="B23" s="589" t="s">
        <v>3666</v>
      </c>
      <c r="C23" s="590">
        <v>344036</v>
      </c>
      <c r="D23" s="590">
        <v>503322</v>
      </c>
      <c r="E23" s="591">
        <v>-159286</v>
      </c>
    </row>
    <row r="24" spans="1:5">
      <c r="A24" s="588">
        <v>15903477</v>
      </c>
      <c r="B24" s="589" t="s">
        <v>3667</v>
      </c>
      <c r="C24" s="590">
        <v>15903476</v>
      </c>
      <c r="D24" s="590">
        <v>15903476</v>
      </c>
      <c r="E24" s="591">
        <v>0</v>
      </c>
    </row>
    <row r="25" spans="1:5">
      <c r="A25" s="584">
        <v>10902</v>
      </c>
      <c r="B25" s="585" t="s">
        <v>3668</v>
      </c>
      <c r="C25" s="586">
        <v>24433</v>
      </c>
      <c r="D25" s="586">
        <v>18457</v>
      </c>
      <c r="E25" s="587">
        <v>5976</v>
      </c>
    </row>
    <row r="26" spans="1:5">
      <c r="A26" s="588">
        <v>10902</v>
      </c>
      <c r="B26" s="589" t="s">
        <v>3669</v>
      </c>
      <c r="C26" s="590">
        <v>24433</v>
      </c>
      <c r="D26" s="590">
        <v>18457</v>
      </c>
      <c r="E26" s="591">
        <v>5976</v>
      </c>
    </row>
    <row r="27" spans="1:5">
      <c r="A27" s="584">
        <v>121525</v>
      </c>
      <c r="B27" s="585" t="s">
        <v>3670</v>
      </c>
      <c r="C27" s="586">
        <v>104427</v>
      </c>
      <c r="D27" s="586">
        <v>112863</v>
      </c>
      <c r="E27" s="587">
        <v>-8436</v>
      </c>
    </row>
    <row r="28" spans="1:5">
      <c r="A28" s="588">
        <v>121525</v>
      </c>
      <c r="B28" s="589" t="s">
        <v>3671</v>
      </c>
      <c r="C28" s="590">
        <v>104427</v>
      </c>
      <c r="D28" s="590">
        <v>112863</v>
      </c>
      <c r="E28" s="591">
        <v>-8436</v>
      </c>
    </row>
    <row r="29" spans="1:5">
      <c r="A29" s="584">
        <v>1591877</v>
      </c>
      <c r="B29" s="585" t="s">
        <v>3672</v>
      </c>
      <c r="C29" s="586">
        <v>1554847</v>
      </c>
      <c r="D29" s="586">
        <v>1584341</v>
      </c>
      <c r="E29" s="587">
        <v>-29494</v>
      </c>
    </row>
    <row r="30" spans="1:5">
      <c r="A30" s="588">
        <v>1591877</v>
      </c>
      <c r="B30" s="589" t="s">
        <v>3673</v>
      </c>
      <c r="C30" s="590">
        <v>1554847</v>
      </c>
      <c r="D30" s="590">
        <v>1584341</v>
      </c>
      <c r="E30" s="591">
        <v>-29494</v>
      </c>
    </row>
    <row r="31" spans="1:5">
      <c r="A31" s="584">
        <v>226733944</v>
      </c>
      <c r="B31" s="585" t="s">
        <v>6</v>
      </c>
      <c r="C31" s="586">
        <v>227617258</v>
      </c>
      <c r="D31" s="586">
        <v>227031001</v>
      </c>
      <c r="E31" s="587">
        <v>586257</v>
      </c>
    </row>
    <row r="32" spans="1:5">
      <c r="A32" s="592"/>
      <c r="B32" s="593"/>
      <c r="C32" s="593"/>
      <c r="D32" s="593"/>
      <c r="E32" s="594"/>
    </row>
    <row r="33" spans="1:5">
      <c r="A33" s="584">
        <v>129523548</v>
      </c>
      <c r="B33" s="585" t="s">
        <v>3674</v>
      </c>
      <c r="C33" s="586">
        <v>122004534</v>
      </c>
      <c r="D33" s="586">
        <v>126117986</v>
      </c>
      <c r="E33" s="587">
        <v>-4113452</v>
      </c>
    </row>
    <row r="34" spans="1:5">
      <c r="A34" s="584">
        <v>127261598</v>
      </c>
      <c r="B34" s="585" t="s">
        <v>3675</v>
      </c>
      <c r="C34" s="586">
        <v>116903709</v>
      </c>
      <c r="D34" s="586">
        <v>121855076</v>
      </c>
      <c r="E34" s="587">
        <v>-4951367</v>
      </c>
    </row>
    <row r="35" spans="1:5">
      <c r="A35" s="588">
        <v>121939000</v>
      </c>
      <c r="B35" s="589" t="s">
        <v>3676</v>
      </c>
      <c r="C35" s="590">
        <v>111581251</v>
      </c>
      <c r="D35" s="590">
        <v>116532618</v>
      </c>
      <c r="E35" s="591">
        <v>-4951367</v>
      </c>
    </row>
    <row r="36" spans="1:5">
      <c r="A36" s="588">
        <v>5243518</v>
      </c>
      <c r="B36" s="589" t="s">
        <v>3677</v>
      </c>
      <c r="C36" s="590">
        <v>5243518</v>
      </c>
      <c r="D36" s="590">
        <v>5243518</v>
      </c>
      <c r="E36" s="591">
        <v>0</v>
      </c>
    </row>
    <row r="37" spans="1:5">
      <c r="A37" s="588">
        <v>79080</v>
      </c>
      <c r="B37" s="589" t="s">
        <v>3678</v>
      </c>
      <c r="C37" s="590">
        <v>78940</v>
      </c>
      <c r="D37" s="590">
        <v>78940</v>
      </c>
      <c r="E37" s="591">
        <v>0</v>
      </c>
    </row>
    <row r="38" spans="1:5">
      <c r="A38" s="584">
        <v>0</v>
      </c>
      <c r="B38" s="585" t="s">
        <v>3679</v>
      </c>
      <c r="C38" s="586">
        <v>2865009</v>
      </c>
      <c r="D38" s="586">
        <v>2014024</v>
      </c>
      <c r="E38" s="587">
        <v>850985</v>
      </c>
    </row>
    <row r="39" spans="1:5">
      <c r="A39" s="588">
        <v>0</v>
      </c>
      <c r="B39" s="589" t="s">
        <v>3680</v>
      </c>
      <c r="C39" s="590">
        <v>2865009</v>
      </c>
      <c r="D39" s="590">
        <v>2014024</v>
      </c>
      <c r="E39" s="591">
        <v>850985</v>
      </c>
    </row>
    <row r="40" spans="1:5">
      <c r="A40" s="584">
        <v>2261950</v>
      </c>
      <c r="B40" s="585" t="s">
        <v>3681</v>
      </c>
      <c r="C40" s="586">
        <v>2235816</v>
      </c>
      <c r="D40" s="586">
        <v>2248886</v>
      </c>
      <c r="E40" s="587">
        <v>-13070</v>
      </c>
    </row>
    <row r="41" spans="1:5">
      <c r="A41" s="588">
        <v>2261950</v>
      </c>
      <c r="B41" s="589" t="s">
        <v>3682</v>
      </c>
      <c r="C41" s="590">
        <v>2235816</v>
      </c>
      <c r="D41" s="590">
        <v>2248886</v>
      </c>
      <c r="E41" s="591">
        <v>-13070</v>
      </c>
    </row>
    <row r="42" spans="1:5">
      <c r="A42" s="584">
        <v>97210397</v>
      </c>
      <c r="B42" s="585" t="s">
        <v>3683</v>
      </c>
      <c r="C42" s="586">
        <v>105612724</v>
      </c>
      <c r="D42" s="586">
        <v>100913015</v>
      </c>
      <c r="E42" s="587">
        <v>4699709</v>
      </c>
    </row>
    <row r="43" spans="1:5">
      <c r="A43" s="584">
        <v>83443012</v>
      </c>
      <c r="B43" s="585" t="s">
        <v>3684</v>
      </c>
      <c r="C43" s="586">
        <v>92675580</v>
      </c>
      <c r="D43" s="586">
        <v>88204281</v>
      </c>
      <c r="E43" s="587">
        <v>4471299</v>
      </c>
    </row>
    <row r="44" spans="1:5">
      <c r="A44" s="588">
        <v>83443012</v>
      </c>
      <c r="B44" s="589" t="s">
        <v>3685</v>
      </c>
      <c r="C44" s="590">
        <v>92675580</v>
      </c>
      <c r="D44" s="590">
        <v>88204281</v>
      </c>
      <c r="E44" s="591">
        <v>4471299</v>
      </c>
    </row>
    <row r="45" spans="1:5">
      <c r="A45" s="584">
        <v>637751</v>
      </c>
      <c r="B45" s="585" t="s">
        <v>3686</v>
      </c>
      <c r="C45" s="586">
        <v>663885</v>
      </c>
      <c r="D45" s="586">
        <v>650815</v>
      </c>
      <c r="E45" s="587">
        <v>13070</v>
      </c>
    </row>
    <row r="46" spans="1:5">
      <c r="A46" s="588">
        <v>637751</v>
      </c>
      <c r="B46" s="589" t="s">
        <v>3687</v>
      </c>
      <c r="C46" s="590">
        <v>663885</v>
      </c>
      <c r="D46" s="590">
        <v>650815</v>
      </c>
      <c r="E46" s="591">
        <v>13070</v>
      </c>
    </row>
    <row r="47" spans="1:5">
      <c r="A47" s="584">
        <v>1079714</v>
      </c>
      <c r="B47" s="585" t="s">
        <v>3688</v>
      </c>
      <c r="C47" s="586">
        <v>223340</v>
      </c>
      <c r="D47" s="586">
        <v>8000</v>
      </c>
      <c r="E47" s="587">
        <v>215340</v>
      </c>
    </row>
    <row r="48" spans="1:5">
      <c r="A48" s="588">
        <v>1079714</v>
      </c>
      <c r="B48" s="589" t="s">
        <v>3689</v>
      </c>
      <c r="C48" s="590">
        <v>223340</v>
      </c>
      <c r="D48" s="590">
        <v>8000</v>
      </c>
      <c r="E48" s="591">
        <v>215340</v>
      </c>
    </row>
    <row r="49" spans="1:5">
      <c r="A49" s="584">
        <v>12049920</v>
      </c>
      <c r="B49" s="585" t="s">
        <v>3690</v>
      </c>
      <c r="C49" s="586">
        <v>12049919</v>
      </c>
      <c r="D49" s="586">
        <v>12049919</v>
      </c>
      <c r="E49" s="587">
        <v>0</v>
      </c>
    </row>
    <row r="50" spans="1:5">
      <c r="A50" s="588">
        <v>12049920</v>
      </c>
      <c r="B50" s="589" t="s">
        <v>3691</v>
      </c>
      <c r="C50" s="590">
        <v>12049919</v>
      </c>
      <c r="D50" s="590">
        <v>12049919</v>
      </c>
      <c r="E50" s="591">
        <v>0</v>
      </c>
    </row>
    <row r="51" spans="1:5" ht="17.25" thickBot="1">
      <c r="A51" s="595">
        <v>226733945</v>
      </c>
      <c r="B51" s="596" t="s">
        <v>6</v>
      </c>
      <c r="C51" s="597">
        <v>227617258</v>
      </c>
      <c r="D51" s="597">
        <v>227031001</v>
      </c>
      <c r="E51" s="598">
        <v>586257</v>
      </c>
    </row>
    <row r="52" spans="1:5" ht="68.25" customHeight="1">
      <c r="A52" s="1029" t="s">
        <v>3692</v>
      </c>
      <c r="B52" s="1029"/>
      <c r="C52" s="1029"/>
      <c r="D52" s="1029"/>
      <c r="E52" s="1029"/>
    </row>
  </sheetData>
  <mergeCells count="3">
    <mergeCell ref="B5:B6"/>
    <mergeCell ref="E5:E6"/>
    <mergeCell ref="A52:E52"/>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71"/>
  <sheetViews>
    <sheetView workbookViewId="0"/>
  </sheetViews>
  <sheetFormatPr defaultRowHeight="16.5"/>
  <cols>
    <col min="1" max="1" width="24.75" style="861" customWidth="1"/>
    <col min="2" max="2" width="8.75" style="861" customWidth="1"/>
    <col min="3" max="3" width="11.75" style="861" customWidth="1"/>
    <col min="4" max="4" width="16.75" style="861" customWidth="1"/>
    <col min="5" max="5" width="12.75" style="861" customWidth="1"/>
    <col min="6" max="6" width="22.75" style="861" customWidth="1"/>
    <col min="7" max="256" width="9" style="362"/>
    <col min="257" max="257" width="24.75" style="362" customWidth="1"/>
    <col min="258" max="258" width="8.75" style="362" customWidth="1"/>
    <col min="259" max="259" width="11.75" style="362" customWidth="1"/>
    <col min="260" max="260" width="16.75" style="362" customWidth="1"/>
    <col min="261" max="261" width="12.75" style="362" customWidth="1"/>
    <col min="262" max="262" width="22.75" style="362" customWidth="1"/>
    <col min="263" max="512" width="9" style="362"/>
    <col min="513" max="513" width="24.75" style="362" customWidth="1"/>
    <col min="514" max="514" width="8.75" style="362" customWidth="1"/>
    <col min="515" max="515" width="11.75" style="362" customWidth="1"/>
    <col min="516" max="516" width="16.75" style="362" customWidth="1"/>
    <col min="517" max="517" width="12.75" style="362" customWidth="1"/>
    <col min="518" max="518" width="22.75" style="362" customWidth="1"/>
    <col min="519" max="768" width="9" style="362"/>
    <col min="769" max="769" width="24.75" style="362" customWidth="1"/>
    <col min="770" max="770" width="8.75" style="362" customWidth="1"/>
    <col min="771" max="771" width="11.75" style="362" customWidth="1"/>
    <col min="772" max="772" width="16.75" style="362" customWidth="1"/>
    <col min="773" max="773" width="12.75" style="362" customWidth="1"/>
    <col min="774" max="774" width="22.75" style="362" customWidth="1"/>
    <col min="775" max="1024" width="9" style="362"/>
    <col min="1025" max="1025" width="24.75" style="362" customWidth="1"/>
    <col min="1026" max="1026" width="8.75" style="362" customWidth="1"/>
    <col min="1027" max="1027" width="11.75" style="362" customWidth="1"/>
    <col min="1028" max="1028" width="16.75" style="362" customWidth="1"/>
    <col min="1029" max="1029" width="12.75" style="362" customWidth="1"/>
    <col min="1030" max="1030" width="22.75" style="362" customWidth="1"/>
    <col min="1031" max="1280" width="9" style="362"/>
    <col min="1281" max="1281" width="24.75" style="362" customWidth="1"/>
    <col min="1282" max="1282" width="8.75" style="362" customWidth="1"/>
    <col min="1283" max="1283" width="11.75" style="362" customWidth="1"/>
    <col min="1284" max="1284" width="16.75" style="362" customWidth="1"/>
    <col min="1285" max="1285" width="12.75" style="362" customWidth="1"/>
    <col min="1286" max="1286" width="22.75" style="362" customWidth="1"/>
    <col min="1287" max="1536" width="9" style="362"/>
    <col min="1537" max="1537" width="24.75" style="362" customWidth="1"/>
    <col min="1538" max="1538" width="8.75" style="362" customWidth="1"/>
    <col min="1539" max="1539" width="11.75" style="362" customWidth="1"/>
    <col min="1540" max="1540" width="16.75" style="362" customWidth="1"/>
    <col min="1541" max="1541" width="12.75" style="362" customWidth="1"/>
    <col min="1542" max="1542" width="22.75" style="362" customWidth="1"/>
    <col min="1543" max="1792" width="9" style="362"/>
    <col min="1793" max="1793" width="24.75" style="362" customWidth="1"/>
    <col min="1794" max="1794" width="8.75" style="362" customWidth="1"/>
    <col min="1795" max="1795" width="11.75" style="362" customWidth="1"/>
    <col min="1796" max="1796" width="16.75" style="362" customWidth="1"/>
    <col min="1797" max="1797" width="12.75" style="362" customWidth="1"/>
    <col min="1798" max="1798" width="22.75" style="362" customWidth="1"/>
    <col min="1799" max="2048" width="9" style="362"/>
    <col min="2049" max="2049" width="24.75" style="362" customWidth="1"/>
    <col min="2050" max="2050" width="8.75" style="362" customWidth="1"/>
    <col min="2051" max="2051" width="11.75" style="362" customWidth="1"/>
    <col min="2052" max="2052" width="16.75" style="362" customWidth="1"/>
    <col min="2053" max="2053" width="12.75" style="362" customWidth="1"/>
    <col min="2054" max="2054" width="22.75" style="362" customWidth="1"/>
    <col min="2055" max="2304" width="9" style="362"/>
    <col min="2305" max="2305" width="24.75" style="362" customWidth="1"/>
    <col min="2306" max="2306" width="8.75" style="362" customWidth="1"/>
    <col min="2307" max="2307" width="11.75" style="362" customWidth="1"/>
    <col min="2308" max="2308" width="16.75" style="362" customWidth="1"/>
    <col min="2309" max="2309" width="12.75" style="362" customWidth="1"/>
    <col min="2310" max="2310" width="22.75" style="362" customWidth="1"/>
    <col min="2311" max="2560" width="9" style="362"/>
    <col min="2561" max="2561" width="24.75" style="362" customWidth="1"/>
    <col min="2562" max="2562" width="8.75" style="362" customWidth="1"/>
    <col min="2563" max="2563" width="11.75" style="362" customWidth="1"/>
    <col min="2564" max="2564" width="16.75" style="362" customWidth="1"/>
    <col min="2565" max="2565" width="12.75" style="362" customWidth="1"/>
    <col min="2566" max="2566" width="22.75" style="362" customWidth="1"/>
    <col min="2567" max="2816" width="9" style="362"/>
    <col min="2817" max="2817" width="24.75" style="362" customWidth="1"/>
    <col min="2818" max="2818" width="8.75" style="362" customWidth="1"/>
    <col min="2819" max="2819" width="11.75" style="362" customWidth="1"/>
    <col min="2820" max="2820" width="16.75" style="362" customWidth="1"/>
    <col min="2821" max="2821" width="12.75" style="362" customWidth="1"/>
    <col min="2822" max="2822" width="22.75" style="362" customWidth="1"/>
    <col min="2823" max="3072" width="9" style="362"/>
    <col min="3073" max="3073" width="24.75" style="362" customWidth="1"/>
    <col min="3074" max="3074" width="8.75" style="362" customWidth="1"/>
    <col min="3075" max="3075" width="11.75" style="362" customWidth="1"/>
    <col min="3076" max="3076" width="16.75" style="362" customWidth="1"/>
    <col min="3077" max="3077" width="12.75" style="362" customWidth="1"/>
    <col min="3078" max="3078" width="22.75" style="362" customWidth="1"/>
    <col min="3079" max="3328" width="9" style="362"/>
    <col min="3329" max="3329" width="24.75" style="362" customWidth="1"/>
    <col min="3330" max="3330" width="8.75" style="362" customWidth="1"/>
    <col min="3331" max="3331" width="11.75" style="362" customWidth="1"/>
    <col min="3332" max="3332" width="16.75" style="362" customWidth="1"/>
    <col min="3333" max="3333" width="12.75" style="362" customWidth="1"/>
    <col min="3334" max="3334" width="22.75" style="362" customWidth="1"/>
    <col min="3335" max="3584" width="9" style="362"/>
    <col min="3585" max="3585" width="24.75" style="362" customWidth="1"/>
    <col min="3586" max="3586" width="8.75" style="362" customWidth="1"/>
    <col min="3587" max="3587" width="11.75" style="362" customWidth="1"/>
    <col min="3588" max="3588" width="16.75" style="362" customWidth="1"/>
    <col min="3589" max="3589" width="12.75" style="362" customWidth="1"/>
    <col min="3590" max="3590" width="22.75" style="362" customWidth="1"/>
    <col min="3591" max="3840" width="9" style="362"/>
    <col min="3841" max="3841" width="24.75" style="362" customWidth="1"/>
    <col min="3842" max="3842" width="8.75" style="362" customWidth="1"/>
    <col min="3843" max="3843" width="11.75" style="362" customWidth="1"/>
    <col min="3844" max="3844" width="16.75" style="362" customWidth="1"/>
    <col min="3845" max="3845" width="12.75" style="362" customWidth="1"/>
    <col min="3846" max="3846" width="22.75" style="362" customWidth="1"/>
    <col min="3847" max="4096" width="9" style="362"/>
    <col min="4097" max="4097" width="24.75" style="362" customWidth="1"/>
    <col min="4098" max="4098" width="8.75" style="362" customWidth="1"/>
    <col min="4099" max="4099" width="11.75" style="362" customWidth="1"/>
    <col min="4100" max="4100" width="16.75" style="362" customWidth="1"/>
    <col min="4101" max="4101" width="12.75" style="362" customWidth="1"/>
    <col min="4102" max="4102" width="22.75" style="362" customWidth="1"/>
    <col min="4103" max="4352" width="9" style="362"/>
    <col min="4353" max="4353" width="24.75" style="362" customWidth="1"/>
    <col min="4354" max="4354" width="8.75" style="362" customWidth="1"/>
    <col min="4355" max="4355" width="11.75" style="362" customWidth="1"/>
    <col min="4356" max="4356" width="16.75" style="362" customWidth="1"/>
    <col min="4357" max="4357" width="12.75" style="362" customWidth="1"/>
    <col min="4358" max="4358" width="22.75" style="362" customWidth="1"/>
    <col min="4359" max="4608" width="9" style="362"/>
    <col min="4609" max="4609" width="24.75" style="362" customWidth="1"/>
    <col min="4610" max="4610" width="8.75" style="362" customWidth="1"/>
    <col min="4611" max="4611" width="11.75" style="362" customWidth="1"/>
    <col min="4612" max="4612" width="16.75" style="362" customWidth="1"/>
    <col min="4613" max="4613" width="12.75" style="362" customWidth="1"/>
    <col min="4614" max="4614" width="22.75" style="362" customWidth="1"/>
    <col min="4615" max="4864" width="9" style="362"/>
    <col min="4865" max="4865" width="24.75" style="362" customWidth="1"/>
    <col min="4866" max="4866" width="8.75" style="362" customWidth="1"/>
    <col min="4867" max="4867" width="11.75" style="362" customWidth="1"/>
    <col min="4868" max="4868" width="16.75" style="362" customWidth="1"/>
    <col min="4869" max="4869" width="12.75" style="362" customWidth="1"/>
    <col min="4870" max="4870" width="22.75" style="362" customWidth="1"/>
    <col min="4871" max="5120" width="9" style="362"/>
    <col min="5121" max="5121" width="24.75" style="362" customWidth="1"/>
    <col min="5122" max="5122" width="8.75" style="362" customWidth="1"/>
    <col min="5123" max="5123" width="11.75" style="362" customWidth="1"/>
    <col min="5124" max="5124" width="16.75" style="362" customWidth="1"/>
    <col min="5125" max="5125" width="12.75" style="362" customWidth="1"/>
    <col min="5126" max="5126" width="22.75" style="362" customWidth="1"/>
    <col min="5127" max="5376" width="9" style="362"/>
    <col min="5377" max="5377" width="24.75" style="362" customWidth="1"/>
    <col min="5378" max="5378" width="8.75" style="362" customWidth="1"/>
    <col min="5379" max="5379" width="11.75" style="362" customWidth="1"/>
    <col min="5380" max="5380" width="16.75" style="362" customWidth="1"/>
    <col min="5381" max="5381" width="12.75" style="362" customWidth="1"/>
    <col min="5382" max="5382" width="22.75" style="362" customWidth="1"/>
    <col min="5383" max="5632" width="9" style="362"/>
    <col min="5633" max="5633" width="24.75" style="362" customWidth="1"/>
    <col min="5634" max="5634" width="8.75" style="362" customWidth="1"/>
    <col min="5635" max="5635" width="11.75" style="362" customWidth="1"/>
    <col min="5636" max="5636" width="16.75" style="362" customWidth="1"/>
    <col min="5637" max="5637" width="12.75" style="362" customWidth="1"/>
    <col min="5638" max="5638" width="22.75" style="362" customWidth="1"/>
    <col min="5639" max="5888" width="9" style="362"/>
    <col min="5889" max="5889" width="24.75" style="362" customWidth="1"/>
    <col min="5890" max="5890" width="8.75" style="362" customWidth="1"/>
    <col min="5891" max="5891" width="11.75" style="362" customWidth="1"/>
    <col min="5892" max="5892" width="16.75" style="362" customWidth="1"/>
    <col min="5893" max="5893" width="12.75" style="362" customWidth="1"/>
    <col min="5894" max="5894" width="22.75" style="362" customWidth="1"/>
    <col min="5895" max="6144" width="9" style="362"/>
    <col min="6145" max="6145" width="24.75" style="362" customWidth="1"/>
    <col min="6146" max="6146" width="8.75" style="362" customWidth="1"/>
    <col min="6147" max="6147" width="11.75" style="362" customWidth="1"/>
    <col min="6148" max="6148" width="16.75" style="362" customWidth="1"/>
    <col min="6149" max="6149" width="12.75" style="362" customWidth="1"/>
    <col min="6150" max="6150" width="22.75" style="362" customWidth="1"/>
    <col min="6151" max="6400" width="9" style="362"/>
    <col min="6401" max="6401" width="24.75" style="362" customWidth="1"/>
    <col min="6402" max="6402" width="8.75" style="362" customWidth="1"/>
    <col min="6403" max="6403" width="11.75" style="362" customWidth="1"/>
    <col min="6404" max="6404" width="16.75" style="362" customWidth="1"/>
    <col min="6405" max="6405" width="12.75" style="362" customWidth="1"/>
    <col min="6406" max="6406" width="22.75" style="362" customWidth="1"/>
    <col min="6407" max="6656" width="9" style="362"/>
    <col min="6657" max="6657" width="24.75" style="362" customWidth="1"/>
    <col min="6658" max="6658" width="8.75" style="362" customWidth="1"/>
    <col min="6659" max="6659" width="11.75" style="362" customWidth="1"/>
    <col min="6660" max="6660" width="16.75" style="362" customWidth="1"/>
    <col min="6661" max="6661" width="12.75" style="362" customWidth="1"/>
    <col min="6662" max="6662" width="22.75" style="362" customWidth="1"/>
    <col min="6663" max="6912" width="9" style="362"/>
    <col min="6913" max="6913" width="24.75" style="362" customWidth="1"/>
    <col min="6914" max="6914" width="8.75" style="362" customWidth="1"/>
    <col min="6915" max="6915" width="11.75" style="362" customWidth="1"/>
    <col min="6916" max="6916" width="16.75" style="362" customWidth="1"/>
    <col min="6917" max="6917" width="12.75" style="362" customWidth="1"/>
    <col min="6918" max="6918" width="22.75" style="362" customWidth="1"/>
    <col min="6919" max="7168" width="9" style="362"/>
    <col min="7169" max="7169" width="24.75" style="362" customWidth="1"/>
    <col min="7170" max="7170" width="8.75" style="362" customWidth="1"/>
    <col min="7171" max="7171" width="11.75" style="362" customWidth="1"/>
    <col min="7172" max="7172" width="16.75" style="362" customWidth="1"/>
    <col min="7173" max="7173" width="12.75" style="362" customWidth="1"/>
    <col min="7174" max="7174" width="22.75" style="362" customWidth="1"/>
    <col min="7175" max="7424" width="9" style="362"/>
    <col min="7425" max="7425" width="24.75" style="362" customWidth="1"/>
    <col min="7426" max="7426" width="8.75" style="362" customWidth="1"/>
    <col min="7427" max="7427" width="11.75" style="362" customWidth="1"/>
    <col min="7428" max="7428" width="16.75" style="362" customWidth="1"/>
    <col min="7429" max="7429" width="12.75" style="362" customWidth="1"/>
    <col min="7430" max="7430" width="22.75" style="362" customWidth="1"/>
    <col min="7431" max="7680" width="9" style="362"/>
    <col min="7681" max="7681" width="24.75" style="362" customWidth="1"/>
    <col min="7682" max="7682" width="8.75" style="362" customWidth="1"/>
    <col min="7683" max="7683" width="11.75" style="362" customWidth="1"/>
    <col min="7684" max="7684" width="16.75" style="362" customWidth="1"/>
    <col min="7685" max="7685" width="12.75" style="362" customWidth="1"/>
    <col min="7686" max="7686" width="22.75" style="362" customWidth="1"/>
    <col min="7687" max="7936" width="9" style="362"/>
    <col min="7937" max="7937" width="24.75" style="362" customWidth="1"/>
    <col min="7938" max="7938" width="8.75" style="362" customWidth="1"/>
    <col min="7939" max="7939" width="11.75" style="362" customWidth="1"/>
    <col min="7940" max="7940" width="16.75" style="362" customWidth="1"/>
    <col min="7941" max="7941" width="12.75" style="362" customWidth="1"/>
    <col min="7942" max="7942" width="22.75" style="362" customWidth="1"/>
    <col min="7943" max="8192" width="9" style="362"/>
    <col min="8193" max="8193" width="24.75" style="362" customWidth="1"/>
    <col min="8194" max="8194" width="8.75" style="362" customWidth="1"/>
    <col min="8195" max="8195" width="11.75" style="362" customWidth="1"/>
    <col min="8196" max="8196" width="16.75" style="362" customWidth="1"/>
    <col min="8197" max="8197" width="12.75" style="362" customWidth="1"/>
    <col min="8198" max="8198" width="22.75" style="362" customWidth="1"/>
    <col min="8199" max="8448" width="9" style="362"/>
    <col min="8449" max="8449" width="24.75" style="362" customWidth="1"/>
    <col min="8450" max="8450" width="8.75" style="362" customWidth="1"/>
    <col min="8451" max="8451" width="11.75" style="362" customWidth="1"/>
    <col min="8452" max="8452" width="16.75" style="362" customWidth="1"/>
    <col min="8453" max="8453" width="12.75" style="362" customWidth="1"/>
    <col min="8454" max="8454" width="22.75" style="362" customWidth="1"/>
    <col min="8455" max="8704" width="9" style="362"/>
    <col min="8705" max="8705" width="24.75" style="362" customWidth="1"/>
    <col min="8706" max="8706" width="8.75" style="362" customWidth="1"/>
    <col min="8707" max="8707" width="11.75" style="362" customWidth="1"/>
    <col min="8708" max="8708" width="16.75" style="362" customWidth="1"/>
    <col min="8709" max="8709" width="12.75" style="362" customWidth="1"/>
    <col min="8710" max="8710" width="22.75" style="362" customWidth="1"/>
    <col min="8711" max="8960" width="9" style="362"/>
    <col min="8961" max="8961" width="24.75" style="362" customWidth="1"/>
    <col min="8962" max="8962" width="8.75" style="362" customWidth="1"/>
    <col min="8963" max="8963" width="11.75" style="362" customWidth="1"/>
    <col min="8964" max="8964" width="16.75" style="362" customWidth="1"/>
    <col min="8965" max="8965" width="12.75" style="362" customWidth="1"/>
    <col min="8966" max="8966" width="22.75" style="362" customWidth="1"/>
    <col min="8967" max="9216" width="9" style="362"/>
    <col min="9217" max="9217" width="24.75" style="362" customWidth="1"/>
    <col min="9218" max="9218" width="8.75" style="362" customWidth="1"/>
    <col min="9219" max="9219" width="11.75" style="362" customWidth="1"/>
    <col min="9220" max="9220" width="16.75" style="362" customWidth="1"/>
    <col min="9221" max="9221" width="12.75" style="362" customWidth="1"/>
    <col min="9222" max="9222" width="22.75" style="362" customWidth="1"/>
    <col min="9223" max="9472" width="9" style="362"/>
    <col min="9473" max="9473" width="24.75" style="362" customWidth="1"/>
    <col min="9474" max="9474" width="8.75" style="362" customWidth="1"/>
    <col min="9475" max="9475" width="11.75" style="362" customWidth="1"/>
    <col min="9476" max="9476" width="16.75" style="362" customWidth="1"/>
    <col min="9477" max="9477" width="12.75" style="362" customWidth="1"/>
    <col min="9478" max="9478" width="22.75" style="362" customWidth="1"/>
    <col min="9479" max="9728" width="9" style="362"/>
    <col min="9729" max="9729" width="24.75" style="362" customWidth="1"/>
    <col min="9730" max="9730" width="8.75" style="362" customWidth="1"/>
    <col min="9731" max="9731" width="11.75" style="362" customWidth="1"/>
    <col min="9732" max="9732" width="16.75" style="362" customWidth="1"/>
    <col min="9733" max="9733" width="12.75" style="362" customWidth="1"/>
    <col min="9734" max="9734" width="22.75" style="362" customWidth="1"/>
    <col min="9735" max="9984" width="9" style="362"/>
    <col min="9985" max="9985" width="24.75" style="362" customWidth="1"/>
    <col min="9986" max="9986" width="8.75" style="362" customWidth="1"/>
    <col min="9987" max="9987" width="11.75" style="362" customWidth="1"/>
    <col min="9988" max="9988" width="16.75" style="362" customWidth="1"/>
    <col min="9989" max="9989" width="12.75" style="362" customWidth="1"/>
    <col min="9990" max="9990" width="22.75" style="362" customWidth="1"/>
    <col min="9991" max="10240" width="9" style="362"/>
    <col min="10241" max="10241" width="24.75" style="362" customWidth="1"/>
    <col min="10242" max="10242" width="8.75" style="362" customWidth="1"/>
    <col min="10243" max="10243" width="11.75" style="362" customWidth="1"/>
    <col min="10244" max="10244" width="16.75" style="362" customWidth="1"/>
    <col min="10245" max="10245" width="12.75" style="362" customWidth="1"/>
    <col min="10246" max="10246" width="22.75" style="362" customWidth="1"/>
    <col min="10247" max="10496" width="9" style="362"/>
    <col min="10497" max="10497" width="24.75" style="362" customWidth="1"/>
    <col min="10498" max="10498" width="8.75" style="362" customWidth="1"/>
    <col min="10499" max="10499" width="11.75" style="362" customWidth="1"/>
    <col min="10500" max="10500" width="16.75" style="362" customWidth="1"/>
    <col min="10501" max="10501" width="12.75" style="362" customWidth="1"/>
    <col min="10502" max="10502" width="22.75" style="362" customWidth="1"/>
    <col min="10503" max="10752" width="9" style="362"/>
    <col min="10753" max="10753" width="24.75" style="362" customWidth="1"/>
    <col min="10754" max="10754" width="8.75" style="362" customWidth="1"/>
    <col min="10755" max="10755" width="11.75" style="362" customWidth="1"/>
    <col min="10756" max="10756" width="16.75" style="362" customWidth="1"/>
    <col min="10757" max="10757" width="12.75" style="362" customWidth="1"/>
    <col min="10758" max="10758" width="22.75" style="362" customWidth="1"/>
    <col min="10759" max="11008" width="9" style="362"/>
    <col min="11009" max="11009" width="24.75" style="362" customWidth="1"/>
    <col min="11010" max="11010" width="8.75" style="362" customWidth="1"/>
    <col min="11011" max="11011" width="11.75" style="362" customWidth="1"/>
    <col min="11012" max="11012" width="16.75" style="362" customWidth="1"/>
    <col min="11013" max="11013" width="12.75" style="362" customWidth="1"/>
    <col min="11014" max="11014" width="22.75" style="362" customWidth="1"/>
    <col min="11015" max="11264" width="9" style="362"/>
    <col min="11265" max="11265" width="24.75" style="362" customWidth="1"/>
    <col min="11266" max="11266" width="8.75" style="362" customWidth="1"/>
    <col min="11267" max="11267" width="11.75" style="362" customWidth="1"/>
    <col min="11268" max="11268" width="16.75" style="362" customWidth="1"/>
    <col min="11269" max="11269" width="12.75" style="362" customWidth="1"/>
    <col min="11270" max="11270" width="22.75" style="362" customWidth="1"/>
    <col min="11271" max="11520" width="9" style="362"/>
    <col min="11521" max="11521" width="24.75" style="362" customWidth="1"/>
    <col min="11522" max="11522" width="8.75" style="362" customWidth="1"/>
    <col min="11523" max="11523" width="11.75" style="362" customWidth="1"/>
    <col min="11524" max="11524" width="16.75" style="362" customWidth="1"/>
    <col min="11525" max="11525" width="12.75" style="362" customWidth="1"/>
    <col min="11526" max="11526" width="22.75" style="362" customWidth="1"/>
    <col min="11527" max="11776" width="9" style="362"/>
    <col min="11777" max="11777" width="24.75" style="362" customWidth="1"/>
    <col min="11778" max="11778" width="8.75" style="362" customWidth="1"/>
    <col min="11779" max="11779" width="11.75" style="362" customWidth="1"/>
    <col min="11780" max="11780" width="16.75" style="362" customWidth="1"/>
    <col min="11781" max="11781" width="12.75" style="362" customWidth="1"/>
    <col min="11782" max="11782" width="22.75" style="362" customWidth="1"/>
    <col min="11783" max="12032" width="9" style="362"/>
    <col min="12033" max="12033" width="24.75" style="362" customWidth="1"/>
    <col min="12034" max="12034" width="8.75" style="362" customWidth="1"/>
    <col min="12035" max="12035" width="11.75" style="362" customWidth="1"/>
    <col min="12036" max="12036" width="16.75" style="362" customWidth="1"/>
    <col min="12037" max="12037" width="12.75" style="362" customWidth="1"/>
    <col min="12038" max="12038" width="22.75" style="362" customWidth="1"/>
    <col min="12039" max="12288" width="9" style="362"/>
    <col min="12289" max="12289" width="24.75" style="362" customWidth="1"/>
    <col min="12290" max="12290" width="8.75" style="362" customWidth="1"/>
    <col min="12291" max="12291" width="11.75" style="362" customWidth="1"/>
    <col min="12292" max="12292" width="16.75" style="362" customWidth="1"/>
    <col min="12293" max="12293" width="12.75" style="362" customWidth="1"/>
    <col min="12294" max="12294" width="22.75" style="362" customWidth="1"/>
    <col min="12295" max="12544" width="9" style="362"/>
    <col min="12545" max="12545" width="24.75" style="362" customWidth="1"/>
    <col min="12546" max="12546" width="8.75" style="362" customWidth="1"/>
    <col min="12547" max="12547" width="11.75" style="362" customWidth="1"/>
    <col min="12548" max="12548" width="16.75" style="362" customWidth="1"/>
    <col min="12549" max="12549" width="12.75" style="362" customWidth="1"/>
    <col min="12550" max="12550" width="22.75" style="362" customWidth="1"/>
    <col min="12551" max="12800" width="9" style="362"/>
    <col min="12801" max="12801" width="24.75" style="362" customWidth="1"/>
    <col min="12802" max="12802" width="8.75" style="362" customWidth="1"/>
    <col min="12803" max="12803" width="11.75" style="362" customWidth="1"/>
    <col min="12804" max="12804" width="16.75" style="362" customWidth="1"/>
    <col min="12805" max="12805" width="12.75" style="362" customWidth="1"/>
    <col min="12806" max="12806" width="22.75" style="362" customWidth="1"/>
    <col min="12807" max="13056" width="9" style="362"/>
    <col min="13057" max="13057" width="24.75" style="362" customWidth="1"/>
    <col min="13058" max="13058" width="8.75" style="362" customWidth="1"/>
    <col min="13059" max="13059" width="11.75" style="362" customWidth="1"/>
    <col min="13060" max="13060" width="16.75" style="362" customWidth="1"/>
    <col min="13061" max="13061" width="12.75" style="362" customWidth="1"/>
    <col min="13062" max="13062" width="22.75" style="362" customWidth="1"/>
    <col min="13063" max="13312" width="9" style="362"/>
    <col min="13313" max="13313" width="24.75" style="362" customWidth="1"/>
    <col min="13314" max="13314" width="8.75" style="362" customWidth="1"/>
    <col min="13315" max="13315" width="11.75" style="362" customWidth="1"/>
    <col min="13316" max="13316" width="16.75" style="362" customWidth="1"/>
    <col min="13317" max="13317" width="12.75" style="362" customWidth="1"/>
    <col min="13318" max="13318" width="22.75" style="362" customWidth="1"/>
    <col min="13319" max="13568" width="9" style="362"/>
    <col min="13569" max="13569" width="24.75" style="362" customWidth="1"/>
    <col min="13570" max="13570" width="8.75" style="362" customWidth="1"/>
    <col min="13571" max="13571" width="11.75" style="362" customWidth="1"/>
    <col min="13572" max="13572" width="16.75" style="362" customWidth="1"/>
    <col min="13573" max="13573" width="12.75" style="362" customWidth="1"/>
    <col min="13574" max="13574" width="22.75" style="362" customWidth="1"/>
    <col min="13575" max="13824" width="9" style="362"/>
    <col min="13825" max="13825" width="24.75" style="362" customWidth="1"/>
    <col min="13826" max="13826" width="8.75" style="362" customWidth="1"/>
    <col min="13827" max="13827" width="11.75" style="362" customWidth="1"/>
    <col min="13828" max="13828" width="16.75" style="362" customWidth="1"/>
    <col min="13829" max="13829" width="12.75" style="362" customWidth="1"/>
    <col min="13830" max="13830" width="22.75" style="362" customWidth="1"/>
    <col min="13831" max="14080" width="9" style="362"/>
    <col min="14081" max="14081" width="24.75" style="362" customWidth="1"/>
    <col min="14082" max="14082" width="8.75" style="362" customWidth="1"/>
    <col min="14083" max="14083" width="11.75" style="362" customWidth="1"/>
    <col min="14084" max="14084" width="16.75" style="362" customWidth="1"/>
    <col min="14085" max="14085" width="12.75" style="362" customWidth="1"/>
    <col min="14086" max="14086" width="22.75" style="362" customWidth="1"/>
    <col min="14087" max="14336" width="9" style="362"/>
    <col min="14337" max="14337" width="24.75" style="362" customWidth="1"/>
    <col min="14338" max="14338" width="8.75" style="362" customWidth="1"/>
    <col min="14339" max="14339" width="11.75" style="362" customWidth="1"/>
    <col min="14340" max="14340" width="16.75" style="362" customWidth="1"/>
    <col min="14341" max="14341" width="12.75" style="362" customWidth="1"/>
    <col min="14342" max="14342" width="22.75" style="362" customWidth="1"/>
    <col min="14343" max="14592" width="9" style="362"/>
    <col min="14593" max="14593" width="24.75" style="362" customWidth="1"/>
    <col min="14594" max="14594" width="8.75" style="362" customWidth="1"/>
    <col min="14595" max="14595" width="11.75" style="362" customWidth="1"/>
    <col min="14596" max="14596" width="16.75" style="362" customWidth="1"/>
    <col min="14597" max="14597" width="12.75" style="362" customWidth="1"/>
    <col min="14598" max="14598" width="22.75" style="362" customWidth="1"/>
    <col min="14599" max="14848" width="9" style="362"/>
    <col min="14849" max="14849" width="24.75" style="362" customWidth="1"/>
    <col min="14850" max="14850" width="8.75" style="362" customWidth="1"/>
    <col min="14851" max="14851" width="11.75" style="362" customWidth="1"/>
    <col min="14852" max="14852" width="16.75" style="362" customWidth="1"/>
    <col min="14853" max="14853" width="12.75" style="362" customWidth="1"/>
    <col min="14854" max="14854" width="22.75" style="362" customWidth="1"/>
    <col min="14855" max="15104" width="9" style="362"/>
    <col min="15105" max="15105" width="24.75" style="362" customWidth="1"/>
    <col min="15106" max="15106" width="8.75" style="362" customWidth="1"/>
    <col min="15107" max="15107" width="11.75" style="362" customWidth="1"/>
    <col min="15108" max="15108" width="16.75" style="362" customWidth="1"/>
    <col min="15109" max="15109" width="12.75" style="362" customWidth="1"/>
    <col min="15110" max="15110" width="22.75" style="362" customWidth="1"/>
    <col min="15111" max="15360" width="9" style="362"/>
    <col min="15361" max="15361" width="24.75" style="362" customWidth="1"/>
    <col min="15362" max="15362" width="8.75" style="362" customWidth="1"/>
    <col min="15363" max="15363" width="11.75" style="362" customWidth="1"/>
    <col min="15364" max="15364" width="16.75" style="362" customWidth="1"/>
    <col min="15365" max="15365" width="12.75" style="362" customWidth="1"/>
    <col min="15366" max="15366" width="22.75" style="362" customWidth="1"/>
    <col min="15367" max="15616" width="9" style="362"/>
    <col min="15617" max="15617" width="24.75" style="362" customWidth="1"/>
    <col min="15618" max="15618" width="8.75" style="362" customWidth="1"/>
    <col min="15619" max="15619" width="11.75" style="362" customWidth="1"/>
    <col min="15620" max="15620" width="16.75" style="362" customWidth="1"/>
    <col min="15621" max="15621" width="12.75" style="362" customWidth="1"/>
    <col min="15622" max="15622" width="22.75" style="362" customWidth="1"/>
    <col min="15623" max="15872" width="9" style="362"/>
    <col min="15873" max="15873" width="24.75" style="362" customWidth="1"/>
    <col min="15874" max="15874" width="8.75" style="362" customWidth="1"/>
    <col min="15875" max="15875" width="11.75" style="362" customWidth="1"/>
    <col min="15876" max="15876" width="16.75" style="362" customWidth="1"/>
    <col min="15877" max="15877" width="12.75" style="362" customWidth="1"/>
    <col min="15878" max="15878" width="22.75" style="362" customWidth="1"/>
    <col min="15879" max="16128" width="9" style="362"/>
    <col min="16129" max="16129" width="24.75" style="362" customWidth="1"/>
    <col min="16130" max="16130" width="8.75" style="362" customWidth="1"/>
    <col min="16131" max="16131" width="11.75" style="362" customWidth="1"/>
    <col min="16132" max="16132" width="16.75" style="362" customWidth="1"/>
    <col min="16133" max="16133" width="12.75" style="362" customWidth="1"/>
    <col min="16134" max="16134" width="22.75" style="362" customWidth="1"/>
    <col min="16135" max="16384" width="9" style="362"/>
  </cols>
  <sheetData>
    <row r="1" spans="1:6" ht="21">
      <c r="A1" s="840"/>
      <c r="B1" s="840"/>
      <c r="C1" s="361" t="s">
        <v>161</v>
      </c>
      <c r="D1" s="840"/>
      <c r="E1" s="840"/>
      <c r="F1" s="840"/>
    </row>
    <row r="2" spans="1:6" ht="21">
      <c r="A2" s="840"/>
      <c r="B2" s="840"/>
      <c r="C2" s="361" t="s">
        <v>162</v>
      </c>
      <c r="D2" s="840"/>
      <c r="E2" s="840"/>
      <c r="F2" s="840"/>
    </row>
    <row r="3" spans="1:6" ht="21">
      <c r="A3" s="840"/>
      <c r="B3" s="840"/>
      <c r="C3" s="380" t="s">
        <v>3638</v>
      </c>
      <c r="D3" s="840"/>
      <c r="E3" s="840"/>
      <c r="F3" s="840"/>
    </row>
    <row r="4" spans="1:6" ht="17.25" thickBot="1">
      <c r="A4" s="367"/>
      <c r="B4" s="365"/>
      <c r="C4" s="365" t="s">
        <v>1527</v>
      </c>
      <c r="D4" s="365"/>
      <c r="E4" s="367"/>
      <c r="F4" s="368" t="s">
        <v>3640</v>
      </c>
    </row>
    <row r="5" spans="1:6">
      <c r="A5" s="983" t="s">
        <v>3641</v>
      </c>
      <c r="B5" s="987" t="s">
        <v>3642</v>
      </c>
      <c r="C5" s="985" t="s">
        <v>3643</v>
      </c>
      <c r="D5" s="1031" t="s">
        <v>3644</v>
      </c>
      <c r="E5" s="985" t="s">
        <v>3645</v>
      </c>
      <c r="F5" s="981" t="s">
        <v>1550</v>
      </c>
    </row>
    <row r="6" spans="1:6" ht="17.25" thickBot="1">
      <c r="A6" s="984"/>
      <c r="B6" s="1030"/>
      <c r="C6" s="986"/>
      <c r="D6" s="1032"/>
      <c r="E6" s="986"/>
      <c r="F6" s="982"/>
    </row>
    <row r="7" spans="1:6">
      <c r="A7" s="841" t="s">
        <v>88</v>
      </c>
      <c r="B7" s="842" t="s">
        <v>65</v>
      </c>
      <c r="C7" s="843"/>
      <c r="D7" s="844"/>
      <c r="E7" s="843">
        <v>10849385</v>
      </c>
      <c r="F7" s="845" t="s">
        <v>11</v>
      </c>
    </row>
    <row r="8" spans="1:6">
      <c r="A8" s="846" t="s">
        <v>83</v>
      </c>
      <c r="B8" s="847" t="s">
        <v>67</v>
      </c>
      <c r="C8" s="848"/>
      <c r="D8" s="849"/>
      <c r="E8" s="848">
        <v>664420</v>
      </c>
      <c r="F8" s="850" t="s">
        <v>11</v>
      </c>
    </row>
    <row r="9" spans="1:6">
      <c r="A9" s="846" t="s">
        <v>82</v>
      </c>
      <c r="B9" s="847" t="s">
        <v>67</v>
      </c>
      <c r="C9" s="848"/>
      <c r="D9" s="849"/>
      <c r="E9" s="848">
        <v>23643</v>
      </c>
      <c r="F9" s="850" t="s">
        <v>11</v>
      </c>
    </row>
    <row r="10" spans="1:6">
      <c r="A10" s="846" t="s">
        <v>81</v>
      </c>
      <c r="B10" s="847" t="s">
        <v>67</v>
      </c>
      <c r="C10" s="848"/>
      <c r="D10" s="849"/>
      <c r="E10" s="848">
        <v>144307</v>
      </c>
      <c r="F10" s="850" t="s">
        <v>11</v>
      </c>
    </row>
    <row r="11" spans="1:6">
      <c r="A11" s="846" t="s">
        <v>80</v>
      </c>
      <c r="B11" s="847" t="s">
        <v>78</v>
      </c>
      <c r="C11" s="848"/>
      <c r="D11" s="849"/>
      <c r="E11" s="848">
        <v>244195</v>
      </c>
      <c r="F11" s="850" t="s">
        <v>11</v>
      </c>
    </row>
    <row r="12" spans="1:6">
      <c r="A12" s="846" t="s">
        <v>79</v>
      </c>
      <c r="B12" s="847" t="s">
        <v>78</v>
      </c>
      <c r="C12" s="848"/>
      <c r="D12" s="849"/>
      <c r="E12" s="848">
        <v>1038501</v>
      </c>
      <c r="F12" s="850" t="s">
        <v>11</v>
      </c>
    </row>
    <row r="13" spans="1:6" ht="135">
      <c r="A13" s="846" t="s">
        <v>77</v>
      </c>
      <c r="B13" s="847" t="s">
        <v>76</v>
      </c>
      <c r="C13" s="848">
        <v>143315973</v>
      </c>
      <c r="D13" s="849">
        <v>17.46</v>
      </c>
      <c r="E13" s="848">
        <v>2501652</v>
      </c>
      <c r="F13" s="850" t="s">
        <v>3880</v>
      </c>
    </row>
    <row r="14" spans="1:6" ht="157.5">
      <c r="A14" s="846" t="s">
        <v>75</v>
      </c>
      <c r="B14" s="847" t="s">
        <v>74</v>
      </c>
      <c r="C14" s="848">
        <v>16971191</v>
      </c>
      <c r="D14" s="849">
        <v>27.44</v>
      </c>
      <c r="E14" s="848">
        <v>5588070</v>
      </c>
      <c r="F14" s="850" t="s">
        <v>1551</v>
      </c>
    </row>
    <row r="15" spans="1:6">
      <c r="A15" s="846" t="s">
        <v>73</v>
      </c>
      <c r="B15" s="847" t="s">
        <v>72</v>
      </c>
      <c r="C15" s="848">
        <v>29200</v>
      </c>
      <c r="D15" s="849">
        <v>4707.2299999999996</v>
      </c>
      <c r="E15" s="848">
        <v>137451</v>
      </c>
      <c r="F15" s="850" t="s">
        <v>11</v>
      </c>
    </row>
    <row r="16" spans="1:6">
      <c r="A16" s="846" t="s">
        <v>71</v>
      </c>
      <c r="B16" s="847" t="s">
        <v>70</v>
      </c>
      <c r="C16" s="848"/>
      <c r="D16" s="849"/>
      <c r="E16" s="848">
        <v>76949</v>
      </c>
      <c r="F16" s="850" t="s">
        <v>11</v>
      </c>
    </row>
    <row r="17" spans="1:6">
      <c r="A17" s="846" t="s">
        <v>69</v>
      </c>
      <c r="B17" s="847" t="s">
        <v>65</v>
      </c>
      <c r="C17" s="848"/>
      <c r="D17" s="849"/>
      <c r="E17" s="848">
        <v>428738</v>
      </c>
      <c r="F17" s="850" t="s">
        <v>11</v>
      </c>
    </row>
    <row r="18" spans="1:6">
      <c r="A18" s="846" t="s">
        <v>68</v>
      </c>
      <c r="B18" s="847" t="s">
        <v>67</v>
      </c>
      <c r="C18" s="848">
        <v>30</v>
      </c>
      <c r="D18" s="849">
        <v>27633.33</v>
      </c>
      <c r="E18" s="848">
        <v>829</v>
      </c>
      <c r="F18" s="850" t="s">
        <v>11</v>
      </c>
    </row>
    <row r="19" spans="1:6">
      <c r="A19" s="846" t="s">
        <v>66</v>
      </c>
      <c r="B19" s="847" t="s">
        <v>65</v>
      </c>
      <c r="C19" s="848"/>
      <c r="D19" s="849"/>
      <c r="E19" s="848">
        <v>630</v>
      </c>
      <c r="F19" s="850" t="s">
        <v>11</v>
      </c>
    </row>
    <row r="20" spans="1:6">
      <c r="A20" s="851" t="s">
        <v>86</v>
      </c>
      <c r="B20" s="852" t="s">
        <v>65</v>
      </c>
      <c r="C20" s="853"/>
      <c r="D20" s="854"/>
      <c r="E20" s="853">
        <v>10511459</v>
      </c>
      <c r="F20" s="855" t="s">
        <v>11</v>
      </c>
    </row>
    <row r="21" spans="1:6">
      <c r="A21" s="846" t="s">
        <v>83</v>
      </c>
      <c r="B21" s="847" t="s">
        <v>67</v>
      </c>
      <c r="C21" s="848"/>
      <c r="D21" s="849"/>
      <c r="E21" s="848">
        <v>645206</v>
      </c>
      <c r="F21" s="850" t="s">
        <v>11</v>
      </c>
    </row>
    <row r="22" spans="1:6">
      <c r="A22" s="846" t="s">
        <v>82</v>
      </c>
      <c r="B22" s="847" t="s">
        <v>67</v>
      </c>
      <c r="C22" s="848"/>
      <c r="D22" s="849"/>
      <c r="E22" s="848">
        <v>23264</v>
      </c>
      <c r="F22" s="850" t="s">
        <v>11</v>
      </c>
    </row>
    <row r="23" spans="1:6">
      <c r="A23" s="846" t="s">
        <v>81</v>
      </c>
      <c r="B23" s="847" t="s">
        <v>67</v>
      </c>
      <c r="C23" s="848"/>
      <c r="D23" s="849"/>
      <c r="E23" s="848">
        <v>122626</v>
      </c>
      <c r="F23" s="850" t="s">
        <v>11</v>
      </c>
    </row>
    <row r="24" spans="1:6">
      <c r="A24" s="846" t="s">
        <v>80</v>
      </c>
      <c r="B24" s="847" t="s">
        <v>78</v>
      </c>
      <c r="C24" s="848"/>
      <c r="D24" s="849"/>
      <c r="E24" s="848">
        <v>228768</v>
      </c>
      <c r="F24" s="850" t="s">
        <v>11</v>
      </c>
    </row>
    <row r="25" spans="1:6">
      <c r="A25" s="846" t="s">
        <v>79</v>
      </c>
      <c r="B25" s="847" t="s">
        <v>78</v>
      </c>
      <c r="C25" s="848"/>
      <c r="D25" s="849"/>
      <c r="E25" s="848">
        <v>1064420</v>
      </c>
      <c r="F25" s="850" t="s">
        <v>11</v>
      </c>
    </row>
    <row r="26" spans="1:6" ht="123.75">
      <c r="A26" s="846" t="s">
        <v>77</v>
      </c>
      <c r="B26" s="847" t="s">
        <v>76</v>
      </c>
      <c r="C26" s="848">
        <v>142174435</v>
      </c>
      <c r="D26" s="849">
        <v>16.600000000000001</v>
      </c>
      <c r="E26" s="848">
        <v>2360264</v>
      </c>
      <c r="F26" s="850" t="s">
        <v>87</v>
      </c>
    </row>
    <row r="27" spans="1:6" ht="146.25">
      <c r="A27" s="846" t="s">
        <v>75</v>
      </c>
      <c r="B27" s="847" t="s">
        <v>74</v>
      </c>
      <c r="C27" s="848">
        <v>16690134</v>
      </c>
      <c r="D27" s="849">
        <v>27.19</v>
      </c>
      <c r="E27" s="848">
        <v>5445306</v>
      </c>
      <c r="F27" s="850" t="s">
        <v>1552</v>
      </c>
    </row>
    <row r="28" spans="1:6">
      <c r="A28" s="846" t="s">
        <v>73</v>
      </c>
      <c r="B28" s="847" t="s">
        <v>72</v>
      </c>
      <c r="C28" s="848">
        <v>29200</v>
      </c>
      <c r="D28" s="849">
        <v>4466.13</v>
      </c>
      <c r="E28" s="848">
        <v>130411</v>
      </c>
      <c r="F28" s="850" t="s">
        <v>11</v>
      </c>
    </row>
    <row r="29" spans="1:6">
      <c r="A29" s="846" t="s">
        <v>71</v>
      </c>
      <c r="B29" s="847" t="s">
        <v>70</v>
      </c>
      <c r="C29" s="848"/>
      <c r="D29" s="849"/>
      <c r="E29" s="848">
        <v>92913</v>
      </c>
      <c r="F29" s="850" t="s">
        <v>11</v>
      </c>
    </row>
    <row r="30" spans="1:6">
      <c r="A30" s="846" t="s">
        <v>69</v>
      </c>
      <c r="B30" s="847" t="s">
        <v>65</v>
      </c>
      <c r="C30" s="848"/>
      <c r="D30" s="849"/>
      <c r="E30" s="848">
        <v>396358</v>
      </c>
      <c r="F30" s="850" t="s">
        <v>11</v>
      </c>
    </row>
    <row r="31" spans="1:6">
      <c r="A31" s="846" t="s">
        <v>68</v>
      </c>
      <c r="B31" s="847" t="s">
        <v>67</v>
      </c>
      <c r="C31" s="848">
        <v>30</v>
      </c>
      <c r="D31" s="849">
        <v>27633.33</v>
      </c>
      <c r="E31" s="848">
        <v>829</v>
      </c>
      <c r="F31" s="850" t="s">
        <v>11</v>
      </c>
    </row>
    <row r="32" spans="1:6">
      <c r="A32" s="846" t="s">
        <v>66</v>
      </c>
      <c r="B32" s="847" t="s">
        <v>65</v>
      </c>
      <c r="C32" s="848"/>
      <c r="D32" s="849"/>
      <c r="E32" s="848">
        <v>1094</v>
      </c>
      <c r="F32" s="850" t="s">
        <v>11</v>
      </c>
    </row>
    <row r="33" spans="1:6">
      <c r="A33" s="851" t="s">
        <v>85</v>
      </c>
      <c r="B33" s="852" t="s">
        <v>65</v>
      </c>
      <c r="C33" s="853"/>
      <c r="D33" s="854"/>
      <c r="E33" s="853">
        <v>9483973</v>
      </c>
      <c r="F33" s="855" t="s">
        <v>11</v>
      </c>
    </row>
    <row r="34" spans="1:6">
      <c r="A34" s="846" t="s">
        <v>83</v>
      </c>
      <c r="B34" s="847" t="s">
        <v>67</v>
      </c>
      <c r="C34" s="848"/>
      <c r="D34" s="849"/>
      <c r="E34" s="848">
        <v>571814</v>
      </c>
      <c r="F34" s="850" t="s">
        <v>11</v>
      </c>
    </row>
    <row r="35" spans="1:6">
      <c r="A35" s="846" t="s">
        <v>82</v>
      </c>
      <c r="B35" s="847" t="s">
        <v>67</v>
      </c>
      <c r="C35" s="848"/>
      <c r="D35" s="849"/>
      <c r="E35" s="848">
        <v>21588</v>
      </c>
      <c r="F35" s="850" t="s">
        <v>11</v>
      </c>
    </row>
    <row r="36" spans="1:6">
      <c r="A36" s="846" t="s">
        <v>81</v>
      </c>
      <c r="B36" s="847" t="s">
        <v>67</v>
      </c>
      <c r="C36" s="848"/>
      <c r="D36" s="849"/>
      <c r="E36" s="848">
        <v>113502</v>
      </c>
      <c r="F36" s="850" t="s">
        <v>11</v>
      </c>
    </row>
    <row r="37" spans="1:6">
      <c r="A37" s="846" t="s">
        <v>80</v>
      </c>
      <c r="B37" s="847" t="s">
        <v>78</v>
      </c>
      <c r="C37" s="848"/>
      <c r="D37" s="849"/>
      <c r="E37" s="848">
        <v>215854</v>
      </c>
      <c r="F37" s="850" t="s">
        <v>11</v>
      </c>
    </row>
    <row r="38" spans="1:6">
      <c r="A38" s="846" t="s">
        <v>79</v>
      </c>
      <c r="B38" s="847" t="s">
        <v>78</v>
      </c>
      <c r="C38" s="848"/>
      <c r="D38" s="849"/>
      <c r="E38" s="848">
        <v>782148</v>
      </c>
      <c r="F38" s="850" t="s">
        <v>11</v>
      </c>
    </row>
    <row r="39" spans="1:6">
      <c r="A39" s="846" t="s">
        <v>77</v>
      </c>
      <c r="B39" s="847" t="s">
        <v>76</v>
      </c>
      <c r="C39" s="848">
        <v>109570764</v>
      </c>
      <c r="D39" s="849">
        <v>17.02</v>
      </c>
      <c r="E39" s="848">
        <v>1865167</v>
      </c>
      <c r="F39" s="850" t="s">
        <v>11</v>
      </c>
    </row>
    <row r="40" spans="1:6">
      <c r="A40" s="846" t="s">
        <v>75</v>
      </c>
      <c r="B40" s="847" t="s">
        <v>74</v>
      </c>
      <c r="C40" s="848">
        <v>15790918</v>
      </c>
      <c r="D40" s="849">
        <v>28.85</v>
      </c>
      <c r="E40" s="848">
        <v>5467355</v>
      </c>
      <c r="F40" s="850" t="s">
        <v>11</v>
      </c>
    </row>
    <row r="41" spans="1:6">
      <c r="A41" s="846" t="s">
        <v>73</v>
      </c>
      <c r="B41" s="847" t="s">
        <v>72</v>
      </c>
      <c r="C41" s="848">
        <v>28565</v>
      </c>
      <c r="D41" s="849">
        <v>4349.13</v>
      </c>
      <c r="E41" s="848">
        <v>124233</v>
      </c>
      <c r="F41" s="850" t="s">
        <v>11</v>
      </c>
    </row>
    <row r="42" spans="1:6">
      <c r="A42" s="846" t="s">
        <v>71</v>
      </c>
      <c r="B42" s="847" t="s">
        <v>70</v>
      </c>
      <c r="C42" s="848"/>
      <c r="D42" s="849"/>
      <c r="E42" s="848">
        <v>81113</v>
      </c>
      <c r="F42" s="850" t="s">
        <v>11</v>
      </c>
    </row>
    <row r="43" spans="1:6">
      <c r="A43" s="846" t="s">
        <v>69</v>
      </c>
      <c r="B43" s="847" t="s">
        <v>65</v>
      </c>
      <c r="C43" s="848"/>
      <c r="D43" s="849"/>
      <c r="E43" s="848">
        <v>240109</v>
      </c>
      <c r="F43" s="850" t="s">
        <v>11</v>
      </c>
    </row>
    <row r="44" spans="1:6">
      <c r="A44" s="846" t="s">
        <v>68</v>
      </c>
      <c r="B44" s="847" t="s">
        <v>67</v>
      </c>
      <c r="C44" s="848">
        <v>25</v>
      </c>
      <c r="D44" s="849">
        <v>34920</v>
      </c>
      <c r="E44" s="848">
        <v>873</v>
      </c>
      <c r="F44" s="850" t="s">
        <v>11</v>
      </c>
    </row>
    <row r="45" spans="1:6">
      <c r="A45" s="846" t="s">
        <v>66</v>
      </c>
      <c r="B45" s="847" t="s">
        <v>65</v>
      </c>
      <c r="C45" s="848"/>
      <c r="D45" s="849"/>
      <c r="E45" s="848">
        <v>217</v>
      </c>
      <c r="F45" s="850" t="s">
        <v>11</v>
      </c>
    </row>
    <row r="46" spans="1:6">
      <c r="A46" s="851" t="s">
        <v>1553</v>
      </c>
      <c r="B46" s="852" t="s">
        <v>65</v>
      </c>
      <c r="C46" s="853"/>
      <c r="D46" s="854"/>
      <c r="E46" s="853">
        <v>8656725</v>
      </c>
      <c r="F46" s="855" t="s">
        <v>11</v>
      </c>
    </row>
    <row r="47" spans="1:6">
      <c r="A47" s="846" t="s">
        <v>83</v>
      </c>
      <c r="B47" s="847" t="s">
        <v>67</v>
      </c>
      <c r="C47" s="848"/>
      <c r="D47" s="849"/>
      <c r="E47" s="848">
        <v>570906</v>
      </c>
      <c r="F47" s="850" t="s">
        <v>11</v>
      </c>
    </row>
    <row r="48" spans="1:6">
      <c r="A48" s="846" t="s">
        <v>82</v>
      </c>
      <c r="B48" s="847" t="s">
        <v>67</v>
      </c>
      <c r="C48" s="848"/>
      <c r="D48" s="849"/>
      <c r="E48" s="848">
        <v>22657</v>
      </c>
      <c r="F48" s="850" t="s">
        <v>11</v>
      </c>
    </row>
    <row r="49" spans="1:6">
      <c r="A49" s="846" t="s">
        <v>81</v>
      </c>
      <c r="B49" s="847" t="s">
        <v>67</v>
      </c>
      <c r="C49" s="848"/>
      <c r="D49" s="849"/>
      <c r="E49" s="848">
        <v>104730</v>
      </c>
      <c r="F49" s="850" t="s">
        <v>11</v>
      </c>
    </row>
    <row r="50" spans="1:6">
      <c r="A50" s="846" t="s">
        <v>80</v>
      </c>
      <c r="B50" s="847" t="s">
        <v>78</v>
      </c>
      <c r="C50" s="848"/>
      <c r="D50" s="849"/>
      <c r="E50" s="848">
        <v>192332</v>
      </c>
      <c r="F50" s="850" t="s">
        <v>11</v>
      </c>
    </row>
    <row r="51" spans="1:6">
      <c r="A51" s="846" t="s">
        <v>79</v>
      </c>
      <c r="B51" s="847" t="s">
        <v>78</v>
      </c>
      <c r="C51" s="848"/>
      <c r="D51" s="849"/>
      <c r="E51" s="848">
        <v>452533</v>
      </c>
      <c r="F51" s="850" t="s">
        <v>11</v>
      </c>
    </row>
    <row r="52" spans="1:6">
      <c r="A52" s="846" t="s">
        <v>77</v>
      </c>
      <c r="B52" s="847" t="s">
        <v>76</v>
      </c>
      <c r="C52" s="848">
        <v>111858130</v>
      </c>
      <c r="D52" s="849">
        <v>15.24</v>
      </c>
      <c r="E52" s="848">
        <v>1704692</v>
      </c>
      <c r="F52" s="850" t="s">
        <v>11</v>
      </c>
    </row>
    <row r="53" spans="1:6">
      <c r="A53" s="846" t="s">
        <v>75</v>
      </c>
      <c r="B53" s="847" t="s">
        <v>74</v>
      </c>
      <c r="C53" s="848">
        <v>15098601</v>
      </c>
      <c r="D53" s="849">
        <v>28.69</v>
      </c>
      <c r="E53" s="848">
        <v>5198972</v>
      </c>
      <c r="F53" s="850" t="s">
        <v>11</v>
      </c>
    </row>
    <row r="54" spans="1:6">
      <c r="A54" s="846" t="s">
        <v>73</v>
      </c>
      <c r="B54" s="847" t="s">
        <v>72</v>
      </c>
      <c r="C54" s="848">
        <v>29491</v>
      </c>
      <c r="D54" s="849">
        <v>4280.93</v>
      </c>
      <c r="E54" s="848">
        <v>126249</v>
      </c>
      <c r="F54" s="850" t="s">
        <v>11</v>
      </c>
    </row>
    <row r="55" spans="1:6">
      <c r="A55" s="846" t="s">
        <v>71</v>
      </c>
      <c r="B55" s="847" t="s">
        <v>70</v>
      </c>
      <c r="C55" s="848"/>
      <c r="D55" s="849"/>
      <c r="E55" s="848">
        <v>86319</v>
      </c>
      <c r="F55" s="850" t="s">
        <v>11</v>
      </c>
    </row>
    <row r="56" spans="1:6">
      <c r="A56" s="846" t="s">
        <v>69</v>
      </c>
      <c r="B56" s="847" t="s">
        <v>65</v>
      </c>
      <c r="C56" s="848"/>
      <c r="D56" s="849"/>
      <c r="E56" s="848">
        <v>196556</v>
      </c>
      <c r="F56" s="850" t="s">
        <v>11</v>
      </c>
    </row>
    <row r="57" spans="1:6">
      <c r="A57" s="846" t="s">
        <v>68</v>
      </c>
      <c r="B57" s="847" t="s">
        <v>67</v>
      </c>
      <c r="C57" s="848">
        <v>32</v>
      </c>
      <c r="D57" s="849">
        <v>24343.75</v>
      </c>
      <c r="E57" s="848">
        <v>779</v>
      </c>
      <c r="F57" s="850" t="s">
        <v>11</v>
      </c>
    </row>
    <row r="58" spans="1:6">
      <c r="A58" s="846" t="s">
        <v>66</v>
      </c>
      <c r="B58" s="847" t="s">
        <v>65</v>
      </c>
      <c r="C58" s="848"/>
      <c r="D58" s="849"/>
      <c r="E58" s="848"/>
      <c r="F58" s="850" t="s">
        <v>11</v>
      </c>
    </row>
    <row r="59" spans="1:6">
      <c r="A59" s="851" t="s">
        <v>84</v>
      </c>
      <c r="B59" s="852" t="s">
        <v>65</v>
      </c>
      <c r="C59" s="853"/>
      <c r="D59" s="854"/>
      <c r="E59" s="853">
        <v>8262484</v>
      </c>
      <c r="F59" s="855" t="s">
        <v>11</v>
      </c>
    </row>
    <row r="60" spans="1:6">
      <c r="A60" s="846" t="s">
        <v>83</v>
      </c>
      <c r="B60" s="847" t="s">
        <v>67</v>
      </c>
      <c r="C60" s="848"/>
      <c r="D60" s="849"/>
      <c r="E60" s="848">
        <v>529866</v>
      </c>
      <c r="F60" s="850" t="s">
        <v>11</v>
      </c>
    </row>
    <row r="61" spans="1:6">
      <c r="A61" s="846" t="s">
        <v>82</v>
      </c>
      <c r="B61" s="847" t="s">
        <v>67</v>
      </c>
      <c r="C61" s="848"/>
      <c r="D61" s="849"/>
      <c r="E61" s="848">
        <v>19087</v>
      </c>
      <c r="F61" s="850" t="s">
        <v>11</v>
      </c>
    </row>
    <row r="62" spans="1:6">
      <c r="A62" s="846" t="s">
        <v>81</v>
      </c>
      <c r="B62" s="847" t="s">
        <v>67</v>
      </c>
      <c r="C62" s="848"/>
      <c r="D62" s="849"/>
      <c r="E62" s="848">
        <v>95632</v>
      </c>
      <c r="F62" s="850" t="s">
        <v>11</v>
      </c>
    </row>
    <row r="63" spans="1:6">
      <c r="A63" s="846" t="s">
        <v>80</v>
      </c>
      <c r="B63" s="847" t="s">
        <v>78</v>
      </c>
      <c r="C63" s="848"/>
      <c r="D63" s="849"/>
      <c r="E63" s="848">
        <v>179260</v>
      </c>
      <c r="F63" s="850" t="s">
        <v>11</v>
      </c>
    </row>
    <row r="64" spans="1:6">
      <c r="A64" s="846" t="s">
        <v>79</v>
      </c>
      <c r="B64" s="847" t="s">
        <v>78</v>
      </c>
      <c r="C64" s="848"/>
      <c r="D64" s="849"/>
      <c r="E64" s="848">
        <v>409797</v>
      </c>
      <c r="F64" s="850" t="s">
        <v>11</v>
      </c>
    </row>
    <row r="65" spans="1:6">
      <c r="A65" s="846" t="s">
        <v>77</v>
      </c>
      <c r="B65" s="847" t="s">
        <v>76</v>
      </c>
      <c r="C65" s="848">
        <v>107885251</v>
      </c>
      <c r="D65" s="849">
        <v>14.06</v>
      </c>
      <c r="E65" s="848">
        <v>1516632</v>
      </c>
      <c r="F65" s="850" t="s">
        <v>11</v>
      </c>
    </row>
    <row r="66" spans="1:6">
      <c r="A66" s="846" t="s">
        <v>75</v>
      </c>
      <c r="B66" s="847" t="s">
        <v>74</v>
      </c>
      <c r="C66" s="848">
        <v>14928080</v>
      </c>
      <c r="D66" s="849">
        <v>28.75</v>
      </c>
      <c r="E66" s="848">
        <v>5150911</v>
      </c>
      <c r="F66" s="850" t="s">
        <v>11</v>
      </c>
    </row>
    <row r="67" spans="1:6">
      <c r="A67" s="846" t="s">
        <v>73</v>
      </c>
      <c r="B67" s="847" t="s">
        <v>72</v>
      </c>
      <c r="C67" s="848">
        <v>29040</v>
      </c>
      <c r="D67" s="849">
        <v>4451.72</v>
      </c>
      <c r="E67" s="848">
        <v>129278</v>
      </c>
      <c r="F67" s="850" t="s">
        <v>11</v>
      </c>
    </row>
    <row r="68" spans="1:6">
      <c r="A68" s="846" t="s">
        <v>71</v>
      </c>
      <c r="B68" s="847" t="s">
        <v>70</v>
      </c>
      <c r="C68" s="848"/>
      <c r="D68" s="849"/>
      <c r="E68" s="848">
        <v>84321</v>
      </c>
      <c r="F68" s="850" t="s">
        <v>11</v>
      </c>
    </row>
    <row r="69" spans="1:6">
      <c r="A69" s="846" t="s">
        <v>69</v>
      </c>
      <c r="B69" s="847" t="s">
        <v>65</v>
      </c>
      <c r="C69" s="848"/>
      <c r="D69" s="849"/>
      <c r="E69" s="848">
        <v>146882</v>
      </c>
      <c r="F69" s="850" t="s">
        <v>11</v>
      </c>
    </row>
    <row r="70" spans="1:6">
      <c r="A70" s="846" t="s">
        <v>68</v>
      </c>
      <c r="B70" s="847" t="s">
        <v>67</v>
      </c>
      <c r="C70" s="848">
        <v>31</v>
      </c>
      <c r="D70" s="849">
        <v>26387.1</v>
      </c>
      <c r="E70" s="848">
        <v>818</v>
      </c>
      <c r="F70" s="850" t="s">
        <v>11</v>
      </c>
    </row>
    <row r="71" spans="1:6" ht="17.25" thickBot="1">
      <c r="A71" s="856" t="s">
        <v>66</v>
      </c>
      <c r="B71" s="857" t="s">
        <v>65</v>
      </c>
      <c r="C71" s="858"/>
      <c r="D71" s="859"/>
      <c r="E71" s="858"/>
      <c r="F71" s="860" t="s">
        <v>11</v>
      </c>
    </row>
  </sheetData>
  <mergeCells count="6">
    <mergeCell ref="F5:F6"/>
    <mergeCell ref="A5:A6"/>
    <mergeCell ref="B5:B6"/>
    <mergeCell ref="C5:C6"/>
    <mergeCell ref="D5:D6"/>
    <mergeCell ref="E5:E6"/>
  </mergeCells>
  <phoneticPr fontId="1"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E13"/>
  <sheetViews>
    <sheetView workbookViewId="0">
      <selection activeCell="I18" sqref="I18"/>
    </sheetView>
  </sheetViews>
  <sheetFormatPr defaultRowHeight="16.5"/>
  <cols>
    <col min="1" max="1" width="24.75" style="19" customWidth="1"/>
    <col min="2" max="4" width="12.75" style="19" customWidth="1"/>
    <col min="5" max="5" width="33.75" style="19" customWidth="1"/>
    <col min="6" max="16384" width="9" style="12"/>
  </cols>
  <sheetData>
    <row r="1" spans="1:5" ht="21">
      <c r="A1" s="601"/>
      <c r="B1" s="601"/>
      <c r="C1" s="501" t="s">
        <v>1524</v>
      </c>
      <c r="D1" s="601"/>
      <c r="E1" s="601"/>
    </row>
    <row r="2" spans="1:5" ht="21">
      <c r="A2" s="601"/>
      <c r="B2" s="601"/>
      <c r="C2" s="501" t="s">
        <v>1525</v>
      </c>
      <c r="D2" s="601"/>
      <c r="E2" s="601"/>
    </row>
    <row r="3" spans="1:5" ht="21">
      <c r="A3" s="540"/>
      <c r="B3" s="540"/>
      <c r="C3" s="486" t="s">
        <v>1554</v>
      </c>
      <c r="D3" s="540"/>
      <c r="E3" s="540"/>
    </row>
    <row r="4" spans="1:5" ht="17.25" thickBot="1">
      <c r="A4" s="508"/>
      <c r="B4" s="487"/>
      <c r="C4" s="487" t="s">
        <v>1527</v>
      </c>
      <c r="D4" s="508"/>
      <c r="E4" s="509" t="s">
        <v>1555</v>
      </c>
    </row>
    <row r="5" spans="1:5" ht="16.5" customHeight="1">
      <c r="A5" s="1007" t="s">
        <v>1556</v>
      </c>
      <c r="B5" s="1034" t="s">
        <v>1557</v>
      </c>
      <c r="C5" s="1034" t="s">
        <v>1558</v>
      </c>
      <c r="D5" s="1034" t="s">
        <v>1559</v>
      </c>
      <c r="E5" s="1012" t="s">
        <v>1550</v>
      </c>
    </row>
    <row r="6" spans="1:5" ht="17.25" thickBot="1">
      <c r="A6" s="1008"/>
      <c r="B6" s="1035"/>
      <c r="C6" s="1036"/>
      <c r="D6" s="1035"/>
      <c r="E6" s="1013"/>
    </row>
    <row r="7" spans="1:5">
      <c r="A7" s="510" t="s">
        <v>94</v>
      </c>
      <c r="B7" s="511"/>
      <c r="C7" s="511"/>
      <c r="D7" s="511"/>
      <c r="E7" s="602" t="s">
        <v>11</v>
      </c>
    </row>
    <row r="8" spans="1:5">
      <c r="A8" s="512" t="s">
        <v>93</v>
      </c>
      <c r="B8" s="513">
        <v>273</v>
      </c>
      <c r="C8" s="513">
        <v>-7</v>
      </c>
      <c r="D8" s="513">
        <v>266</v>
      </c>
      <c r="E8" s="603" t="s">
        <v>11</v>
      </c>
    </row>
    <row r="9" spans="1:5">
      <c r="A9" s="514" t="s">
        <v>92</v>
      </c>
      <c r="B9" s="515">
        <v>253</v>
      </c>
      <c r="C9" s="515">
        <v>-4</v>
      </c>
      <c r="D9" s="515">
        <v>249</v>
      </c>
      <c r="E9" s="604" t="s">
        <v>11</v>
      </c>
    </row>
    <row r="10" spans="1:5">
      <c r="A10" s="514" t="s">
        <v>91</v>
      </c>
      <c r="B10" s="515">
        <v>1</v>
      </c>
      <c r="C10" s="515">
        <v>0</v>
      </c>
      <c r="D10" s="515">
        <v>1</v>
      </c>
      <c r="E10" s="604" t="s">
        <v>11</v>
      </c>
    </row>
    <row r="11" spans="1:5">
      <c r="A11" s="514" t="s">
        <v>90</v>
      </c>
      <c r="B11" s="515">
        <v>19</v>
      </c>
      <c r="C11" s="515">
        <v>-3</v>
      </c>
      <c r="D11" s="515">
        <v>16</v>
      </c>
      <c r="E11" s="604" t="s">
        <v>11</v>
      </c>
    </row>
    <row r="12" spans="1:5" ht="17.25" thickBot="1">
      <c r="A12" s="518" t="s">
        <v>89</v>
      </c>
      <c r="B12" s="519">
        <v>273</v>
      </c>
      <c r="C12" s="519">
        <v>-7</v>
      </c>
      <c r="D12" s="519">
        <v>266</v>
      </c>
      <c r="E12" s="605" t="s">
        <v>11</v>
      </c>
    </row>
    <row r="13" spans="1:5" ht="51" customHeight="1">
      <c r="A13" s="1033" t="s">
        <v>1560</v>
      </c>
      <c r="B13" s="1033"/>
      <c r="C13" s="1033"/>
      <c r="D13" s="1033"/>
      <c r="E13" s="1033"/>
    </row>
  </sheetData>
  <mergeCells count="6">
    <mergeCell ref="A13:E13"/>
    <mergeCell ref="E5:E6"/>
    <mergeCell ref="A5:A6"/>
    <mergeCell ref="B5:B6"/>
    <mergeCell ref="C5:C6"/>
    <mergeCell ref="D5:D6"/>
  </mergeCells>
  <phoneticPr fontId="1"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T18"/>
  <sheetViews>
    <sheetView topLeftCell="E1" workbookViewId="0">
      <selection activeCell="O22" sqref="O22"/>
    </sheetView>
  </sheetViews>
  <sheetFormatPr defaultRowHeight="16.5"/>
  <cols>
    <col min="1" max="1" width="18.75" style="19" customWidth="1"/>
    <col min="2" max="20" width="11.75" style="19" customWidth="1"/>
    <col min="21" max="16384" width="9" style="12"/>
  </cols>
  <sheetData>
    <row r="1" spans="1:20" ht="21">
      <c r="A1" s="540"/>
      <c r="B1" s="540"/>
      <c r="C1" s="540"/>
      <c r="D1" s="540"/>
      <c r="E1" s="501"/>
      <c r="F1" s="540"/>
      <c r="G1" s="540"/>
      <c r="H1" s="540"/>
      <c r="I1" s="540"/>
      <c r="J1" s="502" t="s">
        <v>1427</v>
      </c>
      <c r="K1" s="503" t="s">
        <v>1428</v>
      </c>
      <c r="L1" s="540"/>
      <c r="M1" s="540"/>
      <c r="N1" s="540"/>
      <c r="O1" s="540"/>
      <c r="P1" s="540"/>
      <c r="Q1" s="540"/>
      <c r="R1" s="540"/>
      <c r="S1" s="540"/>
      <c r="T1" s="540"/>
    </row>
    <row r="2" spans="1:20" ht="21">
      <c r="A2" s="540"/>
      <c r="B2" s="540"/>
      <c r="C2" s="540"/>
      <c r="D2" s="540"/>
      <c r="E2" s="501"/>
      <c r="F2" s="540"/>
      <c r="G2" s="540"/>
      <c r="H2" s="540"/>
      <c r="I2" s="540"/>
      <c r="J2" s="502" t="s">
        <v>1429</v>
      </c>
      <c r="K2" s="503" t="s">
        <v>30</v>
      </c>
      <c r="L2" s="540"/>
      <c r="M2" s="540"/>
      <c r="N2" s="540"/>
      <c r="O2" s="540"/>
      <c r="P2" s="540"/>
      <c r="Q2" s="540"/>
      <c r="R2" s="540"/>
      <c r="S2" s="540"/>
      <c r="T2" s="540"/>
    </row>
    <row r="3" spans="1:20" ht="21">
      <c r="A3" s="540"/>
      <c r="B3" s="540"/>
      <c r="C3" s="540"/>
      <c r="D3" s="540"/>
      <c r="E3" s="486"/>
      <c r="F3" s="540"/>
      <c r="G3" s="540"/>
      <c r="H3" s="540"/>
      <c r="I3" s="540"/>
      <c r="J3" s="504" t="s">
        <v>1561</v>
      </c>
      <c r="K3" s="505" t="s">
        <v>1562</v>
      </c>
      <c r="L3" s="540"/>
      <c r="M3" s="540"/>
      <c r="N3" s="540"/>
      <c r="O3" s="540"/>
      <c r="P3" s="540"/>
      <c r="Q3" s="540"/>
      <c r="R3" s="540"/>
      <c r="S3" s="540"/>
      <c r="T3" s="540"/>
    </row>
    <row r="4" spans="1:20" ht="17.25" thickBot="1">
      <c r="A4" s="508"/>
      <c r="B4" s="508"/>
      <c r="C4" s="508"/>
      <c r="D4" s="508"/>
      <c r="E4" s="487"/>
      <c r="F4" s="508"/>
      <c r="G4" s="508"/>
      <c r="H4" s="508"/>
      <c r="I4" s="508"/>
      <c r="J4" s="507" t="s">
        <v>1433</v>
      </c>
      <c r="K4" s="508" t="s">
        <v>1434</v>
      </c>
      <c r="L4" s="508"/>
      <c r="M4" s="508"/>
      <c r="N4" s="508"/>
      <c r="O4" s="508"/>
      <c r="P4" s="508"/>
      <c r="Q4" s="508"/>
      <c r="R4" s="508"/>
      <c r="S4" s="508"/>
      <c r="T4" s="507" t="s">
        <v>1417</v>
      </c>
    </row>
    <row r="5" spans="1:20" ht="16.5" customHeight="1">
      <c r="A5" s="1007" t="s">
        <v>1556</v>
      </c>
      <c r="B5" s="1009" t="s">
        <v>1563</v>
      </c>
      <c r="C5" s="1009" t="s">
        <v>1564</v>
      </c>
      <c r="D5" s="1009" t="s">
        <v>1565</v>
      </c>
      <c r="E5" s="1014" t="s">
        <v>1566</v>
      </c>
      <c r="F5" s="1014" t="s">
        <v>1567</v>
      </c>
      <c r="G5" s="1014"/>
      <c r="H5" s="1014"/>
      <c r="I5" s="1014"/>
      <c r="J5" s="1014" t="s">
        <v>1568</v>
      </c>
      <c r="K5" s="1014"/>
      <c r="L5" s="1009" t="s">
        <v>1569</v>
      </c>
      <c r="M5" s="1014" t="s">
        <v>1570</v>
      </c>
      <c r="N5" s="1014"/>
      <c r="O5" s="1014"/>
      <c r="P5" s="1014"/>
      <c r="Q5" s="1009" t="s">
        <v>1571</v>
      </c>
      <c r="R5" s="1009" t="s">
        <v>1572</v>
      </c>
      <c r="S5" s="1045" t="s">
        <v>1573</v>
      </c>
      <c r="T5" s="1042" t="s">
        <v>1574</v>
      </c>
    </row>
    <row r="6" spans="1:20" ht="16.5" customHeight="1">
      <c r="A6" s="1041"/>
      <c r="B6" s="1039"/>
      <c r="C6" s="1039"/>
      <c r="D6" s="1039"/>
      <c r="E6" s="1038"/>
      <c r="F6" s="1039" t="s">
        <v>1575</v>
      </c>
      <c r="G6" s="1039" t="s">
        <v>1576</v>
      </c>
      <c r="H6" s="1039" t="s">
        <v>1577</v>
      </c>
      <c r="I6" s="1038" t="s">
        <v>1578</v>
      </c>
      <c r="J6" s="1039" t="s">
        <v>1579</v>
      </c>
      <c r="K6" s="1039" t="s">
        <v>1580</v>
      </c>
      <c r="L6" s="1039"/>
      <c r="M6" s="1039" t="s">
        <v>1581</v>
      </c>
      <c r="N6" s="1039" t="s">
        <v>1582</v>
      </c>
      <c r="O6" s="1039" t="s">
        <v>1583</v>
      </c>
      <c r="P6" s="1038" t="s">
        <v>1578</v>
      </c>
      <c r="Q6" s="1039"/>
      <c r="R6" s="1039"/>
      <c r="S6" s="1046"/>
      <c r="T6" s="1043"/>
    </row>
    <row r="7" spans="1:20" ht="17.25" thickBot="1">
      <c r="A7" s="1008"/>
      <c r="B7" s="1040"/>
      <c r="C7" s="1040"/>
      <c r="D7" s="1040"/>
      <c r="E7" s="1010"/>
      <c r="F7" s="1010"/>
      <c r="G7" s="1010"/>
      <c r="H7" s="1010"/>
      <c r="I7" s="1010"/>
      <c r="J7" s="1010"/>
      <c r="K7" s="1010"/>
      <c r="L7" s="1040"/>
      <c r="M7" s="1010"/>
      <c r="N7" s="1010"/>
      <c r="O7" s="1010"/>
      <c r="P7" s="1010"/>
      <c r="Q7" s="1040"/>
      <c r="R7" s="1040"/>
      <c r="S7" s="1047"/>
      <c r="T7" s="1044"/>
    </row>
    <row r="8" spans="1:20">
      <c r="A8" s="606" t="s">
        <v>102</v>
      </c>
      <c r="B8" s="599">
        <v>202465</v>
      </c>
      <c r="C8" s="599">
        <v>6948</v>
      </c>
      <c r="D8" s="599">
        <v>46039</v>
      </c>
      <c r="E8" s="599">
        <v>0</v>
      </c>
      <c r="F8" s="599">
        <v>23474</v>
      </c>
      <c r="G8" s="599">
        <v>25358</v>
      </c>
      <c r="H8" s="599">
        <v>0</v>
      </c>
      <c r="I8" s="599">
        <v>270</v>
      </c>
      <c r="J8" s="599">
        <v>52542</v>
      </c>
      <c r="K8" s="599">
        <v>198</v>
      </c>
      <c r="L8" s="599">
        <v>0</v>
      </c>
      <c r="M8" s="599">
        <v>20234</v>
      </c>
      <c r="N8" s="599">
        <v>306</v>
      </c>
      <c r="O8" s="599">
        <v>0</v>
      </c>
      <c r="P8" s="599">
        <v>13294</v>
      </c>
      <c r="Q8" s="599">
        <v>3</v>
      </c>
      <c r="R8" s="599">
        <v>391131</v>
      </c>
      <c r="S8" s="599">
        <v>0</v>
      </c>
      <c r="T8" s="607">
        <v>391131</v>
      </c>
    </row>
    <row r="9" spans="1:20">
      <c r="A9" s="608" t="s">
        <v>101</v>
      </c>
      <c r="B9" s="600">
        <v>202465</v>
      </c>
      <c r="C9" s="600">
        <v>6948</v>
      </c>
      <c r="D9" s="600">
        <v>46039</v>
      </c>
      <c r="E9" s="600">
        <v>0</v>
      </c>
      <c r="F9" s="600">
        <v>23474</v>
      </c>
      <c r="G9" s="600">
        <v>25358</v>
      </c>
      <c r="H9" s="600">
        <v>0</v>
      </c>
      <c r="I9" s="600">
        <v>270</v>
      </c>
      <c r="J9" s="600">
        <v>52542</v>
      </c>
      <c r="K9" s="600">
        <v>198</v>
      </c>
      <c r="L9" s="600">
        <v>0</v>
      </c>
      <c r="M9" s="600">
        <v>20234</v>
      </c>
      <c r="N9" s="600">
        <v>306</v>
      </c>
      <c r="O9" s="600">
        <v>0</v>
      </c>
      <c r="P9" s="600">
        <v>13294</v>
      </c>
      <c r="Q9" s="600">
        <v>3</v>
      </c>
      <c r="R9" s="600">
        <v>391131</v>
      </c>
      <c r="S9" s="600">
        <v>0</v>
      </c>
      <c r="T9" s="609">
        <v>391131</v>
      </c>
    </row>
    <row r="10" spans="1:20">
      <c r="A10" s="608" t="s">
        <v>100</v>
      </c>
      <c r="B10" s="600">
        <v>202465</v>
      </c>
      <c r="C10" s="600">
        <v>0</v>
      </c>
      <c r="D10" s="600">
        <v>44104</v>
      </c>
      <c r="E10" s="600">
        <v>0</v>
      </c>
      <c r="F10" s="600">
        <v>22537</v>
      </c>
      <c r="G10" s="600">
        <v>25358</v>
      </c>
      <c r="H10" s="600">
        <v>0</v>
      </c>
      <c r="I10" s="600">
        <v>270</v>
      </c>
      <c r="J10" s="600">
        <v>52516</v>
      </c>
      <c r="K10" s="600">
        <v>198</v>
      </c>
      <c r="L10" s="600">
        <v>0</v>
      </c>
      <c r="M10" s="600">
        <v>19318</v>
      </c>
      <c r="N10" s="600">
        <v>238</v>
      </c>
      <c r="O10" s="600">
        <v>0</v>
      </c>
      <c r="P10" s="600">
        <v>13038</v>
      </c>
      <c r="Q10" s="600">
        <v>0</v>
      </c>
      <c r="R10" s="600">
        <v>380042</v>
      </c>
      <c r="S10" s="600">
        <v>0</v>
      </c>
      <c r="T10" s="609">
        <v>380042</v>
      </c>
    </row>
    <row r="11" spans="1:20">
      <c r="A11" s="608" t="s">
        <v>98</v>
      </c>
      <c r="B11" s="600">
        <v>202065</v>
      </c>
      <c r="C11" s="600">
        <v>0</v>
      </c>
      <c r="D11" s="600">
        <v>44104</v>
      </c>
      <c r="E11" s="600">
        <v>0</v>
      </c>
      <c r="F11" s="600">
        <v>22537</v>
      </c>
      <c r="G11" s="600">
        <v>25358</v>
      </c>
      <c r="H11" s="600">
        <v>0</v>
      </c>
      <c r="I11" s="600">
        <v>270</v>
      </c>
      <c r="J11" s="600">
        <v>51974</v>
      </c>
      <c r="K11" s="600">
        <v>198</v>
      </c>
      <c r="L11" s="600">
        <v>0</v>
      </c>
      <c r="M11" s="600">
        <v>19318</v>
      </c>
      <c r="N11" s="600">
        <v>238</v>
      </c>
      <c r="O11" s="600">
        <v>0</v>
      </c>
      <c r="P11" s="600">
        <v>13038</v>
      </c>
      <c r="Q11" s="600">
        <v>0</v>
      </c>
      <c r="R11" s="600">
        <v>379100</v>
      </c>
      <c r="S11" s="600">
        <v>0</v>
      </c>
      <c r="T11" s="609">
        <v>379100</v>
      </c>
    </row>
    <row r="12" spans="1:20">
      <c r="A12" s="608" t="s">
        <v>97</v>
      </c>
      <c r="B12" s="600">
        <v>400</v>
      </c>
      <c r="C12" s="600">
        <v>0</v>
      </c>
      <c r="D12" s="600">
        <v>0</v>
      </c>
      <c r="E12" s="600">
        <v>0</v>
      </c>
      <c r="F12" s="600">
        <v>0</v>
      </c>
      <c r="G12" s="600">
        <v>0</v>
      </c>
      <c r="H12" s="600">
        <v>0</v>
      </c>
      <c r="I12" s="600">
        <v>0</v>
      </c>
      <c r="J12" s="600">
        <v>542</v>
      </c>
      <c r="K12" s="600">
        <v>0</v>
      </c>
      <c r="L12" s="600">
        <v>0</v>
      </c>
      <c r="M12" s="600">
        <v>0</v>
      </c>
      <c r="N12" s="600">
        <v>0</v>
      </c>
      <c r="O12" s="600">
        <v>0</v>
      </c>
      <c r="P12" s="600">
        <v>0</v>
      </c>
      <c r="Q12" s="600">
        <v>0</v>
      </c>
      <c r="R12" s="600">
        <v>942</v>
      </c>
      <c r="S12" s="600">
        <v>0</v>
      </c>
      <c r="T12" s="609">
        <v>942</v>
      </c>
    </row>
    <row r="13" spans="1:20">
      <c r="A13" s="608" t="s">
        <v>99</v>
      </c>
      <c r="B13" s="600">
        <v>0</v>
      </c>
      <c r="C13" s="600">
        <v>6948</v>
      </c>
      <c r="D13" s="600">
        <v>1935</v>
      </c>
      <c r="E13" s="600">
        <v>0</v>
      </c>
      <c r="F13" s="600">
        <v>937</v>
      </c>
      <c r="G13" s="600">
        <v>0</v>
      </c>
      <c r="H13" s="600">
        <v>0</v>
      </c>
      <c r="I13" s="600">
        <v>0</v>
      </c>
      <c r="J13" s="600">
        <v>26</v>
      </c>
      <c r="K13" s="600">
        <v>0</v>
      </c>
      <c r="L13" s="600">
        <v>0</v>
      </c>
      <c r="M13" s="600">
        <v>916</v>
      </c>
      <c r="N13" s="600">
        <v>68</v>
      </c>
      <c r="O13" s="600">
        <v>0</v>
      </c>
      <c r="P13" s="600">
        <v>256</v>
      </c>
      <c r="Q13" s="600">
        <v>3</v>
      </c>
      <c r="R13" s="600">
        <v>11089</v>
      </c>
      <c r="S13" s="600">
        <v>0</v>
      </c>
      <c r="T13" s="609">
        <v>11089</v>
      </c>
    </row>
    <row r="14" spans="1:20">
      <c r="A14" s="608" t="s">
        <v>98</v>
      </c>
      <c r="B14" s="600">
        <v>0</v>
      </c>
      <c r="C14" s="600">
        <v>382</v>
      </c>
      <c r="D14" s="600">
        <v>1935</v>
      </c>
      <c r="E14" s="600">
        <v>0</v>
      </c>
      <c r="F14" s="600">
        <v>937</v>
      </c>
      <c r="G14" s="600">
        <v>0</v>
      </c>
      <c r="H14" s="600">
        <v>0</v>
      </c>
      <c r="I14" s="600">
        <v>0</v>
      </c>
      <c r="J14" s="600">
        <v>26</v>
      </c>
      <c r="K14" s="600">
        <v>0</v>
      </c>
      <c r="L14" s="600">
        <v>0</v>
      </c>
      <c r="M14" s="600">
        <v>916</v>
      </c>
      <c r="N14" s="600">
        <v>68</v>
      </c>
      <c r="O14" s="600">
        <v>0</v>
      </c>
      <c r="P14" s="600">
        <v>256</v>
      </c>
      <c r="Q14" s="600">
        <v>3</v>
      </c>
      <c r="R14" s="600">
        <v>4523</v>
      </c>
      <c r="S14" s="600">
        <v>0</v>
      </c>
      <c r="T14" s="609">
        <v>4523</v>
      </c>
    </row>
    <row r="15" spans="1:20">
      <c r="A15" s="608" t="s">
        <v>97</v>
      </c>
      <c r="B15" s="600">
        <v>0</v>
      </c>
      <c r="C15" s="600">
        <v>6566</v>
      </c>
      <c r="D15" s="600">
        <v>0</v>
      </c>
      <c r="E15" s="600">
        <v>0</v>
      </c>
      <c r="F15" s="600">
        <v>0</v>
      </c>
      <c r="G15" s="600">
        <v>0</v>
      </c>
      <c r="H15" s="600">
        <v>0</v>
      </c>
      <c r="I15" s="600">
        <v>0</v>
      </c>
      <c r="J15" s="600">
        <v>0</v>
      </c>
      <c r="K15" s="600">
        <v>0</v>
      </c>
      <c r="L15" s="600">
        <v>0</v>
      </c>
      <c r="M15" s="600">
        <v>0</v>
      </c>
      <c r="N15" s="600">
        <v>0</v>
      </c>
      <c r="O15" s="600">
        <v>0</v>
      </c>
      <c r="P15" s="600">
        <v>0</v>
      </c>
      <c r="Q15" s="600">
        <v>0</v>
      </c>
      <c r="R15" s="600">
        <v>6566</v>
      </c>
      <c r="S15" s="600">
        <v>0</v>
      </c>
      <c r="T15" s="609">
        <v>6566</v>
      </c>
    </row>
    <row r="16" spans="1:20">
      <c r="A16" s="608" t="s">
        <v>96</v>
      </c>
      <c r="B16" s="600">
        <v>202465</v>
      </c>
      <c r="C16" s="600">
        <v>6948</v>
      </c>
      <c r="D16" s="600">
        <v>46039</v>
      </c>
      <c r="E16" s="600">
        <v>0</v>
      </c>
      <c r="F16" s="600">
        <v>23474</v>
      </c>
      <c r="G16" s="600">
        <v>25358</v>
      </c>
      <c r="H16" s="600">
        <v>0</v>
      </c>
      <c r="I16" s="600">
        <v>270</v>
      </c>
      <c r="J16" s="600">
        <v>52542</v>
      </c>
      <c r="K16" s="600">
        <v>198</v>
      </c>
      <c r="L16" s="600">
        <v>0</v>
      </c>
      <c r="M16" s="600">
        <v>20234</v>
      </c>
      <c r="N16" s="600">
        <v>306</v>
      </c>
      <c r="O16" s="600">
        <v>0</v>
      </c>
      <c r="P16" s="600">
        <v>13294</v>
      </c>
      <c r="Q16" s="600">
        <v>3</v>
      </c>
      <c r="R16" s="600">
        <v>391131</v>
      </c>
      <c r="S16" s="600">
        <v>0</v>
      </c>
      <c r="T16" s="609">
        <v>391131</v>
      </c>
    </row>
    <row r="17" spans="1:20" ht="17.25" thickBot="1">
      <c r="A17" s="610" t="s">
        <v>95</v>
      </c>
      <c r="B17" s="611">
        <v>202465</v>
      </c>
      <c r="C17" s="611">
        <v>6948</v>
      </c>
      <c r="D17" s="611">
        <v>46039</v>
      </c>
      <c r="E17" s="611">
        <v>0</v>
      </c>
      <c r="F17" s="611">
        <v>23474</v>
      </c>
      <c r="G17" s="611">
        <v>25358</v>
      </c>
      <c r="H17" s="611">
        <v>0</v>
      </c>
      <c r="I17" s="611">
        <v>270</v>
      </c>
      <c r="J17" s="611">
        <v>52542</v>
      </c>
      <c r="K17" s="611">
        <v>198</v>
      </c>
      <c r="L17" s="611">
        <v>0</v>
      </c>
      <c r="M17" s="611">
        <v>20234</v>
      </c>
      <c r="N17" s="611">
        <v>306</v>
      </c>
      <c r="O17" s="611">
        <v>0</v>
      </c>
      <c r="P17" s="611">
        <v>13294</v>
      </c>
      <c r="Q17" s="611">
        <v>3</v>
      </c>
      <c r="R17" s="611">
        <v>391131</v>
      </c>
      <c r="S17" s="611">
        <v>0</v>
      </c>
      <c r="T17" s="612">
        <v>391131</v>
      </c>
    </row>
    <row r="18" spans="1:20" ht="33" customHeight="1">
      <c r="A18" s="1037" t="s">
        <v>1584</v>
      </c>
      <c r="B18" s="1037"/>
      <c r="C18" s="1037"/>
      <c r="D18" s="1037"/>
      <c r="E18" s="1037"/>
      <c r="F18" s="1037"/>
      <c r="G18" s="1037"/>
      <c r="H18" s="1037"/>
      <c r="I18" s="1037"/>
      <c r="J18" s="1037"/>
      <c r="K18" s="613"/>
      <c r="L18" s="613"/>
      <c r="M18" s="613"/>
      <c r="N18" s="613"/>
      <c r="O18" s="613"/>
      <c r="P18" s="613"/>
      <c r="Q18" s="613"/>
      <c r="R18" s="613"/>
      <c r="S18" s="613"/>
      <c r="T18" s="613"/>
    </row>
  </sheetData>
  <mergeCells count="24">
    <mergeCell ref="T5:T7"/>
    <mergeCell ref="F6:F7"/>
    <mergeCell ref="G6:G7"/>
    <mergeCell ref="H6:H7"/>
    <mergeCell ref="I6:I7"/>
    <mergeCell ref="J6:J7"/>
    <mergeCell ref="K6:K7"/>
    <mergeCell ref="M6:M7"/>
    <mergeCell ref="N6:N7"/>
    <mergeCell ref="O6:O7"/>
    <mergeCell ref="Q5:Q7"/>
    <mergeCell ref="R5:R7"/>
    <mergeCell ref="S5:S7"/>
    <mergeCell ref="P6:P7"/>
    <mergeCell ref="A18:J18"/>
    <mergeCell ref="M5:P5"/>
    <mergeCell ref="E5:E7"/>
    <mergeCell ref="F5:I5"/>
    <mergeCell ref="J5:K5"/>
    <mergeCell ref="L5:L7"/>
    <mergeCell ref="A5:A7"/>
    <mergeCell ref="B5:B7"/>
    <mergeCell ref="C5:C7"/>
    <mergeCell ref="D5:D7"/>
  </mergeCells>
  <phoneticPr fontId="1"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tabColor rgb="FF92D050"/>
  </sheetPr>
  <dimension ref="A1:M59"/>
  <sheetViews>
    <sheetView topLeftCell="A46" workbookViewId="0">
      <selection sqref="A1:M58"/>
    </sheetView>
  </sheetViews>
  <sheetFormatPr defaultRowHeight="16.5"/>
  <cols>
    <col min="1" max="2" width="11.625" style="2" customWidth="1"/>
    <col min="3" max="3" width="42.875" style="2" customWidth="1"/>
    <col min="4" max="13" width="11.625" style="2" customWidth="1"/>
    <col min="14" max="16384" width="9" style="2"/>
  </cols>
  <sheetData>
    <row r="1" spans="1:13" ht="21">
      <c r="A1" s="407"/>
      <c r="B1" s="571"/>
      <c r="C1" s="726"/>
      <c r="D1" s="571"/>
      <c r="E1" s="502" t="s">
        <v>3626</v>
      </c>
      <c r="F1" s="503" t="s">
        <v>3627</v>
      </c>
      <c r="G1" s="407"/>
      <c r="H1" s="407"/>
      <c r="I1" s="407"/>
      <c r="J1" s="407"/>
      <c r="K1" s="407"/>
      <c r="L1" s="407"/>
      <c r="M1" s="407"/>
    </row>
    <row r="2" spans="1:13" ht="21">
      <c r="A2" s="407"/>
      <c r="B2" s="571"/>
      <c r="C2" s="726"/>
      <c r="D2" s="571"/>
      <c r="E2" s="502" t="s">
        <v>3628</v>
      </c>
      <c r="F2" s="503" t="s">
        <v>3629</v>
      </c>
      <c r="G2" s="407"/>
      <c r="H2" s="407"/>
      <c r="I2" s="407"/>
      <c r="J2" s="407"/>
      <c r="K2" s="407"/>
      <c r="L2" s="407"/>
      <c r="M2" s="407"/>
    </row>
    <row r="3" spans="1:13" ht="21">
      <c r="A3" s="407"/>
      <c r="B3" s="727"/>
      <c r="C3" s="727"/>
      <c r="D3" s="727"/>
      <c r="E3" s="504" t="s">
        <v>3630</v>
      </c>
      <c r="F3" s="505" t="s">
        <v>3631</v>
      </c>
      <c r="G3" s="407"/>
      <c r="H3" s="407"/>
      <c r="I3" s="407"/>
      <c r="J3" s="407"/>
      <c r="K3" s="407"/>
      <c r="L3" s="407"/>
      <c r="M3" s="407"/>
    </row>
    <row r="4" spans="1:13" ht="17.25" thickBot="1">
      <c r="A4" s="577"/>
      <c r="B4" s="728"/>
      <c r="C4" s="728"/>
      <c r="D4" s="728"/>
      <c r="E4" s="507" t="s">
        <v>3632</v>
      </c>
      <c r="F4" s="508" t="s">
        <v>3633</v>
      </c>
      <c r="G4" s="407"/>
      <c r="H4" s="407"/>
      <c r="I4" s="407"/>
      <c r="J4" s="407"/>
      <c r="K4" s="407"/>
      <c r="L4" s="407"/>
      <c r="M4" s="509" t="s">
        <v>1417</v>
      </c>
    </row>
    <row r="5" spans="1:13" ht="16.5" customHeight="1">
      <c r="A5" s="1052" t="s">
        <v>3634</v>
      </c>
      <c r="B5" s="1009" t="s">
        <v>3635</v>
      </c>
      <c r="C5" s="1009" t="s">
        <v>3636</v>
      </c>
      <c r="D5" s="1009" t="s">
        <v>3637</v>
      </c>
      <c r="E5" s="1009"/>
      <c r="F5" s="1009"/>
      <c r="G5" s="1049" t="s">
        <v>1585</v>
      </c>
      <c r="H5" s="1050"/>
      <c r="I5" s="1050"/>
      <c r="J5" s="1050"/>
      <c r="K5" s="1050"/>
      <c r="L5" s="1050"/>
      <c r="M5" s="1051"/>
    </row>
    <row r="6" spans="1:13" ht="33.75" customHeight="1" thickBot="1">
      <c r="A6" s="1053"/>
      <c r="B6" s="1048"/>
      <c r="C6" s="1048"/>
      <c r="D6" s="732" t="s">
        <v>6</v>
      </c>
      <c r="E6" s="732" t="s">
        <v>159</v>
      </c>
      <c r="F6" s="732" t="s">
        <v>158</v>
      </c>
      <c r="G6" s="732" t="s">
        <v>157</v>
      </c>
      <c r="H6" s="732" t="s">
        <v>156</v>
      </c>
      <c r="I6" s="732" t="s">
        <v>155</v>
      </c>
      <c r="J6" s="732"/>
      <c r="K6" s="732"/>
      <c r="L6" s="732"/>
      <c r="M6" s="614"/>
    </row>
    <row r="7" spans="1:13">
      <c r="A7" s="615">
        <v>355372</v>
      </c>
      <c r="B7" s="616">
        <v>387683</v>
      </c>
      <c r="C7" s="617" t="s">
        <v>154</v>
      </c>
      <c r="D7" s="616">
        <v>391131</v>
      </c>
      <c r="E7" s="616">
        <v>391131</v>
      </c>
      <c r="F7" s="616"/>
      <c r="G7" s="616"/>
      <c r="H7" s="616"/>
      <c r="I7" s="616"/>
      <c r="J7" s="616"/>
      <c r="K7" s="616"/>
      <c r="L7" s="616"/>
      <c r="M7" s="618"/>
    </row>
    <row r="8" spans="1:13">
      <c r="A8" s="619">
        <v>190205</v>
      </c>
      <c r="B8" s="620">
        <v>203365</v>
      </c>
      <c r="C8" s="621" t="s">
        <v>153</v>
      </c>
      <c r="D8" s="620">
        <v>202465</v>
      </c>
      <c r="E8" s="620">
        <v>202465</v>
      </c>
      <c r="F8" s="620"/>
      <c r="G8" s="620"/>
      <c r="H8" s="620"/>
      <c r="I8" s="620"/>
      <c r="J8" s="620"/>
      <c r="K8" s="620"/>
      <c r="L8" s="620"/>
      <c r="M8" s="622"/>
    </row>
    <row r="9" spans="1:13">
      <c r="A9" s="619">
        <v>7860</v>
      </c>
      <c r="B9" s="620">
        <v>8242</v>
      </c>
      <c r="C9" s="621" t="s">
        <v>152</v>
      </c>
      <c r="D9" s="620">
        <v>6948</v>
      </c>
      <c r="E9" s="620">
        <v>6948</v>
      </c>
      <c r="F9" s="620"/>
      <c r="G9" s="620"/>
      <c r="H9" s="620"/>
      <c r="I9" s="620"/>
      <c r="J9" s="620"/>
      <c r="K9" s="620"/>
      <c r="L9" s="620"/>
      <c r="M9" s="622"/>
    </row>
    <row r="10" spans="1:13">
      <c r="A10" s="619">
        <v>42753</v>
      </c>
      <c r="B10" s="620">
        <v>46777</v>
      </c>
      <c r="C10" s="621" t="s">
        <v>151</v>
      </c>
      <c r="D10" s="620">
        <v>46039</v>
      </c>
      <c r="E10" s="620">
        <v>46039</v>
      </c>
      <c r="F10" s="620"/>
      <c r="G10" s="620"/>
      <c r="H10" s="620"/>
      <c r="I10" s="620"/>
      <c r="J10" s="620"/>
      <c r="K10" s="620"/>
      <c r="L10" s="620"/>
      <c r="M10" s="622"/>
    </row>
    <row r="11" spans="1:13">
      <c r="A11" s="619">
        <v>46816</v>
      </c>
      <c r="B11" s="620">
        <v>48765</v>
      </c>
      <c r="C11" s="621" t="s">
        <v>150</v>
      </c>
      <c r="D11" s="620">
        <v>49102</v>
      </c>
      <c r="E11" s="620">
        <v>49102</v>
      </c>
      <c r="F11" s="620"/>
      <c r="G11" s="620"/>
      <c r="H11" s="620"/>
      <c r="I11" s="620"/>
      <c r="J11" s="620"/>
      <c r="K11" s="620"/>
      <c r="L11" s="620"/>
      <c r="M11" s="622"/>
    </row>
    <row r="12" spans="1:13">
      <c r="A12" s="619">
        <v>37627</v>
      </c>
      <c r="B12" s="620">
        <v>46960</v>
      </c>
      <c r="C12" s="621" t="s">
        <v>149</v>
      </c>
      <c r="D12" s="620">
        <v>52740</v>
      </c>
      <c r="E12" s="620">
        <v>52740</v>
      </c>
      <c r="F12" s="620"/>
      <c r="G12" s="620"/>
      <c r="H12" s="620"/>
      <c r="I12" s="620"/>
      <c r="J12" s="620"/>
      <c r="K12" s="620"/>
      <c r="L12" s="620"/>
      <c r="M12" s="622"/>
    </row>
    <row r="13" spans="1:13">
      <c r="A13" s="619">
        <v>30110</v>
      </c>
      <c r="B13" s="620">
        <v>33571</v>
      </c>
      <c r="C13" s="621" t="s">
        <v>148</v>
      </c>
      <c r="D13" s="620">
        <v>33834</v>
      </c>
      <c r="E13" s="620">
        <v>33834</v>
      </c>
      <c r="F13" s="620"/>
      <c r="G13" s="620"/>
      <c r="H13" s="620"/>
      <c r="I13" s="620"/>
      <c r="J13" s="620"/>
      <c r="K13" s="620"/>
      <c r="L13" s="620"/>
      <c r="M13" s="622"/>
    </row>
    <row r="14" spans="1:13">
      <c r="A14" s="619">
        <v>1</v>
      </c>
      <c r="B14" s="620">
        <v>3</v>
      </c>
      <c r="C14" s="621" t="s">
        <v>147</v>
      </c>
      <c r="D14" s="620">
        <v>3</v>
      </c>
      <c r="E14" s="620">
        <v>3</v>
      </c>
      <c r="F14" s="620"/>
      <c r="G14" s="620"/>
      <c r="H14" s="620"/>
      <c r="I14" s="620"/>
      <c r="J14" s="620"/>
      <c r="K14" s="620"/>
      <c r="L14" s="620"/>
      <c r="M14" s="622"/>
    </row>
    <row r="15" spans="1:13">
      <c r="A15" s="623">
        <v>2391537</v>
      </c>
      <c r="B15" s="624">
        <v>3091461</v>
      </c>
      <c r="C15" s="625" t="s">
        <v>146</v>
      </c>
      <c r="D15" s="624">
        <v>3363714</v>
      </c>
      <c r="E15" s="624">
        <v>2931039</v>
      </c>
      <c r="F15" s="624">
        <v>361686</v>
      </c>
      <c r="G15" s="624">
        <v>41928</v>
      </c>
      <c r="H15" s="624"/>
      <c r="I15" s="624">
        <v>29061</v>
      </c>
      <c r="J15" s="624"/>
      <c r="K15" s="624"/>
      <c r="L15" s="624"/>
      <c r="M15" s="626"/>
    </row>
    <row r="16" spans="1:13">
      <c r="A16" s="619">
        <v>334241</v>
      </c>
      <c r="B16" s="620">
        <v>452816</v>
      </c>
      <c r="C16" s="621" t="s">
        <v>145</v>
      </c>
      <c r="D16" s="620">
        <v>452816</v>
      </c>
      <c r="E16" s="620">
        <v>401917</v>
      </c>
      <c r="F16" s="620">
        <v>50779</v>
      </c>
      <c r="G16" s="620"/>
      <c r="H16" s="620"/>
      <c r="I16" s="620">
        <v>120</v>
      </c>
      <c r="J16" s="620"/>
      <c r="K16" s="620"/>
      <c r="L16" s="620"/>
      <c r="M16" s="622"/>
    </row>
    <row r="17" spans="1:13">
      <c r="A17" s="619">
        <v>5975</v>
      </c>
      <c r="B17" s="620">
        <v>7914</v>
      </c>
      <c r="C17" s="621" t="s">
        <v>144</v>
      </c>
      <c r="D17" s="620">
        <v>8421</v>
      </c>
      <c r="E17" s="620">
        <v>8100</v>
      </c>
      <c r="F17" s="620">
        <v>321</v>
      </c>
      <c r="G17" s="620"/>
      <c r="H17" s="620"/>
      <c r="I17" s="620"/>
      <c r="J17" s="620"/>
      <c r="K17" s="620"/>
      <c r="L17" s="620"/>
      <c r="M17" s="622"/>
    </row>
    <row r="18" spans="1:13">
      <c r="A18" s="619">
        <v>3386</v>
      </c>
      <c r="B18" s="620">
        <v>3942</v>
      </c>
      <c r="C18" s="621" t="s">
        <v>143</v>
      </c>
      <c r="D18" s="620">
        <v>3935</v>
      </c>
      <c r="E18" s="620">
        <v>498</v>
      </c>
      <c r="F18" s="620">
        <v>39</v>
      </c>
      <c r="G18" s="620">
        <v>3398</v>
      </c>
      <c r="H18" s="620"/>
      <c r="I18" s="620"/>
      <c r="J18" s="620"/>
      <c r="K18" s="620"/>
      <c r="L18" s="620"/>
      <c r="M18" s="622"/>
    </row>
    <row r="19" spans="1:13">
      <c r="A19" s="619">
        <v>934</v>
      </c>
      <c r="B19" s="620">
        <v>2240</v>
      </c>
      <c r="C19" s="621" t="s">
        <v>142</v>
      </c>
      <c r="D19" s="620">
        <v>2228</v>
      </c>
      <c r="E19" s="620">
        <v>927</v>
      </c>
      <c r="F19" s="620">
        <v>157</v>
      </c>
      <c r="G19" s="620">
        <v>1124</v>
      </c>
      <c r="H19" s="620"/>
      <c r="I19" s="620">
        <v>20</v>
      </c>
      <c r="J19" s="620"/>
      <c r="K19" s="620"/>
      <c r="L19" s="620"/>
      <c r="M19" s="622"/>
    </row>
    <row r="20" spans="1:13">
      <c r="A20" s="619">
        <v>171452</v>
      </c>
      <c r="B20" s="620">
        <v>218234</v>
      </c>
      <c r="C20" s="621" t="s">
        <v>141</v>
      </c>
      <c r="D20" s="620">
        <v>226881</v>
      </c>
      <c r="E20" s="620">
        <v>132277</v>
      </c>
      <c r="F20" s="620">
        <v>92331</v>
      </c>
      <c r="G20" s="620">
        <v>3</v>
      </c>
      <c r="H20" s="620"/>
      <c r="I20" s="620">
        <v>2270</v>
      </c>
      <c r="J20" s="620"/>
      <c r="K20" s="620"/>
      <c r="L20" s="620"/>
      <c r="M20" s="622"/>
    </row>
    <row r="21" spans="1:13">
      <c r="A21" s="619">
        <v>42623</v>
      </c>
      <c r="B21" s="620">
        <v>69868</v>
      </c>
      <c r="C21" s="621" t="s">
        <v>140</v>
      </c>
      <c r="D21" s="620">
        <v>74206</v>
      </c>
      <c r="E21" s="620">
        <v>46983</v>
      </c>
      <c r="F21" s="620">
        <v>26221</v>
      </c>
      <c r="G21" s="620">
        <v>2</v>
      </c>
      <c r="H21" s="620"/>
      <c r="I21" s="620">
        <v>1000</v>
      </c>
      <c r="J21" s="620"/>
      <c r="K21" s="620"/>
      <c r="L21" s="620"/>
      <c r="M21" s="622"/>
    </row>
    <row r="22" spans="1:13">
      <c r="A22" s="619">
        <v>605467</v>
      </c>
      <c r="B22" s="620">
        <v>692446</v>
      </c>
      <c r="C22" s="621" t="s">
        <v>139</v>
      </c>
      <c r="D22" s="620">
        <v>734858</v>
      </c>
      <c r="E22" s="620">
        <v>539677</v>
      </c>
      <c r="F22" s="620">
        <v>169768</v>
      </c>
      <c r="G22" s="620">
        <v>3557</v>
      </c>
      <c r="H22" s="620"/>
      <c r="I22" s="620">
        <v>21856</v>
      </c>
      <c r="J22" s="620"/>
      <c r="K22" s="620"/>
      <c r="L22" s="620"/>
      <c r="M22" s="622"/>
    </row>
    <row r="23" spans="1:13">
      <c r="A23" s="619">
        <v>1226544</v>
      </c>
      <c r="B23" s="620">
        <v>1642676</v>
      </c>
      <c r="C23" s="621" t="s">
        <v>138</v>
      </c>
      <c r="D23" s="620">
        <v>1859044</v>
      </c>
      <c r="E23" s="620">
        <v>1799995</v>
      </c>
      <c r="F23" s="620">
        <v>21410</v>
      </c>
      <c r="G23" s="620">
        <v>33844</v>
      </c>
      <c r="H23" s="620"/>
      <c r="I23" s="620">
        <v>3795</v>
      </c>
      <c r="J23" s="620"/>
      <c r="K23" s="620"/>
      <c r="L23" s="620"/>
      <c r="M23" s="622"/>
    </row>
    <row r="24" spans="1:13">
      <c r="A24" s="619">
        <v>911</v>
      </c>
      <c r="B24" s="620">
        <v>1325</v>
      </c>
      <c r="C24" s="621" t="s">
        <v>137</v>
      </c>
      <c r="D24" s="620">
        <v>1325</v>
      </c>
      <c r="E24" s="620">
        <v>665</v>
      </c>
      <c r="F24" s="620">
        <v>660</v>
      </c>
      <c r="G24" s="620"/>
      <c r="H24" s="620"/>
      <c r="I24" s="620"/>
      <c r="J24" s="620"/>
      <c r="K24" s="620"/>
      <c r="L24" s="620"/>
      <c r="M24" s="622"/>
    </row>
    <row r="25" spans="1:13">
      <c r="A25" s="623">
        <v>28160</v>
      </c>
      <c r="B25" s="624">
        <v>39808</v>
      </c>
      <c r="C25" s="625" t="s">
        <v>136</v>
      </c>
      <c r="D25" s="624">
        <v>39377</v>
      </c>
      <c r="E25" s="624">
        <v>26914</v>
      </c>
      <c r="F25" s="624">
        <v>11890</v>
      </c>
      <c r="G25" s="624">
        <v>363</v>
      </c>
      <c r="H25" s="624"/>
      <c r="I25" s="624">
        <v>210</v>
      </c>
      <c r="J25" s="624"/>
      <c r="K25" s="624"/>
      <c r="L25" s="624"/>
      <c r="M25" s="626"/>
    </row>
    <row r="26" spans="1:13">
      <c r="A26" s="619">
        <v>9578</v>
      </c>
      <c r="B26" s="620">
        <v>21945</v>
      </c>
      <c r="C26" s="621" t="s">
        <v>135</v>
      </c>
      <c r="D26" s="620">
        <v>21403</v>
      </c>
      <c r="E26" s="620">
        <v>11380</v>
      </c>
      <c r="F26" s="620">
        <v>9807</v>
      </c>
      <c r="G26" s="620">
        <v>6</v>
      </c>
      <c r="H26" s="620"/>
      <c r="I26" s="620">
        <v>210</v>
      </c>
      <c r="J26" s="620"/>
      <c r="K26" s="620"/>
      <c r="L26" s="620"/>
      <c r="M26" s="622"/>
    </row>
    <row r="27" spans="1:13">
      <c r="A27" s="619">
        <v>18583</v>
      </c>
      <c r="B27" s="620">
        <v>17826</v>
      </c>
      <c r="C27" s="621" t="s">
        <v>134</v>
      </c>
      <c r="D27" s="620">
        <v>17960</v>
      </c>
      <c r="E27" s="620">
        <v>15520</v>
      </c>
      <c r="F27" s="620">
        <v>2083</v>
      </c>
      <c r="G27" s="620">
        <v>357</v>
      </c>
      <c r="H27" s="620"/>
      <c r="I27" s="620"/>
      <c r="J27" s="620"/>
      <c r="K27" s="620"/>
      <c r="L27" s="620"/>
      <c r="M27" s="622"/>
    </row>
    <row r="28" spans="1:13">
      <c r="A28" s="619">
        <v>0</v>
      </c>
      <c r="B28" s="620">
        <v>37</v>
      </c>
      <c r="C28" s="621" t="s">
        <v>133</v>
      </c>
      <c r="D28" s="620">
        <v>14</v>
      </c>
      <c r="E28" s="620">
        <v>14</v>
      </c>
      <c r="F28" s="620"/>
      <c r="G28" s="620"/>
      <c r="H28" s="620"/>
      <c r="I28" s="620"/>
      <c r="J28" s="620"/>
      <c r="K28" s="620"/>
      <c r="L28" s="620"/>
      <c r="M28" s="622"/>
    </row>
    <row r="29" spans="1:13">
      <c r="A29" s="623">
        <v>883682</v>
      </c>
      <c r="B29" s="624">
        <v>1203002</v>
      </c>
      <c r="C29" s="625" t="s">
        <v>132</v>
      </c>
      <c r="D29" s="624">
        <v>1104027</v>
      </c>
      <c r="E29" s="624">
        <v>187020</v>
      </c>
      <c r="F29" s="624">
        <v>1416</v>
      </c>
      <c r="G29" s="624">
        <v>1887</v>
      </c>
      <c r="H29" s="624">
        <v>913704</v>
      </c>
      <c r="I29" s="624"/>
      <c r="J29" s="624"/>
      <c r="K29" s="624"/>
      <c r="L29" s="624"/>
      <c r="M29" s="626"/>
    </row>
    <row r="30" spans="1:13">
      <c r="A30" s="619">
        <v>46</v>
      </c>
      <c r="B30" s="620">
        <v>60</v>
      </c>
      <c r="C30" s="621" t="s">
        <v>131</v>
      </c>
      <c r="D30" s="620">
        <v>60</v>
      </c>
      <c r="E30" s="620">
        <v>60</v>
      </c>
      <c r="F30" s="620"/>
      <c r="G30" s="620"/>
      <c r="H30" s="620"/>
      <c r="I30" s="620"/>
      <c r="J30" s="620"/>
      <c r="K30" s="620"/>
      <c r="L30" s="620"/>
      <c r="M30" s="622"/>
    </row>
    <row r="31" spans="1:13">
      <c r="A31" s="619">
        <v>5</v>
      </c>
      <c r="B31" s="620">
        <v>0</v>
      </c>
      <c r="C31" s="621" t="s">
        <v>130</v>
      </c>
      <c r="D31" s="620"/>
      <c r="E31" s="620"/>
      <c r="F31" s="620"/>
      <c r="G31" s="620"/>
      <c r="H31" s="620"/>
      <c r="I31" s="620"/>
      <c r="J31" s="620"/>
      <c r="K31" s="620"/>
      <c r="L31" s="620"/>
      <c r="M31" s="622"/>
    </row>
    <row r="32" spans="1:13">
      <c r="A32" s="619">
        <v>30975</v>
      </c>
      <c r="B32" s="620">
        <v>32195</v>
      </c>
      <c r="C32" s="621" t="s">
        <v>129</v>
      </c>
      <c r="D32" s="620">
        <v>32482</v>
      </c>
      <c r="E32" s="620">
        <v>30595</v>
      </c>
      <c r="F32" s="620"/>
      <c r="G32" s="620">
        <v>1887</v>
      </c>
      <c r="H32" s="620"/>
      <c r="I32" s="620"/>
      <c r="J32" s="620"/>
      <c r="K32" s="620"/>
      <c r="L32" s="620"/>
      <c r="M32" s="622"/>
    </row>
    <row r="33" spans="1:13">
      <c r="A33" s="619">
        <v>77013</v>
      </c>
      <c r="B33" s="620">
        <v>100434</v>
      </c>
      <c r="C33" s="621" t="s">
        <v>128</v>
      </c>
      <c r="D33" s="620">
        <v>110084</v>
      </c>
      <c r="E33" s="620">
        <v>110084</v>
      </c>
      <c r="F33" s="620"/>
      <c r="G33" s="620"/>
      <c r="H33" s="620"/>
      <c r="I33" s="620"/>
      <c r="J33" s="620"/>
      <c r="K33" s="620"/>
      <c r="L33" s="620"/>
      <c r="M33" s="622"/>
    </row>
    <row r="34" spans="1:13">
      <c r="A34" s="619">
        <v>9826</v>
      </c>
      <c r="B34" s="620">
        <v>26795</v>
      </c>
      <c r="C34" s="621" t="s">
        <v>127</v>
      </c>
      <c r="D34" s="620">
        <v>47697</v>
      </c>
      <c r="E34" s="620">
        <v>46281</v>
      </c>
      <c r="F34" s="620">
        <v>1416</v>
      </c>
      <c r="G34" s="620"/>
      <c r="H34" s="620"/>
      <c r="I34" s="620"/>
      <c r="J34" s="620"/>
      <c r="K34" s="620"/>
      <c r="L34" s="620"/>
      <c r="M34" s="622"/>
    </row>
    <row r="35" spans="1:13">
      <c r="A35" s="619">
        <v>765817</v>
      </c>
      <c r="B35" s="620">
        <v>1043518</v>
      </c>
      <c r="C35" s="621" t="s">
        <v>126</v>
      </c>
      <c r="D35" s="620">
        <v>913704</v>
      </c>
      <c r="E35" s="620"/>
      <c r="F35" s="620"/>
      <c r="G35" s="620"/>
      <c r="H35" s="620">
        <v>913704</v>
      </c>
      <c r="I35" s="620"/>
      <c r="J35" s="620"/>
      <c r="K35" s="620"/>
      <c r="L35" s="620"/>
      <c r="M35" s="622"/>
    </row>
    <row r="36" spans="1:13">
      <c r="A36" s="623">
        <v>5654506</v>
      </c>
      <c r="B36" s="624">
        <v>5484776</v>
      </c>
      <c r="C36" s="625" t="s">
        <v>125</v>
      </c>
      <c r="D36" s="624">
        <v>5757165</v>
      </c>
      <c r="E36" s="624">
        <v>1083858</v>
      </c>
      <c r="F36" s="624">
        <v>4595855</v>
      </c>
      <c r="G36" s="624">
        <v>30022</v>
      </c>
      <c r="H36" s="624"/>
      <c r="I36" s="624">
        <v>47430</v>
      </c>
      <c r="J36" s="624"/>
      <c r="K36" s="624"/>
      <c r="L36" s="624"/>
      <c r="M36" s="626"/>
    </row>
    <row r="37" spans="1:13">
      <c r="A37" s="619">
        <v>2097701</v>
      </c>
      <c r="B37" s="620">
        <v>2014642</v>
      </c>
      <c r="C37" s="621" t="s">
        <v>124</v>
      </c>
      <c r="D37" s="620">
        <v>2088416</v>
      </c>
      <c r="E37" s="620">
        <v>61783</v>
      </c>
      <c r="F37" s="620">
        <v>2022989</v>
      </c>
      <c r="G37" s="620">
        <v>1231</v>
      </c>
      <c r="H37" s="620"/>
      <c r="I37" s="620">
        <v>2413</v>
      </c>
      <c r="J37" s="620"/>
      <c r="K37" s="620"/>
      <c r="L37" s="620"/>
      <c r="M37" s="622"/>
    </row>
    <row r="38" spans="1:13">
      <c r="A38" s="619">
        <v>1021633</v>
      </c>
      <c r="B38" s="620">
        <v>1030594</v>
      </c>
      <c r="C38" s="621" t="s">
        <v>123</v>
      </c>
      <c r="D38" s="620">
        <v>1057253</v>
      </c>
      <c r="E38" s="620">
        <v>257834</v>
      </c>
      <c r="F38" s="620">
        <v>748960</v>
      </c>
      <c r="G38" s="620">
        <v>8342</v>
      </c>
      <c r="H38" s="620"/>
      <c r="I38" s="620">
        <v>42117</v>
      </c>
      <c r="J38" s="620"/>
      <c r="K38" s="620"/>
      <c r="L38" s="620"/>
      <c r="M38" s="622"/>
    </row>
    <row r="39" spans="1:13">
      <c r="A39" s="619">
        <v>1908626</v>
      </c>
      <c r="B39" s="620">
        <v>1918011</v>
      </c>
      <c r="C39" s="621" t="s">
        <v>122</v>
      </c>
      <c r="D39" s="620">
        <v>2051967</v>
      </c>
      <c r="E39" s="620">
        <v>640910</v>
      </c>
      <c r="F39" s="620">
        <v>1403429</v>
      </c>
      <c r="G39" s="620">
        <v>6691</v>
      </c>
      <c r="H39" s="620"/>
      <c r="I39" s="620">
        <v>937</v>
      </c>
      <c r="J39" s="620"/>
      <c r="K39" s="620"/>
      <c r="L39" s="620"/>
      <c r="M39" s="622"/>
    </row>
    <row r="40" spans="1:13">
      <c r="A40" s="619">
        <v>339640</v>
      </c>
      <c r="B40" s="620">
        <v>285742</v>
      </c>
      <c r="C40" s="621" t="s">
        <v>121</v>
      </c>
      <c r="D40" s="620">
        <v>308860</v>
      </c>
      <c r="E40" s="620">
        <v>62434</v>
      </c>
      <c r="F40" s="620">
        <v>243154</v>
      </c>
      <c r="G40" s="620">
        <v>2914</v>
      </c>
      <c r="H40" s="620"/>
      <c r="I40" s="620">
        <v>358</v>
      </c>
      <c r="J40" s="620"/>
      <c r="K40" s="620"/>
      <c r="L40" s="620"/>
      <c r="M40" s="622"/>
    </row>
    <row r="41" spans="1:13">
      <c r="A41" s="619">
        <v>262414</v>
      </c>
      <c r="B41" s="620">
        <v>205416</v>
      </c>
      <c r="C41" s="621" t="s">
        <v>120</v>
      </c>
      <c r="D41" s="620">
        <v>222639</v>
      </c>
      <c r="E41" s="620">
        <v>44580</v>
      </c>
      <c r="F41" s="620">
        <v>173416</v>
      </c>
      <c r="G41" s="620">
        <v>4438</v>
      </c>
      <c r="H41" s="620"/>
      <c r="I41" s="620">
        <v>205</v>
      </c>
      <c r="J41" s="620"/>
      <c r="K41" s="620"/>
      <c r="L41" s="620"/>
      <c r="M41" s="622"/>
    </row>
    <row r="42" spans="1:13">
      <c r="A42" s="619">
        <v>12920</v>
      </c>
      <c r="B42" s="620">
        <v>13064</v>
      </c>
      <c r="C42" s="621" t="s">
        <v>119</v>
      </c>
      <c r="D42" s="620">
        <v>13070</v>
      </c>
      <c r="E42" s="620">
        <v>12900</v>
      </c>
      <c r="F42" s="620">
        <v>170</v>
      </c>
      <c r="G42" s="620"/>
      <c r="H42" s="620"/>
      <c r="I42" s="620"/>
      <c r="J42" s="620"/>
      <c r="K42" s="620"/>
      <c r="L42" s="620"/>
      <c r="M42" s="622"/>
    </row>
    <row r="43" spans="1:13">
      <c r="A43" s="619">
        <v>11569</v>
      </c>
      <c r="B43" s="620">
        <v>17307</v>
      </c>
      <c r="C43" s="621" t="s">
        <v>118</v>
      </c>
      <c r="D43" s="620">
        <v>14960</v>
      </c>
      <c r="E43" s="620">
        <v>3417</v>
      </c>
      <c r="F43" s="620">
        <v>3737</v>
      </c>
      <c r="G43" s="620">
        <v>6406</v>
      </c>
      <c r="H43" s="620"/>
      <c r="I43" s="620">
        <v>1400</v>
      </c>
      <c r="J43" s="620"/>
      <c r="K43" s="620"/>
      <c r="L43" s="620"/>
      <c r="M43" s="622"/>
    </row>
    <row r="44" spans="1:13">
      <c r="A44" s="623">
        <v>569801</v>
      </c>
      <c r="B44" s="624">
        <v>794468</v>
      </c>
      <c r="C44" s="625" t="s">
        <v>117</v>
      </c>
      <c r="D44" s="624">
        <v>660105</v>
      </c>
      <c r="E44" s="624">
        <v>37385</v>
      </c>
      <c r="F44" s="624">
        <v>600818</v>
      </c>
      <c r="G44" s="624">
        <v>2</v>
      </c>
      <c r="H44" s="624"/>
      <c r="I44" s="624">
        <v>21900</v>
      </c>
      <c r="J44" s="624"/>
      <c r="K44" s="624"/>
      <c r="L44" s="624"/>
      <c r="M44" s="626"/>
    </row>
    <row r="45" spans="1:13">
      <c r="A45" s="619">
        <v>496577</v>
      </c>
      <c r="B45" s="620">
        <v>553471</v>
      </c>
      <c r="C45" s="621" t="s">
        <v>116</v>
      </c>
      <c r="D45" s="620">
        <v>551080</v>
      </c>
      <c r="E45" s="620">
        <v>2304</v>
      </c>
      <c r="F45" s="620">
        <v>529476</v>
      </c>
      <c r="G45" s="620"/>
      <c r="H45" s="620"/>
      <c r="I45" s="620">
        <v>19300</v>
      </c>
      <c r="J45" s="620"/>
      <c r="K45" s="620"/>
      <c r="L45" s="620"/>
      <c r="M45" s="622"/>
    </row>
    <row r="46" spans="1:13">
      <c r="A46" s="619">
        <v>69130</v>
      </c>
      <c r="B46" s="620">
        <v>70562</v>
      </c>
      <c r="C46" s="621" t="s">
        <v>115</v>
      </c>
      <c r="D46" s="620">
        <v>74731</v>
      </c>
      <c r="E46" s="620">
        <v>2559</v>
      </c>
      <c r="F46" s="620">
        <v>69572</v>
      </c>
      <c r="G46" s="620"/>
      <c r="H46" s="620"/>
      <c r="I46" s="620">
        <v>2600</v>
      </c>
      <c r="J46" s="620"/>
      <c r="K46" s="620"/>
      <c r="L46" s="620"/>
      <c r="M46" s="622"/>
    </row>
    <row r="47" spans="1:13">
      <c r="A47" s="619">
        <v>171</v>
      </c>
      <c r="B47" s="620">
        <v>125</v>
      </c>
      <c r="C47" s="621" t="s">
        <v>114</v>
      </c>
      <c r="D47" s="620">
        <v>125</v>
      </c>
      <c r="E47" s="620">
        <v>123</v>
      </c>
      <c r="F47" s="620"/>
      <c r="G47" s="620">
        <v>2</v>
      </c>
      <c r="H47" s="620"/>
      <c r="I47" s="620"/>
      <c r="J47" s="620"/>
      <c r="K47" s="620"/>
      <c r="L47" s="620"/>
      <c r="M47" s="622"/>
    </row>
    <row r="48" spans="1:13">
      <c r="A48" s="619">
        <v>3922</v>
      </c>
      <c r="B48" s="620">
        <v>170310</v>
      </c>
      <c r="C48" s="621" t="s">
        <v>113</v>
      </c>
      <c r="D48" s="620">
        <v>34169</v>
      </c>
      <c r="E48" s="620">
        <v>32399</v>
      </c>
      <c r="F48" s="620">
        <v>1770</v>
      </c>
      <c r="G48" s="620"/>
      <c r="H48" s="620"/>
      <c r="I48" s="620"/>
      <c r="J48" s="620"/>
      <c r="K48" s="620"/>
      <c r="L48" s="620"/>
      <c r="M48" s="622"/>
    </row>
    <row r="49" spans="1:13" ht="33">
      <c r="A49" s="623">
        <v>482883</v>
      </c>
      <c r="B49" s="624">
        <v>675217</v>
      </c>
      <c r="C49" s="625" t="s">
        <v>112</v>
      </c>
      <c r="D49" s="624">
        <v>603781</v>
      </c>
      <c r="E49" s="624">
        <v>603121</v>
      </c>
      <c r="F49" s="624">
        <v>660</v>
      </c>
      <c r="G49" s="624"/>
      <c r="H49" s="624"/>
      <c r="I49" s="624"/>
      <c r="J49" s="624"/>
      <c r="K49" s="624"/>
      <c r="L49" s="624"/>
      <c r="M49" s="626"/>
    </row>
    <row r="50" spans="1:13">
      <c r="A50" s="619">
        <v>34</v>
      </c>
      <c r="B50" s="620">
        <v>130</v>
      </c>
      <c r="C50" s="621" t="s">
        <v>111</v>
      </c>
      <c r="D50" s="620">
        <v>130</v>
      </c>
      <c r="E50" s="620">
        <v>130</v>
      </c>
      <c r="F50" s="620"/>
      <c r="G50" s="620"/>
      <c r="H50" s="620"/>
      <c r="I50" s="620"/>
      <c r="J50" s="620"/>
      <c r="K50" s="620"/>
      <c r="L50" s="620"/>
      <c r="M50" s="622"/>
    </row>
    <row r="51" spans="1:13">
      <c r="A51" s="619">
        <v>433343</v>
      </c>
      <c r="B51" s="620">
        <v>606026</v>
      </c>
      <c r="C51" s="621" t="s">
        <v>110</v>
      </c>
      <c r="D51" s="620">
        <v>535833</v>
      </c>
      <c r="E51" s="620">
        <v>535833</v>
      </c>
      <c r="F51" s="620"/>
      <c r="G51" s="620"/>
      <c r="H51" s="620"/>
      <c r="I51" s="620"/>
      <c r="J51" s="620"/>
      <c r="K51" s="620"/>
      <c r="L51" s="620"/>
      <c r="M51" s="622"/>
    </row>
    <row r="52" spans="1:13">
      <c r="A52" s="619">
        <v>49306</v>
      </c>
      <c r="B52" s="620">
        <v>68745</v>
      </c>
      <c r="C52" s="621" t="s">
        <v>109</v>
      </c>
      <c r="D52" s="620">
        <v>67502</v>
      </c>
      <c r="E52" s="620">
        <v>66842</v>
      </c>
      <c r="F52" s="620">
        <v>660</v>
      </c>
      <c r="G52" s="620"/>
      <c r="H52" s="620"/>
      <c r="I52" s="620"/>
      <c r="J52" s="620"/>
      <c r="K52" s="620"/>
      <c r="L52" s="620"/>
      <c r="M52" s="622"/>
    </row>
    <row r="53" spans="1:13">
      <c r="A53" s="619">
        <v>200</v>
      </c>
      <c r="B53" s="620">
        <v>316</v>
      </c>
      <c r="C53" s="621" t="s">
        <v>108</v>
      </c>
      <c r="D53" s="620">
        <v>316</v>
      </c>
      <c r="E53" s="620">
        <v>316</v>
      </c>
      <c r="F53" s="620"/>
      <c r="G53" s="620"/>
      <c r="H53" s="620"/>
      <c r="I53" s="620"/>
      <c r="J53" s="620"/>
      <c r="K53" s="620"/>
      <c r="L53" s="620"/>
      <c r="M53" s="622"/>
    </row>
    <row r="54" spans="1:13">
      <c r="A54" s="623">
        <v>75886</v>
      </c>
      <c r="B54" s="624">
        <v>20770</v>
      </c>
      <c r="C54" s="625" t="s">
        <v>107</v>
      </c>
      <c r="D54" s="624">
        <v>16424</v>
      </c>
      <c r="E54" s="624">
        <v>679</v>
      </c>
      <c r="F54" s="624">
        <v>15745</v>
      </c>
      <c r="G54" s="624"/>
      <c r="H54" s="624"/>
      <c r="I54" s="624"/>
      <c r="J54" s="624"/>
      <c r="K54" s="624"/>
      <c r="L54" s="624"/>
      <c r="M54" s="626"/>
    </row>
    <row r="55" spans="1:13">
      <c r="A55" s="619">
        <v>75886</v>
      </c>
      <c r="B55" s="620">
        <v>20770</v>
      </c>
      <c r="C55" s="621" t="s">
        <v>106</v>
      </c>
      <c r="D55" s="620">
        <v>16424</v>
      </c>
      <c r="E55" s="620">
        <v>679</v>
      </c>
      <c r="F55" s="620">
        <v>15745</v>
      </c>
      <c r="G55" s="620"/>
      <c r="H55" s="620"/>
      <c r="I55" s="620"/>
      <c r="J55" s="620"/>
      <c r="K55" s="620"/>
      <c r="L55" s="620"/>
      <c r="M55" s="622"/>
    </row>
    <row r="56" spans="1:13">
      <c r="A56" s="623">
        <v>140255</v>
      </c>
      <c r="B56" s="624">
        <v>154</v>
      </c>
      <c r="C56" s="625" t="s">
        <v>105</v>
      </c>
      <c r="D56" s="624">
        <v>168</v>
      </c>
      <c r="E56" s="624">
        <v>168</v>
      </c>
      <c r="F56" s="624"/>
      <c r="G56" s="624"/>
      <c r="H56" s="624"/>
      <c r="I56" s="624"/>
      <c r="J56" s="624"/>
      <c r="K56" s="624"/>
      <c r="L56" s="624"/>
      <c r="M56" s="626"/>
    </row>
    <row r="57" spans="1:13">
      <c r="A57" s="619">
        <v>140255</v>
      </c>
      <c r="B57" s="620">
        <v>154</v>
      </c>
      <c r="C57" s="621" t="s">
        <v>104</v>
      </c>
      <c r="D57" s="620">
        <v>168</v>
      </c>
      <c r="E57" s="620">
        <v>168</v>
      </c>
      <c r="F57" s="620"/>
      <c r="G57" s="620"/>
      <c r="H57" s="620"/>
      <c r="I57" s="620"/>
      <c r="J57" s="620"/>
      <c r="K57" s="620"/>
      <c r="L57" s="620"/>
      <c r="M57" s="622"/>
    </row>
    <row r="58" spans="1:13" ht="17.25" thickBot="1">
      <c r="A58" s="627">
        <v>10582082</v>
      </c>
      <c r="B58" s="628">
        <v>11697339</v>
      </c>
      <c r="C58" s="629" t="s">
        <v>103</v>
      </c>
      <c r="D58" s="628">
        <v>11935892</v>
      </c>
      <c r="E58" s="628">
        <v>5261315</v>
      </c>
      <c r="F58" s="628">
        <v>5588070</v>
      </c>
      <c r="G58" s="628">
        <v>74202</v>
      </c>
      <c r="H58" s="628">
        <v>913704</v>
      </c>
      <c r="I58" s="628">
        <v>98601</v>
      </c>
      <c r="J58" s="628"/>
      <c r="K58" s="628"/>
      <c r="L58" s="628"/>
      <c r="M58" s="630"/>
    </row>
    <row r="59" spans="1:13">
      <c r="A59" s="894"/>
      <c r="B59" s="894"/>
      <c r="C59" s="894"/>
      <c r="D59" s="894"/>
      <c r="E59" s="894"/>
      <c r="F59" s="894"/>
      <c r="G59" s="894"/>
      <c r="H59" s="894"/>
      <c r="I59" s="894"/>
      <c r="J59" s="894"/>
      <c r="K59" s="894"/>
      <c r="L59" s="894"/>
      <c r="M59" s="894"/>
    </row>
  </sheetData>
  <mergeCells count="6">
    <mergeCell ref="A59:M59"/>
    <mergeCell ref="B5:B6"/>
    <mergeCell ref="D5:F5"/>
    <mergeCell ref="G5:M5"/>
    <mergeCell ref="A5:A6"/>
    <mergeCell ref="C5:C6"/>
  </mergeCells>
  <phoneticPr fontId="1" type="noConversion"/>
  <pageMargins left="0.62992125984251968" right="0.62992125984251968" top="0.78740157480314965" bottom="0.78740157480314965" header="0.59055118110236227" footer="0.59055118110236227"/>
  <pageSetup paperSize="9" scale="90" pageOrder="overThenDown" orientation="portrait" horizontalDpi="180" verticalDpi="18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0"/>
  <sheetViews>
    <sheetView workbookViewId="0">
      <selection activeCell="E45" sqref="E45"/>
    </sheetView>
  </sheetViews>
  <sheetFormatPr defaultRowHeight="16.5"/>
  <cols>
    <col min="1" max="1" width="26.5" style="196" customWidth="1"/>
    <col min="2" max="2" width="15.375" style="198" customWidth="1"/>
    <col min="3" max="3" width="15.375" style="199" customWidth="1"/>
    <col min="4" max="4" width="15.375" style="198" customWidth="1"/>
    <col min="5" max="5" width="15.375" style="196" customWidth="1"/>
    <col min="6" max="256" width="9" style="196"/>
    <col min="257" max="257" width="26.5" style="196" customWidth="1"/>
    <col min="258" max="261" width="15.375" style="196" customWidth="1"/>
    <col min="262" max="512" width="9" style="196"/>
    <col min="513" max="513" width="26.5" style="196" customWidth="1"/>
    <col min="514" max="517" width="15.375" style="196" customWidth="1"/>
    <col min="518" max="768" width="9" style="196"/>
    <col min="769" max="769" width="26.5" style="196" customWidth="1"/>
    <col min="770" max="773" width="15.375" style="196" customWidth="1"/>
    <col min="774" max="1024" width="9" style="196"/>
    <col min="1025" max="1025" width="26.5" style="196" customWidth="1"/>
    <col min="1026" max="1029" width="15.375" style="196" customWidth="1"/>
    <col min="1030" max="1280" width="9" style="196"/>
    <col min="1281" max="1281" width="26.5" style="196" customWidth="1"/>
    <col min="1282" max="1285" width="15.375" style="196" customWidth="1"/>
    <col min="1286" max="1536" width="9" style="196"/>
    <col min="1537" max="1537" width="26.5" style="196" customWidth="1"/>
    <col min="1538" max="1541" width="15.375" style="196" customWidth="1"/>
    <col min="1542" max="1792" width="9" style="196"/>
    <col min="1793" max="1793" width="26.5" style="196" customWidth="1"/>
    <col min="1794" max="1797" width="15.375" style="196" customWidth="1"/>
    <col min="1798" max="2048" width="9" style="196"/>
    <col min="2049" max="2049" width="26.5" style="196" customWidth="1"/>
    <col min="2050" max="2053" width="15.375" style="196" customWidth="1"/>
    <col min="2054" max="2304" width="9" style="196"/>
    <col min="2305" max="2305" width="26.5" style="196" customWidth="1"/>
    <col min="2306" max="2309" width="15.375" style="196" customWidth="1"/>
    <col min="2310" max="2560" width="9" style="196"/>
    <col min="2561" max="2561" width="26.5" style="196" customWidth="1"/>
    <col min="2562" max="2565" width="15.375" style="196" customWidth="1"/>
    <col min="2566" max="2816" width="9" style="196"/>
    <col min="2817" max="2817" width="26.5" style="196" customWidth="1"/>
    <col min="2818" max="2821" width="15.375" style="196" customWidth="1"/>
    <col min="2822" max="3072" width="9" style="196"/>
    <col min="3073" max="3073" width="26.5" style="196" customWidth="1"/>
    <col min="3074" max="3077" width="15.375" style="196" customWidth="1"/>
    <col min="3078" max="3328" width="9" style="196"/>
    <col min="3329" max="3329" width="26.5" style="196" customWidth="1"/>
    <col min="3330" max="3333" width="15.375" style="196" customWidth="1"/>
    <col min="3334" max="3584" width="9" style="196"/>
    <col min="3585" max="3585" width="26.5" style="196" customWidth="1"/>
    <col min="3586" max="3589" width="15.375" style="196" customWidth="1"/>
    <col min="3590" max="3840" width="9" style="196"/>
    <col min="3841" max="3841" width="26.5" style="196" customWidth="1"/>
    <col min="3842" max="3845" width="15.375" style="196" customWidth="1"/>
    <col min="3846" max="4096" width="9" style="196"/>
    <col min="4097" max="4097" width="26.5" style="196" customWidth="1"/>
    <col min="4098" max="4101" width="15.375" style="196" customWidth="1"/>
    <col min="4102" max="4352" width="9" style="196"/>
    <col min="4353" max="4353" width="26.5" style="196" customWidth="1"/>
    <col min="4354" max="4357" width="15.375" style="196" customWidth="1"/>
    <col min="4358" max="4608" width="9" style="196"/>
    <col min="4609" max="4609" width="26.5" style="196" customWidth="1"/>
    <col min="4610" max="4613" width="15.375" style="196" customWidth="1"/>
    <col min="4614" max="4864" width="9" style="196"/>
    <col min="4865" max="4865" width="26.5" style="196" customWidth="1"/>
    <col min="4866" max="4869" width="15.375" style="196" customWidth="1"/>
    <col min="4870" max="5120" width="9" style="196"/>
    <col min="5121" max="5121" width="26.5" style="196" customWidth="1"/>
    <col min="5122" max="5125" width="15.375" style="196" customWidth="1"/>
    <col min="5126" max="5376" width="9" style="196"/>
    <col min="5377" max="5377" width="26.5" style="196" customWidth="1"/>
    <col min="5378" max="5381" width="15.375" style="196" customWidth="1"/>
    <col min="5382" max="5632" width="9" style="196"/>
    <col min="5633" max="5633" width="26.5" style="196" customWidth="1"/>
    <col min="5634" max="5637" width="15.375" style="196" customWidth="1"/>
    <col min="5638" max="5888" width="9" style="196"/>
    <col min="5889" max="5889" width="26.5" style="196" customWidth="1"/>
    <col min="5890" max="5893" width="15.375" style="196" customWidth="1"/>
    <col min="5894" max="6144" width="9" style="196"/>
    <col min="6145" max="6145" width="26.5" style="196" customWidth="1"/>
    <col min="6146" max="6149" width="15.375" style="196" customWidth="1"/>
    <col min="6150" max="6400" width="9" style="196"/>
    <col min="6401" max="6401" width="26.5" style="196" customWidth="1"/>
    <col min="6402" max="6405" width="15.375" style="196" customWidth="1"/>
    <col min="6406" max="6656" width="9" style="196"/>
    <col min="6657" max="6657" width="26.5" style="196" customWidth="1"/>
    <col min="6658" max="6661" width="15.375" style="196" customWidth="1"/>
    <col min="6662" max="6912" width="9" style="196"/>
    <col min="6913" max="6913" width="26.5" style="196" customWidth="1"/>
    <col min="6914" max="6917" width="15.375" style="196" customWidth="1"/>
    <col min="6918" max="7168" width="9" style="196"/>
    <col min="7169" max="7169" width="26.5" style="196" customWidth="1"/>
    <col min="7170" max="7173" width="15.375" style="196" customWidth="1"/>
    <col min="7174" max="7424" width="9" style="196"/>
    <col min="7425" max="7425" width="26.5" style="196" customWidth="1"/>
    <col min="7426" max="7429" width="15.375" style="196" customWidth="1"/>
    <col min="7430" max="7680" width="9" style="196"/>
    <col min="7681" max="7681" width="26.5" style="196" customWidth="1"/>
    <col min="7682" max="7685" width="15.375" style="196" customWidth="1"/>
    <col min="7686" max="7936" width="9" style="196"/>
    <col min="7937" max="7937" width="26.5" style="196" customWidth="1"/>
    <col min="7938" max="7941" width="15.375" style="196" customWidth="1"/>
    <col min="7942" max="8192" width="9" style="196"/>
    <col min="8193" max="8193" width="26.5" style="196" customWidth="1"/>
    <col min="8194" max="8197" width="15.375" style="196" customWidth="1"/>
    <col min="8198" max="8448" width="9" style="196"/>
    <col min="8449" max="8449" width="26.5" style="196" customWidth="1"/>
    <col min="8450" max="8453" width="15.375" style="196" customWidth="1"/>
    <col min="8454" max="8704" width="9" style="196"/>
    <col min="8705" max="8705" width="26.5" style="196" customWidth="1"/>
    <col min="8706" max="8709" width="15.375" style="196" customWidth="1"/>
    <col min="8710" max="8960" width="9" style="196"/>
    <col min="8961" max="8961" width="26.5" style="196" customWidth="1"/>
    <col min="8962" max="8965" width="15.375" style="196" customWidth="1"/>
    <col min="8966" max="9216" width="9" style="196"/>
    <col min="9217" max="9217" width="26.5" style="196" customWidth="1"/>
    <col min="9218" max="9221" width="15.375" style="196" customWidth="1"/>
    <col min="9222" max="9472" width="9" style="196"/>
    <col min="9473" max="9473" width="26.5" style="196" customWidth="1"/>
    <col min="9474" max="9477" width="15.375" style="196" customWidth="1"/>
    <col min="9478" max="9728" width="9" style="196"/>
    <col min="9729" max="9729" width="26.5" style="196" customWidth="1"/>
    <col min="9730" max="9733" width="15.375" style="196" customWidth="1"/>
    <col min="9734" max="9984" width="9" style="196"/>
    <col min="9985" max="9985" width="26.5" style="196" customWidth="1"/>
    <col min="9986" max="9989" width="15.375" style="196" customWidth="1"/>
    <col min="9990" max="10240" width="9" style="196"/>
    <col min="10241" max="10241" width="26.5" style="196" customWidth="1"/>
    <col min="10242" max="10245" width="15.375" style="196" customWidth="1"/>
    <col min="10246" max="10496" width="9" style="196"/>
    <col min="10497" max="10497" width="26.5" style="196" customWidth="1"/>
    <col min="10498" max="10501" width="15.375" style="196" customWidth="1"/>
    <col min="10502" max="10752" width="9" style="196"/>
    <col min="10753" max="10753" width="26.5" style="196" customWidth="1"/>
    <col min="10754" max="10757" width="15.375" style="196" customWidth="1"/>
    <col min="10758" max="11008" width="9" style="196"/>
    <col min="11009" max="11009" width="26.5" style="196" customWidth="1"/>
    <col min="11010" max="11013" width="15.375" style="196" customWidth="1"/>
    <col min="11014" max="11264" width="9" style="196"/>
    <col min="11265" max="11265" width="26.5" style="196" customWidth="1"/>
    <col min="11266" max="11269" width="15.375" style="196" customWidth="1"/>
    <col min="11270" max="11520" width="9" style="196"/>
    <col min="11521" max="11521" width="26.5" style="196" customWidth="1"/>
    <col min="11522" max="11525" width="15.375" style="196" customWidth="1"/>
    <col min="11526" max="11776" width="9" style="196"/>
    <col min="11777" max="11777" width="26.5" style="196" customWidth="1"/>
    <col min="11778" max="11781" width="15.375" style="196" customWidth="1"/>
    <col min="11782" max="12032" width="9" style="196"/>
    <col min="12033" max="12033" width="26.5" style="196" customWidth="1"/>
    <col min="12034" max="12037" width="15.375" style="196" customWidth="1"/>
    <col min="12038" max="12288" width="9" style="196"/>
    <col min="12289" max="12289" width="26.5" style="196" customWidth="1"/>
    <col min="12290" max="12293" width="15.375" style="196" customWidth="1"/>
    <col min="12294" max="12544" width="9" style="196"/>
    <col min="12545" max="12545" width="26.5" style="196" customWidth="1"/>
    <col min="12546" max="12549" width="15.375" style="196" customWidth="1"/>
    <col min="12550" max="12800" width="9" style="196"/>
    <col min="12801" max="12801" width="26.5" style="196" customWidth="1"/>
    <col min="12802" max="12805" width="15.375" style="196" customWidth="1"/>
    <col min="12806" max="13056" width="9" style="196"/>
    <col min="13057" max="13057" width="26.5" style="196" customWidth="1"/>
    <col min="13058" max="13061" width="15.375" style="196" customWidth="1"/>
    <col min="13062" max="13312" width="9" style="196"/>
    <col min="13313" max="13313" width="26.5" style="196" customWidth="1"/>
    <col min="13314" max="13317" width="15.375" style="196" customWidth="1"/>
    <col min="13318" max="13568" width="9" style="196"/>
    <col min="13569" max="13569" width="26.5" style="196" customWidth="1"/>
    <col min="13570" max="13573" width="15.375" style="196" customWidth="1"/>
    <col min="13574" max="13824" width="9" style="196"/>
    <col min="13825" max="13825" width="26.5" style="196" customWidth="1"/>
    <col min="13826" max="13829" width="15.375" style="196" customWidth="1"/>
    <col min="13830" max="14080" width="9" style="196"/>
    <col min="14081" max="14081" width="26.5" style="196" customWidth="1"/>
    <col min="14082" max="14085" width="15.375" style="196" customWidth="1"/>
    <col min="14086" max="14336" width="9" style="196"/>
    <col min="14337" max="14337" width="26.5" style="196" customWidth="1"/>
    <col min="14338" max="14341" width="15.375" style="196" customWidth="1"/>
    <col min="14342" max="14592" width="9" style="196"/>
    <col min="14593" max="14593" width="26.5" style="196" customWidth="1"/>
    <col min="14594" max="14597" width="15.375" style="196" customWidth="1"/>
    <col min="14598" max="14848" width="9" style="196"/>
    <col min="14849" max="14849" width="26.5" style="196" customWidth="1"/>
    <col min="14850" max="14853" width="15.375" style="196" customWidth="1"/>
    <col min="14854" max="15104" width="9" style="196"/>
    <col min="15105" max="15105" width="26.5" style="196" customWidth="1"/>
    <col min="15106" max="15109" width="15.375" style="196" customWidth="1"/>
    <col min="15110" max="15360" width="9" style="196"/>
    <col min="15361" max="15361" width="26.5" style="196" customWidth="1"/>
    <col min="15362" max="15365" width="15.375" style="196" customWidth="1"/>
    <col min="15366" max="15616" width="9" style="196"/>
    <col min="15617" max="15617" width="26.5" style="196" customWidth="1"/>
    <col min="15618" max="15621" width="15.375" style="196" customWidth="1"/>
    <col min="15622" max="15872" width="9" style="196"/>
    <col min="15873" max="15873" width="26.5" style="196" customWidth="1"/>
    <col min="15874" max="15877" width="15.375" style="196" customWidth="1"/>
    <col min="15878" max="16128" width="9" style="196"/>
    <col min="16129" max="16129" width="26.5" style="196" customWidth="1"/>
    <col min="16130" max="16133" width="15.375" style="196" customWidth="1"/>
    <col min="16134" max="16384" width="9" style="196"/>
  </cols>
  <sheetData>
    <row r="1" spans="1:5" ht="27.75">
      <c r="A1" s="1057" t="s">
        <v>3773</v>
      </c>
      <c r="B1" s="1057"/>
      <c r="C1" s="1057"/>
      <c r="D1" s="1057"/>
      <c r="E1" s="1057"/>
    </row>
    <row r="2" spans="1:5" ht="25.5">
      <c r="A2" s="1058" t="s">
        <v>9</v>
      </c>
      <c r="B2" s="1058"/>
      <c r="C2" s="1058"/>
      <c r="D2" s="1058"/>
      <c r="E2" s="1058"/>
    </row>
    <row r="3" spans="1:5" ht="21">
      <c r="A3" s="1059" t="s">
        <v>3774</v>
      </c>
      <c r="B3" s="1059"/>
      <c r="C3" s="1059"/>
      <c r="D3" s="1059"/>
      <c r="E3" s="1059"/>
    </row>
    <row r="4" spans="1:5" ht="19.5">
      <c r="A4" s="798"/>
      <c r="B4" s="1060" t="s">
        <v>3775</v>
      </c>
      <c r="C4" s="1060"/>
      <c r="D4" s="1061" t="s">
        <v>3776</v>
      </c>
      <c r="E4" s="1061"/>
    </row>
    <row r="5" spans="1:5" ht="20.100000000000001" customHeight="1">
      <c r="A5" s="1054" t="s">
        <v>3777</v>
      </c>
      <c r="B5" s="1056" t="s">
        <v>3778</v>
      </c>
      <c r="C5" s="1056"/>
      <c r="D5" s="1056"/>
      <c r="E5" s="1054" t="s">
        <v>3779</v>
      </c>
    </row>
    <row r="6" spans="1:5" ht="39" customHeight="1">
      <c r="A6" s="1055"/>
      <c r="B6" s="799" t="s">
        <v>3780</v>
      </c>
      <c r="C6" s="800" t="s">
        <v>984</v>
      </c>
      <c r="D6" s="799" t="s">
        <v>985</v>
      </c>
      <c r="E6" s="1055"/>
    </row>
    <row r="7" spans="1:5" ht="20.100000000000001" customHeight="1">
      <c r="A7" s="801" t="s">
        <v>3781</v>
      </c>
      <c r="B7" s="802">
        <f>B8+B21</f>
        <v>6544997</v>
      </c>
      <c r="C7" s="802">
        <f>C8+C21</f>
        <v>3481070</v>
      </c>
      <c r="D7" s="802">
        <f>D8+D21</f>
        <v>5114314</v>
      </c>
      <c r="E7" s="803">
        <f>B7+C7+D7</f>
        <v>15140381</v>
      </c>
    </row>
    <row r="8" spans="1:5" ht="20.100000000000001" customHeight="1">
      <c r="A8" s="804" t="s">
        <v>3782</v>
      </c>
      <c r="B8" s="805">
        <f>B9+B20</f>
        <v>3094417</v>
      </c>
      <c r="C8" s="805">
        <f>C9+C20</f>
        <v>1815546</v>
      </c>
      <c r="D8" s="805">
        <f>D9+D20</f>
        <v>2581748</v>
      </c>
      <c r="E8" s="806">
        <f>B8+C8+D8</f>
        <v>7491711</v>
      </c>
    </row>
    <row r="9" spans="1:5" ht="20.100000000000001" customHeight="1">
      <c r="A9" s="807" t="s">
        <v>3783</v>
      </c>
      <c r="B9" s="805">
        <f>B10+B12+B14+B18</f>
        <v>827243</v>
      </c>
      <c r="C9" s="805">
        <f>C10+C12+C14+C18</f>
        <v>624878</v>
      </c>
      <c r="D9" s="805">
        <f>D10+D12+D14+D18</f>
        <v>958333</v>
      </c>
      <c r="E9" s="806">
        <f t="shared" ref="E9:E33" si="0">B9+C9+D9</f>
        <v>2410454</v>
      </c>
    </row>
    <row r="10" spans="1:5" ht="20.100000000000001" customHeight="1">
      <c r="A10" s="807" t="s">
        <v>3784</v>
      </c>
      <c r="B10" s="805">
        <f>B11</f>
        <v>816916</v>
      </c>
      <c r="C10" s="805">
        <f>C11</f>
        <v>623861</v>
      </c>
      <c r="D10" s="805">
        <f>D11</f>
        <v>795846</v>
      </c>
      <c r="E10" s="806">
        <f t="shared" si="0"/>
        <v>2236623</v>
      </c>
    </row>
    <row r="11" spans="1:5" ht="20.100000000000001" customHeight="1">
      <c r="A11" s="807" t="s">
        <v>3785</v>
      </c>
      <c r="B11" s="808">
        <v>816916</v>
      </c>
      <c r="C11" s="805">
        <v>623861</v>
      </c>
      <c r="D11" s="808">
        <v>795846</v>
      </c>
      <c r="E11" s="806">
        <f t="shared" si="0"/>
        <v>2236623</v>
      </c>
    </row>
    <row r="12" spans="1:5" ht="20.100000000000001" customHeight="1">
      <c r="A12" s="807" t="s">
        <v>3786</v>
      </c>
      <c r="B12" s="805">
        <f>B13</f>
        <v>0</v>
      </c>
      <c r="C12" s="805">
        <v>0</v>
      </c>
      <c r="D12" s="805">
        <f>D13</f>
        <v>146000</v>
      </c>
      <c r="E12" s="806">
        <f t="shared" si="0"/>
        <v>146000</v>
      </c>
    </row>
    <row r="13" spans="1:5" ht="20.100000000000001" customHeight="1">
      <c r="A13" s="807" t="s">
        <v>3787</v>
      </c>
      <c r="B13" s="805">
        <v>0</v>
      </c>
      <c r="C13" s="805">
        <v>0</v>
      </c>
      <c r="D13" s="808">
        <v>146000</v>
      </c>
      <c r="E13" s="806">
        <f t="shared" si="0"/>
        <v>146000</v>
      </c>
    </row>
    <row r="14" spans="1:5" ht="20.100000000000001" customHeight="1">
      <c r="A14" s="807" t="s">
        <v>3788</v>
      </c>
      <c r="B14" s="805">
        <f>B15+B16+B17</f>
        <v>10327</v>
      </c>
      <c r="C14" s="805">
        <f>C15+C16+C17</f>
        <v>0</v>
      </c>
      <c r="D14" s="805">
        <f>D15+D16+D17</f>
        <v>16487</v>
      </c>
      <c r="E14" s="806">
        <f t="shared" si="0"/>
        <v>26814</v>
      </c>
    </row>
    <row r="15" spans="1:5" ht="20.100000000000001" customHeight="1">
      <c r="A15" s="807" t="s">
        <v>3789</v>
      </c>
      <c r="B15" s="808">
        <v>10267</v>
      </c>
      <c r="C15" s="805">
        <v>0</v>
      </c>
      <c r="D15" s="805">
        <v>16487</v>
      </c>
      <c r="E15" s="806">
        <f t="shared" si="0"/>
        <v>26754</v>
      </c>
    </row>
    <row r="16" spans="1:5" ht="20.100000000000001" customHeight="1">
      <c r="A16" s="807" t="s">
        <v>3790</v>
      </c>
      <c r="B16" s="808">
        <v>60</v>
      </c>
      <c r="C16" s="805">
        <v>0</v>
      </c>
      <c r="D16" s="805">
        <v>0</v>
      </c>
      <c r="E16" s="806">
        <f t="shared" si="0"/>
        <v>60</v>
      </c>
    </row>
    <row r="17" spans="1:5" ht="20.100000000000001" hidden="1" customHeight="1">
      <c r="A17" s="807" t="s">
        <v>3791</v>
      </c>
      <c r="B17" s="805">
        <v>0</v>
      </c>
      <c r="C17" s="805">
        <v>0</v>
      </c>
      <c r="D17" s="805">
        <v>0</v>
      </c>
      <c r="E17" s="806">
        <f t="shared" si="0"/>
        <v>0</v>
      </c>
    </row>
    <row r="18" spans="1:5" ht="20.100000000000001" customHeight="1">
      <c r="A18" s="809" t="s">
        <v>3792</v>
      </c>
      <c r="B18" s="805">
        <v>0</v>
      </c>
      <c r="C18" s="805">
        <f>C19</f>
        <v>1017</v>
      </c>
      <c r="D18" s="805">
        <v>0</v>
      </c>
      <c r="E18" s="806">
        <f t="shared" si="0"/>
        <v>1017</v>
      </c>
    </row>
    <row r="19" spans="1:5" ht="20.100000000000001" customHeight="1">
      <c r="A19" s="809" t="s">
        <v>3793</v>
      </c>
      <c r="B19" s="805">
        <v>0</v>
      </c>
      <c r="C19" s="805">
        <v>1017</v>
      </c>
      <c r="D19" s="805">
        <v>0</v>
      </c>
      <c r="E19" s="806">
        <f t="shared" si="0"/>
        <v>1017</v>
      </c>
    </row>
    <row r="20" spans="1:5" ht="20.100000000000001" customHeight="1">
      <c r="A20" s="807" t="s">
        <v>3794</v>
      </c>
      <c r="B20" s="808">
        <v>2267174</v>
      </c>
      <c r="C20" s="805">
        <v>1190668</v>
      </c>
      <c r="D20" s="808">
        <v>1623415</v>
      </c>
      <c r="E20" s="806">
        <f t="shared" si="0"/>
        <v>5081257</v>
      </c>
    </row>
    <row r="21" spans="1:5" ht="20.100000000000001" customHeight="1">
      <c r="A21" s="804" t="s">
        <v>3795</v>
      </c>
      <c r="B21" s="805">
        <f>B22+B23+B24+B25+B26</f>
        <v>3450580</v>
      </c>
      <c r="C21" s="805">
        <f>C22+C23+C24+C25+C26</f>
        <v>1665524</v>
      </c>
      <c r="D21" s="805">
        <f>D22+D23+D24+D25+D26</f>
        <v>2532566</v>
      </c>
      <c r="E21" s="806">
        <f t="shared" si="0"/>
        <v>7648670</v>
      </c>
    </row>
    <row r="22" spans="1:5" ht="20.100000000000001" customHeight="1">
      <c r="A22" s="807" t="s">
        <v>3796</v>
      </c>
      <c r="B22" s="808">
        <v>2498931</v>
      </c>
      <c r="C22" s="805">
        <v>1378251</v>
      </c>
      <c r="D22" s="808">
        <v>2077500</v>
      </c>
      <c r="E22" s="806">
        <f t="shared" si="0"/>
        <v>5954682</v>
      </c>
    </row>
    <row r="23" spans="1:5" ht="20.100000000000001" customHeight="1">
      <c r="A23" s="807" t="s">
        <v>3797</v>
      </c>
      <c r="B23" s="808">
        <v>726792</v>
      </c>
      <c r="C23" s="805">
        <v>162599</v>
      </c>
      <c r="D23" s="808">
        <v>271692</v>
      </c>
      <c r="E23" s="806">
        <f t="shared" si="0"/>
        <v>1161083</v>
      </c>
    </row>
    <row r="24" spans="1:5" ht="20.100000000000001" customHeight="1">
      <c r="A24" s="807" t="s">
        <v>3798</v>
      </c>
      <c r="B24" s="808">
        <v>210144</v>
      </c>
      <c r="C24" s="805">
        <v>58977</v>
      </c>
      <c r="D24" s="808">
        <v>182363</v>
      </c>
      <c r="E24" s="806">
        <f t="shared" si="0"/>
        <v>451484</v>
      </c>
    </row>
    <row r="25" spans="1:5" ht="20.100000000000001" customHeight="1">
      <c r="A25" s="807" t="s">
        <v>3799</v>
      </c>
      <c r="B25" s="808">
        <v>9072</v>
      </c>
      <c r="C25" s="805">
        <v>12277</v>
      </c>
      <c r="D25" s="805">
        <v>1011</v>
      </c>
      <c r="E25" s="806">
        <f t="shared" si="0"/>
        <v>22360</v>
      </c>
    </row>
    <row r="26" spans="1:5" ht="20.100000000000001" customHeight="1">
      <c r="A26" s="807" t="s">
        <v>3800</v>
      </c>
      <c r="B26" s="808">
        <v>5641</v>
      </c>
      <c r="C26" s="805">
        <v>53420</v>
      </c>
      <c r="D26" s="805">
        <v>0</v>
      </c>
      <c r="E26" s="806">
        <f t="shared" si="0"/>
        <v>59061</v>
      </c>
    </row>
    <row r="27" spans="1:5" ht="20.100000000000001" customHeight="1">
      <c r="A27" s="810" t="s">
        <v>2</v>
      </c>
      <c r="B27" s="811">
        <f>B28+B30</f>
        <v>56728</v>
      </c>
      <c r="C27" s="811">
        <f>C28+C30</f>
        <v>26676</v>
      </c>
      <c r="D27" s="811">
        <f>D28+D30</f>
        <v>163321</v>
      </c>
      <c r="E27" s="803">
        <f t="shared" si="0"/>
        <v>246725</v>
      </c>
    </row>
    <row r="28" spans="1:5" ht="20.100000000000001" customHeight="1">
      <c r="A28" s="804" t="s">
        <v>3801</v>
      </c>
      <c r="B28" s="805">
        <f>B29</f>
        <v>1106</v>
      </c>
      <c r="C28" s="805">
        <v>800</v>
      </c>
      <c r="D28" s="805">
        <f>D29</f>
        <v>3600</v>
      </c>
      <c r="E28" s="806">
        <f t="shared" si="0"/>
        <v>5506</v>
      </c>
    </row>
    <row r="29" spans="1:5" ht="20.100000000000001" customHeight="1">
      <c r="A29" s="807" t="s">
        <v>3802</v>
      </c>
      <c r="B29" s="808">
        <v>1106</v>
      </c>
      <c r="C29" s="805">
        <v>800</v>
      </c>
      <c r="D29" s="805">
        <v>3600</v>
      </c>
      <c r="E29" s="806">
        <f t="shared" si="0"/>
        <v>5506</v>
      </c>
    </row>
    <row r="30" spans="1:5" ht="20.100000000000001" customHeight="1">
      <c r="A30" s="804" t="s">
        <v>3803</v>
      </c>
      <c r="B30" s="805">
        <f>B31+B33+B32</f>
        <v>55622</v>
      </c>
      <c r="C30" s="805">
        <f>C31+C33+C32</f>
        <v>25876</v>
      </c>
      <c r="D30" s="805">
        <f>D31+D32+D33</f>
        <v>159721</v>
      </c>
      <c r="E30" s="806">
        <f>B30+C30+D30</f>
        <v>241219</v>
      </c>
    </row>
    <row r="31" spans="1:5" ht="20.100000000000001" customHeight="1">
      <c r="A31" s="807" t="s">
        <v>3804</v>
      </c>
      <c r="B31" s="805">
        <v>17100</v>
      </c>
      <c r="C31" s="805">
        <v>7214</v>
      </c>
      <c r="D31" s="805">
        <v>0</v>
      </c>
      <c r="E31" s="806">
        <f t="shared" si="0"/>
        <v>24314</v>
      </c>
    </row>
    <row r="32" spans="1:5" ht="20.100000000000001" customHeight="1">
      <c r="A32" s="807" t="s">
        <v>1</v>
      </c>
      <c r="B32" s="805">
        <v>0</v>
      </c>
      <c r="C32" s="805">
        <v>13197</v>
      </c>
      <c r="D32" s="805">
        <v>77112</v>
      </c>
      <c r="E32" s="806">
        <f t="shared" si="0"/>
        <v>90309</v>
      </c>
    </row>
    <row r="33" spans="1:5" ht="20.100000000000001" customHeight="1">
      <c r="A33" s="807" t="s">
        <v>3805</v>
      </c>
      <c r="B33" s="808">
        <v>38522</v>
      </c>
      <c r="C33" s="805">
        <v>5465</v>
      </c>
      <c r="D33" s="808">
        <v>82609</v>
      </c>
      <c r="E33" s="806">
        <f t="shared" si="0"/>
        <v>126596</v>
      </c>
    </row>
    <row r="34" spans="1:5" ht="20.100000000000001" customHeight="1">
      <c r="A34" s="812"/>
      <c r="B34" s="813"/>
      <c r="C34" s="814"/>
      <c r="D34" s="813"/>
      <c r="E34" s="806"/>
    </row>
    <row r="35" spans="1:5" ht="20.100000000000001" customHeight="1">
      <c r="A35" s="812"/>
      <c r="B35" s="813"/>
      <c r="C35" s="814"/>
      <c r="D35" s="813"/>
      <c r="E35" s="806"/>
    </row>
    <row r="36" spans="1:5" ht="20.100000000000001" customHeight="1">
      <c r="A36" s="812"/>
      <c r="B36" s="813"/>
      <c r="C36" s="814"/>
      <c r="D36" s="813"/>
      <c r="E36" s="806"/>
    </row>
    <row r="37" spans="1:5" ht="20.100000000000001" customHeight="1">
      <c r="A37" s="815"/>
      <c r="B37" s="816"/>
      <c r="C37" s="817"/>
      <c r="D37" s="816"/>
      <c r="E37" s="806"/>
    </row>
    <row r="38" spans="1:5" ht="20.100000000000001" customHeight="1">
      <c r="A38" s="815"/>
      <c r="B38" s="816"/>
      <c r="C38" s="817"/>
      <c r="D38" s="816"/>
      <c r="E38" s="806"/>
    </row>
    <row r="39" spans="1:5" ht="20.100000000000001" customHeight="1">
      <c r="A39" s="815"/>
      <c r="B39" s="816"/>
      <c r="C39" s="817"/>
      <c r="D39" s="816"/>
      <c r="E39" s="806"/>
    </row>
    <row r="40" spans="1:5" s="197" customFormat="1" ht="20.100000000000001" customHeight="1">
      <c r="A40" s="818" t="s">
        <v>3806</v>
      </c>
      <c r="B40" s="819">
        <f>B7+B27</f>
        <v>6601725</v>
      </c>
      <c r="C40" s="819">
        <f>C7+C27</f>
        <v>3507746</v>
      </c>
      <c r="D40" s="819">
        <f>D7+D27</f>
        <v>5277635</v>
      </c>
      <c r="E40" s="820">
        <f>B40+C40+D40</f>
        <v>15387106</v>
      </c>
    </row>
  </sheetData>
  <mergeCells count="8">
    <mergeCell ref="A5:A6"/>
    <mergeCell ref="B5:D5"/>
    <mergeCell ref="E5:E6"/>
    <mergeCell ref="A1:E1"/>
    <mergeCell ref="A2:E2"/>
    <mergeCell ref="A3:E3"/>
    <mergeCell ref="B4:C4"/>
    <mergeCell ref="D4:E4"/>
  </mergeCells>
  <phoneticPr fontId="1" type="noConversion"/>
  <printOptions horizontalCentered="1" verticalCentered="1"/>
  <pageMargins left="0.59055118110236227" right="0.39370078740157483" top="0.78740157480314965" bottom="0.62992125984251968" header="0.51181102362204722" footer="0.51181102362204722"/>
  <pageSetup paperSize="9" scale="95" orientation="portrait" r:id="rId1"/>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86"/>
  <sheetViews>
    <sheetView topLeftCell="A67" zoomScaleNormal="100" workbookViewId="0">
      <selection sqref="A1:E85"/>
    </sheetView>
  </sheetViews>
  <sheetFormatPr defaultRowHeight="16.5"/>
  <cols>
    <col min="1" max="1" width="24.125" style="181" customWidth="1"/>
    <col min="2" max="2" width="14.125" style="181" customWidth="1"/>
    <col min="3" max="3" width="14.125" style="204" customWidth="1"/>
    <col min="4" max="4" width="14.125" style="181" customWidth="1"/>
    <col min="5" max="5" width="16.125" style="181" customWidth="1"/>
    <col min="6" max="6" width="2.375" style="181" customWidth="1"/>
    <col min="7" max="16384" width="9" style="181"/>
  </cols>
  <sheetData>
    <row r="1" spans="1:5" s="200" customFormat="1" ht="27.75">
      <c r="A1" s="1064" t="s">
        <v>3615</v>
      </c>
      <c r="B1" s="1064"/>
      <c r="C1" s="1064"/>
      <c r="D1" s="1064"/>
      <c r="E1" s="1064"/>
    </row>
    <row r="2" spans="1:5" s="200" customFormat="1" ht="25.5">
      <c r="A2" s="1065" t="s">
        <v>9</v>
      </c>
      <c r="B2" s="1065"/>
      <c r="C2" s="1065"/>
      <c r="D2" s="1065"/>
      <c r="E2" s="1065"/>
    </row>
    <row r="3" spans="1:5" ht="21">
      <c r="A3" s="1066" t="s">
        <v>3617</v>
      </c>
      <c r="B3" s="1066"/>
      <c r="C3" s="1066"/>
      <c r="D3" s="1066"/>
      <c r="E3" s="1066"/>
    </row>
    <row r="4" spans="1:5" ht="21">
      <c r="A4" s="778"/>
      <c r="B4" s="1067" t="s">
        <v>3618</v>
      </c>
      <c r="C4" s="1067"/>
      <c r="D4" s="779"/>
      <c r="E4" s="780" t="s">
        <v>3619</v>
      </c>
    </row>
    <row r="5" spans="1:5" ht="16.5" customHeight="1">
      <c r="A5" s="1038" t="s">
        <v>3620</v>
      </c>
      <c r="B5" s="1062" t="s">
        <v>3616</v>
      </c>
      <c r="C5" s="1062"/>
      <c r="D5" s="1062"/>
      <c r="E5" s="1063" t="s">
        <v>3621</v>
      </c>
    </row>
    <row r="6" spans="1:5" ht="33" customHeight="1">
      <c r="A6" s="1038"/>
      <c r="B6" s="781" t="s">
        <v>3622</v>
      </c>
      <c r="C6" s="782" t="s">
        <v>984</v>
      </c>
      <c r="D6" s="783" t="s">
        <v>985</v>
      </c>
      <c r="E6" s="1063"/>
    </row>
    <row r="7" spans="1:5">
      <c r="A7" s="784" t="s">
        <v>154</v>
      </c>
      <c r="B7" s="624">
        <v>191925</v>
      </c>
      <c r="C7" s="624">
        <v>79962</v>
      </c>
      <c r="D7" s="624">
        <v>119244</v>
      </c>
      <c r="E7" s="624">
        <v>391131</v>
      </c>
    </row>
    <row r="8" spans="1:5">
      <c r="A8" s="621" t="s">
        <v>153</v>
      </c>
      <c r="B8" s="620">
        <v>95201</v>
      </c>
      <c r="C8" s="620">
        <v>45180</v>
      </c>
      <c r="D8" s="620">
        <v>62084</v>
      </c>
      <c r="E8" s="620">
        <v>202465</v>
      </c>
    </row>
    <row r="9" spans="1:5">
      <c r="A9" s="621" t="s">
        <v>152</v>
      </c>
      <c r="B9" s="620">
        <v>6948</v>
      </c>
      <c r="C9" s="620"/>
      <c r="D9" s="620"/>
      <c r="E9" s="620">
        <v>6948</v>
      </c>
    </row>
    <row r="10" spans="1:5">
      <c r="A10" s="621" t="s">
        <v>151</v>
      </c>
      <c r="B10" s="620">
        <v>22930</v>
      </c>
      <c r="C10" s="620">
        <v>9536</v>
      </c>
      <c r="D10" s="620">
        <v>13573</v>
      </c>
      <c r="E10" s="620">
        <v>46039</v>
      </c>
    </row>
    <row r="11" spans="1:5">
      <c r="A11" s="621" t="s">
        <v>150</v>
      </c>
      <c r="B11" s="620">
        <v>22894</v>
      </c>
      <c r="C11" s="620">
        <v>10468</v>
      </c>
      <c r="D11" s="620">
        <v>15740</v>
      </c>
      <c r="E11" s="620">
        <v>49102</v>
      </c>
    </row>
    <row r="12" spans="1:5">
      <c r="A12" s="621" t="s">
        <v>149</v>
      </c>
      <c r="B12" s="620">
        <v>28111</v>
      </c>
      <c r="C12" s="620">
        <v>6943</v>
      </c>
      <c r="D12" s="620">
        <v>17686</v>
      </c>
      <c r="E12" s="620">
        <v>52740</v>
      </c>
    </row>
    <row r="13" spans="1:5">
      <c r="A13" s="621" t="s">
        <v>148</v>
      </c>
      <c r="B13" s="620">
        <v>15838</v>
      </c>
      <c r="C13" s="620">
        <v>7835</v>
      </c>
      <c r="D13" s="620">
        <v>10161</v>
      </c>
      <c r="E13" s="620">
        <v>33834</v>
      </c>
    </row>
    <row r="14" spans="1:5">
      <c r="A14" s="621" t="s">
        <v>147</v>
      </c>
      <c r="B14" s="620">
        <v>3</v>
      </c>
      <c r="C14" s="620"/>
      <c r="D14" s="620"/>
      <c r="E14" s="620">
        <v>3</v>
      </c>
    </row>
    <row r="15" spans="1:5">
      <c r="A15" s="784" t="s">
        <v>146</v>
      </c>
      <c r="B15" s="624">
        <v>1198571</v>
      </c>
      <c r="C15" s="624">
        <v>966284</v>
      </c>
      <c r="D15" s="624">
        <v>1198859</v>
      </c>
      <c r="E15" s="624">
        <v>3363714</v>
      </c>
    </row>
    <row r="16" spans="1:5">
      <c r="A16" s="621" t="s">
        <v>145</v>
      </c>
      <c r="B16" s="620">
        <v>131034</v>
      </c>
      <c r="C16" s="620">
        <v>122978</v>
      </c>
      <c r="D16" s="620">
        <v>198804</v>
      </c>
      <c r="E16" s="620">
        <v>452816</v>
      </c>
    </row>
    <row r="17" spans="1:5">
      <c r="A17" s="621" t="s">
        <v>144</v>
      </c>
      <c r="B17" s="620">
        <v>3559</v>
      </c>
      <c r="C17" s="620">
        <v>2616</v>
      </c>
      <c r="D17" s="620">
        <v>2246</v>
      </c>
      <c r="E17" s="620">
        <v>8421</v>
      </c>
    </row>
    <row r="18" spans="1:5">
      <c r="A18" s="621" t="s">
        <v>143</v>
      </c>
      <c r="B18" s="620">
        <v>985</v>
      </c>
      <c r="C18" s="620">
        <v>1040</v>
      </c>
      <c r="D18" s="620">
        <v>1910</v>
      </c>
      <c r="E18" s="620">
        <v>3935</v>
      </c>
    </row>
    <row r="19" spans="1:5">
      <c r="A19" s="621" t="s">
        <v>142</v>
      </c>
      <c r="B19" s="620">
        <v>1483</v>
      </c>
      <c r="C19" s="620">
        <v>319</v>
      </c>
      <c r="D19" s="620">
        <v>426</v>
      </c>
      <c r="E19" s="620">
        <v>2228</v>
      </c>
    </row>
    <row r="20" spans="1:5">
      <c r="A20" s="621" t="s">
        <v>141</v>
      </c>
      <c r="B20" s="620">
        <v>121729</v>
      </c>
      <c r="C20" s="620">
        <v>67373</v>
      </c>
      <c r="D20" s="620">
        <v>37779</v>
      </c>
      <c r="E20" s="620">
        <v>226881</v>
      </c>
    </row>
    <row r="21" spans="1:5">
      <c r="A21" s="621" t="s">
        <v>140</v>
      </c>
      <c r="B21" s="620">
        <v>33055</v>
      </c>
      <c r="C21" s="620">
        <v>16767</v>
      </c>
      <c r="D21" s="620">
        <v>24384</v>
      </c>
      <c r="E21" s="620">
        <v>74206</v>
      </c>
    </row>
    <row r="22" spans="1:5">
      <c r="A22" s="621" t="s">
        <v>139</v>
      </c>
      <c r="B22" s="620">
        <v>191727</v>
      </c>
      <c r="C22" s="620">
        <v>196117</v>
      </c>
      <c r="D22" s="620">
        <v>347014</v>
      </c>
      <c r="E22" s="620">
        <v>734858</v>
      </c>
    </row>
    <row r="23" spans="1:5">
      <c r="A23" s="621" t="s">
        <v>138</v>
      </c>
      <c r="B23" s="620">
        <v>714418</v>
      </c>
      <c r="C23" s="620">
        <v>558608</v>
      </c>
      <c r="D23" s="620">
        <v>586018</v>
      </c>
      <c r="E23" s="620">
        <v>1859044</v>
      </c>
    </row>
    <row r="24" spans="1:5">
      <c r="A24" s="621" t="s">
        <v>137</v>
      </c>
      <c r="B24" s="620">
        <v>581</v>
      </c>
      <c r="C24" s="620">
        <v>466</v>
      </c>
      <c r="D24" s="620">
        <v>278</v>
      </c>
      <c r="E24" s="620">
        <v>1325</v>
      </c>
    </row>
    <row r="25" spans="1:5">
      <c r="A25" s="784" t="s">
        <v>136</v>
      </c>
      <c r="B25" s="624">
        <v>11752</v>
      </c>
      <c r="C25" s="624">
        <v>6641</v>
      </c>
      <c r="D25" s="624">
        <v>20984</v>
      </c>
      <c r="E25" s="624">
        <v>39377</v>
      </c>
    </row>
    <row r="26" spans="1:5">
      <c r="A26" s="621" t="s">
        <v>135</v>
      </c>
      <c r="B26" s="620">
        <v>3919</v>
      </c>
      <c r="C26" s="620">
        <v>3672</v>
      </c>
      <c r="D26" s="620">
        <v>13812</v>
      </c>
      <c r="E26" s="620">
        <v>21403</v>
      </c>
    </row>
    <row r="27" spans="1:5">
      <c r="A27" s="621" t="s">
        <v>134</v>
      </c>
      <c r="B27" s="620">
        <v>7819</v>
      </c>
      <c r="C27" s="620">
        <v>2969</v>
      </c>
      <c r="D27" s="620">
        <v>7172</v>
      </c>
      <c r="E27" s="620">
        <v>17960</v>
      </c>
    </row>
    <row r="28" spans="1:5">
      <c r="A28" s="621" t="s">
        <v>133</v>
      </c>
      <c r="B28" s="620">
        <v>14</v>
      </c>
      <c r="C28" s="620"/>
      <c r="D28" s="620"/>
      <c r="E28" s="620">
        <v>14</v>
      </c>
    </row>
    <row r="29" spans="1:5">
      <c r="A29" s="784" t="s">
        <v>132</v>
      </c>
      <c r="B29" s="624">
        <v>109185</v>
      </c>
      <c r="C29" s="624">
        <v>584506</v>
      </c>
      <c r="D29" s="624">
        <v>410336</v>
      </c>
      <c r="E29" s="624">
        <v>1104027</v>
      </c>
    </row>
    <row r="30" spans="1:5">
      <c r="A30" s="621" t="s">
        <v>131</v>
      </c>
      <c r="B30" s="620">
        <v>50</v>
      </c>
      <c r="C30" s="620"/>
      <c r="D30" s="620">
        <v>10</v>
      </c>
      <c r="E30" s="620">
        <v>60</v>
      </c>
    </row>
    <row r="31" spans="1:5">
      <c r="A31" s="621" t="s">
        <v>130</v>
      </c>
      <c r="B31" s="620"/>
      <c r="C31" s="620"/>
      <c r="D31" s="620"/>
      <c r="E31" s="620"/>
    </row>
    <row r="32" spans="1:5">
      <c r="A32" s="621" t="s">
        <v>129</v>
      </c>
      <c r="B32" s="620">
        <v>875</v>
      </c>
      <c r="C32" s="620">
        <v>1156</v>
      </c>
      <c r="D32" s="620">
        <v>30451</v>
      </c>
      <c r="E32" s="620">
        <v>32482</v>
      </c>
    </row>
    <row r="33" spans="1:5">
      <c r="A33" s="621" t="s">
        <v>128</v>
      </c>
      <c r="B33" s="620">
        <v>36484</v>
      </c>
      <c r="C33" s="620">
        <v>43600</v>
      </c>
      <c r="D33" s="620">
        <v>30000</v>
      </c>
      <c r="E33" s="620">
        <v>110084</v>
      </c>
    </row>
    <row r="34" spans="1:5">
      <c r="A34" s="621" t="s">
        <v>127</v>
      </c>
      <c r="B34" s="620">
        <v>46176</v>
      </c>
      <c r="C34" s="620">
        <v>1335</v>
      </c>
      <c r="D34" s="620">
        <v>186</v>
      </c>
      <c r="E34" s="620">
        <v>47697</v>
      </c>
    </row>
    <row r="35" spans="1:5">
      <c r="A35" s="621" t="s">
        <v>126</v>
      </c>
      <c r="B35" s="620">
        <v>25600</v>
      </c>
      <c r="C35" s="620">
        <v>538415</v>
      </c>
      <c r="D35" s="620">
        <v>349689</v>
      </c>
      <c r="E35" s="620">
        <v>913704</v>
      </c>
    </row>
    <row r="36" spans="1:5">
      <c r="A36" s="784" t="s">
        <v>125</v>
      </c>
      <c r="B36" s="624">
        <v>1408058</v>
      </c>
      <c r="C36" s="624">
        <v>2118004</v>
      </c>
      <c r="D36" s="624">
        <v>2231103</v>
      </c>
      <c r="E36" s="624">
        <v>5757165</v>
      </c>
    </row>
    <row r="37" spans="1:5">
      <c r="A37" s="621" t="s">
        <v>124</v>
      </c>
      <c r="B37" s="620">
        <v>495926</v>
      </c>
      <c r="C37" s="620">
        <v>479109</v>
      </c>
      <c r="D37" s="620">
        <v>1113381</v>
      </c>
      <c r="E37" s="620">
        <v>2088416</v>
      </c>
    </row>
    <row r="38" spans="1:5">
      <c r="A38" s="621" t="s">
        <v>123</v>
      </c>
      <c r="B38" s="620">
        <v>453901</v>
      </c>
      <c r="C38" s="620">
        <v>163432</v>
      </c>
      <c r="D38" s="620">
        <v>439920</v>
      </c>
      <c r="E38" s="620">
        <v>1057253</v>
      </c>
    </row>
    <row r="39" spans="1:5">
      <c r="A39" s="621" t="s">
        <v>122</v>
      </c>
      <c r="B39" s="620">
        <v>365761</v>
      </c>
      <c r="C39" s="620">
        <v>1207091</v>
      </c>
      <c r="D39" s="620">
        <v>479115</v>
      </c>
      <c r="E39" s="620">
        <v>2051967</v>
      </c>
    </row>
    <row r="40" spans="1:5">
      <c r="A40" s="621" t="s">
        <v>121</v>
      </c>
      <c r="B40" s="620">
        <v>50327</v>
      </c>
      <c r="C40" s="620">
        <v>150040</v>
      </c>
      <c r="D40" s="620">
        <v>108493</v>
      </c>
      <c r="E40" s="620">
        <v>308860</v>
      </c>
    </row>
    <row r="41" spans="1:5">
      <c r="A41" s="621" t="s">
        <v>120</v>
      </c>
      <c r="B41" s="620">
        <v>19810</v>
      </c>
      <c r="C41" s="620">
        <v>114158</v>
      </c>
      <c r="D41" s="620">
        <v>88671</v>
      </c>
      <c r="E41" s="620">
        <v>222639</v>
      </c>
    </row>
    <row r="42" spans="1:5">
      <c r="A42" s="621" t="s">
        <v>119</v>
      </c>
      <c r="B42" s="620">
        <v>12934</v>
      </c>
      <c r="C42" s="620">
        <v>136</v>
      </c>
      <c r="D42" s="620"/>
      <c r="E42" s="620">
        <v>13070</v>
      </c>
    </row>
    <row r="43" spans="1:5">
      <c r="A43" s="621" t="s">
        <v>118</v>
      </c>
      <c r="B43" s="620">
        <v>9399</v>
      </c>
      <c r="C43" s="620">
        <v>4038</v>
      </c>
      <c r="D43" s="620">
        <v>1523</v>
      </c>
      <c r="E43" s="620">
        <v>14960</v>
      </c>
    </row>
    <row r="44" spans="1:5">
      <c r="A44" s="784" t="s">
        <v>117</v>
      </c>
      <c r="B44" s="624">
        <v>464652</v>
      </c>
      <c r="C44" s="624">
        <v>76293</v>
      </c>
      <c r="D44" s="624">
        <v>119160</v>
      </c>
      <c r="E44" s="624">
        <v>660105</v>
      </c>
    </row>
    <row r="45" spans="1:5">
      <c r="A45" s="621" t="s">
        <v>116</v>
      </c>
      <c r="B45" s="620">
        <v>410129</v>
      </c>
      <c r="C45" s="620">
        <v>53505</v>
      </c>
      <c r="D45" s="620">
        <v>87446</v>
      </c>
      <c r="E45" s="620">
        <v>551080</v>
      </c>
    </row>
    <row r="46" spans="1:5">
      <c r="A46" s="621" t="s">
        <v>115</v>
      </c>
      <c r="B46" s="620">
        <v>42646</v>
      </c>
      <c r="C46" s="620">
        <v>13513</v>
      </c>
      <c r="D46" s="620">
        <v>18572</v>
      </c>
      <c r="E46" s="620">
        <v>74731</v>
      </c>
    </row>
    <row r="47" spans="1:5">
      <c r="A47" s="621" t="s">
        <v>114</v>
      </c>
      <c r="B47" s="620">
        <v>25</v>
      </c>
      <c r="C47" s="620"/>
      <c r="D47" s="620">
        <v>100</v>
      </c>
      <c r="E47" s="620">
        <v>125</v>
      </c>
    </row>
    <row r="48" spans="1:5">
      <c r="A48" s="621" t="s">
        <v>113</v>
      </c>
      <c r="B48" s="620">
        <v>11852</v>
      </c>
      <c r="C48" s="620">
        <v>9275</v>
      </c>
      <c r="D48" s="620">
        <v>13042</v>
      </c>
      <c r="E48" s="620">
        <v>34169</v>
      </c>
    </row>
    <row r="49" spans="1:5" ht="49.5">
      <c r="A49" s="784" t="s">
        <v>112</v>
      </c>
      <c r="B49" s="624">
        <v>203429</v>
      </c>
      <c r="C49" s="624">
        <v>280545</v>
      </c>
      <c r="D49" s="624">
        <v>119807</v>
      </c>
      <c r="E49" s="624">
        <v>603781</v>
      </c>
    </row>
    <row r="50" spans="1:5">
      <c r="A50" s="621" t="s">
        <v>111</v>
      </c>
      <c r="B50" s="620">
        <v>10</v>
      </c>
      <c r="C50" s="620"/>
      <c r="D50" s="620">
        <v>120</v>
      </c>
      <c r="E50" s="620">
        <v>130</v>
      </c>
    </row>
    <row r="51" spans="1:5">
      <c r="A51" s="621" t="s">
        <v>110</v>
      </c>
      <c r="B51" s="620">
        <v>177978</v>
      </c>
      <c r="C51" s="620">
        <v>271055</v>
      </c>
      <c r="D51" s="620">
        <v>86800</v>
      </c>
      <c r="E51" s="620">
        <v>535833</v>
      </c>
    </row>
    <row r="52" spans="1:5">
      <c r="A52" s="621" t="s">
        <v>109</v>
      </c>
      <c r="B52" s="620">
        <v>25325</v>
      </c>
      <c r="C52" s="620">
        <v>9490</v>
      </c>
      <c r="D52" s="620">
        <v>32687</v>
      </c>
      <c r="E52" s="620">
        <v>67502</v>
      </c>
    </row>
    <row r="53" spans="1:5" ht="33">
      <c r="A53" s="621" t="s">
        <v>108</v>
      </c>
      <c r="B53" s="620">
        <v>116</v>
      </c>
      <c r="C53" s="620"/>
      <c r="D53" s="620">
        <v>200</v>
      </c>
      <c r="E53" s="620">
        <v>316</v>
      </c>
    </row>
    <row r="54" spans="1:5">
      <c r="A54" s="784" t="s">
        <v>107</v>
      </c>
      <c r="B54" s="624"/>
      <c r="C54" s="624"/>
      <c r="D54" s="624">
        <v>16424</v>
      </c>
      <c r="E54" s="624">
        <v>16424</v>
      </c>
    </row>
    <row r="55" spans="1:5">
      <c r="A55" s="621" t="s">
        <v>106</v>
      </c>
      <c r="B55" s="620"/>
      <c r="C55" s="620"/>
      <c r="D55" s="620">
        <v>16424</v>
      </c>
      <c r="E55" s="620">
        <v>16424</v>
      </c>
    </row>
    <row r="56" spans="1:5">
      <c r="A56" s="784" t="s">
        <v>105</v>
      </c>
      <c r="B56" s="624"/>
      <c r="C56" s="624">
        <v>84</v>
      </c>
      <c r="D56" s="624">
        <v>84</v>
      </c>
      <c r="E56" s="624">
        <v>168</v>
      </c>
    </row>
    <row r="57" spans="1:5">
      <c r="A57" s="621" t="s">
        <v>104</v>
      </c>
      <c r="B57" s="620"/>
      <c r="C57" s="620">
        <v>84</v>
      </c>
      <c r="D57" s="620">
        <v>84</v>
      </c>
      <c r="E57" s="620">
        <v>168</v>
      </c>
    </row>
    <row r="58" spans="1:5">
      <c r="A58" s="621"/>
      <c r="B58" s="620"/>
      <c r="C58" s="620"/>
      <c r="D58" s="620"/>
      <c r="E58" s="620"/>
    </row>
    <row r="59" spans="1:5">
      <c r="A59" s="621"/>
      <c r="B59" s="620"/>
      <c r="C59" s="620"/>
      <c r="D59" s="620"/>
      <c r="E59" s="620"/>
    </row>
    <row r="60" spans="1:5">
      <c r="A60" s="621"/>
      <c r="B60" s="620"/>
      <c r="C60" s="620"/>
      <c r="D60" s="620"/>
      <c r="E60" s="620"/>
    </row>
    <row r="61" spans="1:5">
      <c r="A61" s="621"/>
      <c r="B61" s="620"/>
      <c r="C61" s="620"/>
      <c r="D61" s="620"/>
      <c r="E61" s="620"/>
    </row>
    <row r="62" spans="1:5">
      <c r="A62" s="621"/>
      <c r="B62" s="620"/>
      <c r="C62" s="620"/>
      <c r="D62" s="620"/>
      <c r="E62" s="620"/>
    </row>
    <row r="63" spans="1:5">
      <c r="A63" s="621"/>
      <c r="B63" s="620"/>
      <c r="C63" s="620"/>
      <c r="D63" s="620"/>
      <c r="E63" s="620"/>
    </row>
    <row r="64" spans="1:5">
      <c r="A64" s="621"/>
      <c r="B64" s="620"/>
      <c r="C64" s="620"/>
      <c r="D64" s="620"/>
      <c r="E64" s="620"/>
    </row>
    <row r="65" spans="1:5" ht="15.75" customHeight="1">
      <c r="A65" s="621"/>
      <c r="B65" s="620"/>
      <c r="C65" s="620"/>
      <c r="D65" s="620"/>
      <c r="E65" s="620"/>
    </row>
    <row r="66" spans="1:5" ht="15.75" customHeight="1">
      <c r="A66" s="621"/>
      <c r="B66" s="620"/>
      <c r="C66" s="620"/>
      <c r="D66" s="620"/>
      <c r="E66" s="620"/>
    </row>
    <row r="67" spans="1:5" ht="15.75" customHeight="1">
      <c r="A67" s="621"/>
      <c r="B67" s="620"/>
      <c r="C67" s="620"/>
      <c r="D67" s="620"/>
      <c r="E67" s="620"/>
    </row>
    <row r="68" spans="1:5" ht="15.75" customHeight="1">
      <c r="A68" s="621"/>
      <c r="B68" s="620"/>
      <c r="C68" s="620"/>
      <c r="D68" s="620"/>
      <c r="E68" s="620"/>
    </row>
    <row r="69" spans="1:5" ht="15.75" customHeight="1">
      <c r="A69" s="621"/>
      <c r="B69" s="620"/>
      <c r="C69" s="620"/>
      <c r="D69" s="620"/>
      <c r="E69" s="620"/>
    </row>
    <row r="70" spans="1:5" ht="15.75" customHeight="1">
      <c r="A70" s="621"/>
      <c r="B70" s="620"/>
      <c r="C70" s="620"/>
      <c r="D70" s="620"/>
      <c r="E70" s="620"/>
    </row>
    <row r="71" spans="1:5" ht="15.75" customHeight="1">
      <c r="A71" s="621"/>
      <c r="B71" s="620"/>
      <c r="C71" s="620"/>
      <c r="D71" s="620"/>
      <c r="E71" s="620"/>
    </row>
    <row r="72" spans="1:5">
      <c r="A72" s="621"/>
      <c r="B72" s="620"/>
      <c r="C72" s="620"/>
      <c r="D72" s="620"/>
      <c r="E72" s="620"/>
    </row>
    <row r="73" spans="1:5">
      <c r="A73" s="621"/>
      <c r="B73" s="620"/>
      <c r="C73" s="620"/>
      <c r="D73" s="620"/>
      <c r="E73" s="620"/>
    </row>
    <row r="74" spans="1:5">
      <c r="A74" s="621"/>
      <c r="B74" s="620"/>
      <c r="C74" s="620"/>
      <c r="D74" s="620"/>
      <c r="E74" s="620"/>
    </row>
    <row r="75" spans="1:5">
      <c r="A75" s="621"/>
      <c r="B75" s="620"/>
      <c r="C75" s="620"/>
      <c r="D75" s="620"/>
      <c r="E75" s="620"/>
    </row>
    <row r="76" spans="1:5">
      <c r="A76" s="621"/>
      <c r="B76" s="620"/>
      <c r="C76" s="620"/>
      <c r="D76" s="620"/>
      <c r="E76" s="620"/>
    </row>
    <row r="77" spans="1:5">
      <c r="A77" s="621"/>
      <c r="B77" s="620"/>
      <c r="C77" s="620"/>
      <c r="D77" s="620"/>
      <c r="E77" s="620"/>
    </row>
    <row r="78" spans="1:5">
      <c r="A78" s="621"/>
      <c r="B78" s="620"/>
      <c r="C78" s="620"/>
      <c r="D78" s="620"/>
      <c r="E78" s="620"/>
    </row>
    <row r="79" spans="1:5">
      <c r="A79" s="621"/>
      <c r="B79" s="620"/>
      <c r="C79" s="620"/>
      <c r="D79" s="620"/>
      <c r="E79" s="620"/>
    </row>
    <row r="80" spans="1:5">
      <c r="A80" s="621"/>
      <c r="B80" s="620"/>
      <c r="C80" s="620"/>
      <c r="D80" s="620"/>
      <c r="E80" s="620"/>
    </row>
    <row r="81" spans="1:6">
      <c r="A81" s="621"/>
      <c r="B81" s="620"/>
      <c r="C81" s="620"/>
      <c r="D81" s="620"/>
      <c r="E81" s="620"/>
    </row>
    <row r="82" spans="1:6">
      <c r="A82" s="621"/>
      <c r="B82" s="620"/>
      <c r="C82" s="620"/>
      <c r="D82" s="620"/>
      <c r="E82" s="620"/>
    </row>
    <row r="83" spans="1:6">
      <c r="A83" s="621"/>
      <c r="B83" s="620"/>
      <c r="C83" s="620"/>
      <c r="D83" s="620"/>
      <c r="E83" s="620"/>
    </row>
    <row r="84" spans="1:6">
      <c r="A84" s="621"/>
      <c r="B84" s="620"/>
      <c r="C84" s="620"/>
      <c r="D84" s="620"/>
      <c r="E84" s="620"/>
    </row>
    <row r="85" spans="1:6">
      <c r="A85" s="625" t="s">
        <v>6</v>
      </c>
      <c r="B85" s="624">
        <v>3587572</v>
      </c>
      <c r="C85" s="624">
        <v>4112319</v>
      </c>
      <c r="D85" s="624">
        <v>4236001</v>
      </c>
      <c r="E85" s="624">
        <v>11935892</v>
      </c>
    </row>
    <row r="86" spans="1:6" ht="21">
      <c r="A86" s="201"/>
      <c r="B86" s="201"/>
      <c r="C86" s="202"/>
      <c r="D86" s="201"/>
      <c r="E86" s="201"/>
      <c r="F86" s="203"/>
    </row>
  </sheetData>
  <mergeCells count="7">
    <mergeCell ref="A5:A6"/>
    <mergeCell ref="B5:D5"/>
    <mergeCell ref="E5:E6"/>
    <mergeCell ref="A1:E1"/>
    <mergeCell ref="A2:E2"/>
    <mergeCell ref="A3:E3"/>
    <mergeCell ref="B4:C4"/>
  </mergeCells>
  <phoneticPr fontId="1" type="noConversion"/>
  <printOptions horizontalCentered="1"/>
  <pageMargins left="0.59055118110236227" right="0.55118110236220474" top="0.39370078740157483" bottom="0.39370078740157483" header="0.51181102362204722" footer="0.51181102362204722"/>
  <pageSetup paperSize="9" orientation="portrait" r:id="rId1"/>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5"/>
  <sheetViews>
    <sheetView view="pageBreakPreview" topLeftCell="B22" zoomScale="80" zoomScaleNormal="75" zoomScaleSheetLayoutView="80" workbookViewId="0">
      <selection activeCell="M9" sqref="M9"/>
    </sheetView>
  </sheetViews>
  <sheetFormatPr defaultColWidth="8.875" defaultRowHeight="16.5"/>
  <cols>
    <col min="1" max="1" width="28.75" style="1" customWidth="1"/>
    <col min="2" max="5" width="14.625" style="632" customWidth="1"/>
    <col min="6" max="6" width="14.875" style="632" customWidth="1"/>
    <col min="7" max="9" width="14.625" style="632" customWidth="1"/>
    <col min="10" max="13" width="14.625" style="633" customWidth="1"/>
    <col min="14" max="256" width="8.875" style="205"/>
    <col min="257" max="257" width="28.75" style="205" customWidth="1"/>
    <col min="258" max="261" width="14.625" style="205" customWidth="1"/>
    <col min="262" max="262" width="14.875" style="205" customWidth="1"/>
    <col min="263" max="269" width="14.625" style="205" customWidth="1"/>
    <col min="270" max="512" width="8.875" style="205"/>
    <col min="513" max="513" width="28.75" style="205" customWidth="1"/>
    <col min="514" max="517" width="14.625" style="205" customWidth="1"/>
    <col min="518" max="518" width="14.875" style="205" customWidth="1"/>
    <col min="519" max="525" width="14.625" style="205" customWidth="1"/>
    <col min="526" max="768" width="8.875" style="205"/>
    <col min="769" max="769" width="28.75" style="205" customWidth="1"/>
    <col min="770" max="773" width="14.625" style="205" customWidth="1"/>
    <col min="774" max="774" width="14.875" style="205" customWidth="1"/>
    <col min="775" max="781" width="14.625" style="205" customWidth="1"/>
    <col min="782" max="1024" width="8.875" style="205"/>
    <col min="1025" max="1025" width="28.75" style="205" customWidth="1"/>
    <col min="1026" max="1029" width="14.625" style="205" customWidth="1"/>
    <col min="1030" max="1030" width="14.875" style="205" customWidth="1"/>
    <col min="1031" max="1037" width="14.625" style="205" customWidth="1"/>
    <col min="1038" max="1280" width="8.875" style="205"/>
    <col min="1281" max="1281" width="28.75" style="205" customWidth="1"/>
    <col min="1282" max="1285" width="14.625" style="205" customWidth="1"/>
    <col min="1286" max="1286" width="14.875" style="205" customWidth="1"/>
    <col min="1287" max="1293" width="14.625" style="205" customWidth="1"/>
    <col min="1294" max="1536" width="8.875" style="205"/>
    <col min="1537" max="1537" width="28.75" style="205" customWidth="1"/>
    <col min="1538" max="1541" width="14.625" style="205" customWidth="1"/>
    <col min="1542" max="1542" width="14.875" style="205" customWidth="1"/>
    <col min="1543" max="1549" width="14.625" style="205" customWidth="1"/>
    <col min="1550" max="1792" width="8.875" style="205"/>
    <col min="1793" max="1793" width="28.75" style="205" customWidth="1"/>
    <col min="1794" max="1797" width="14.625" style="205" customWidth="1"/>
    <col min="1798" max="1798" width="14.875" style="205" customWidth="1"/>
    <col min="1799" max="1805" width="14.625" style="205" customWidth="1"/>
    <col min="1806" max="2048" width="8.875" style="205"/>
    <col min="2049" max="2049" width="28.75" style="205" customWidth="1"/>
    <col min="2050" max="2053" width="14.625" style="205" customWidth="1"/>
    <col min="2054" max="2054" width="14.875" style="205" customWidth="1"/>
    <col min="2055" max="2061" width="14.625" style="205" customWidth="1"/>
    <col min="2062" max="2304" width="8.875" style="205"/>
    <col min="2305" max="2305" width="28.75" style="205" customWidth="1"/>
    <col min="2306" max="2309" width="14.625" style="205" customWidth="1"/>
    <col min="2310" max="2310" width="14.875" style="205" customWidth="1"/>
    <col min="2311" max="2317" width="14.625" style="205" customWidth="1"/>
    <col min="2318" max="2560" width="8.875" style="205"/>
    <col min="2561" max="2561" width="28.75" style="205" customWidth="1"/>
    <col min="2562" max="2565" width="14.625" style="205" customWidth="1"/>
    <col min="2566" max="2566" width="14.875" style="205" customWidth="1"/>
    <col min="2567" max="2573" width="14.625" style="205" customWidth="1"/>
    <col min="2574" max="2816" width="8.875" style="205"/>
    <col min="2817" max="2817" width="28.75" style="205" customWidth="1"/>
    <col min="2818" max="2821" width="14.625" style="205" customWidth="1"/>
    <col min="2822" max="2822" width="14.875" style="205" customWidth="1"/>
    <col min="2823" max="2829" width="14.625" style="205" customWidth="1"/>
    <col min="2830" max="3072" width="8.875" style="205"/>
    <col min="3073" max="3073" width="28.75" style="205" customWidth="1"/>
    <col min="3074" max="3077" width="14.625" style="205" customWidth="1"/>
    <col min="3078" max="3078" width="14.875" style="205" customWidth="1"/>
    <col min="3079" max="3085" width="14.625" style="205" customWidth="1"/>
    <col min="3086" max="3328" width="8.875" style="205"/>
    <col min="3329" max="3329" width="28.75" style="205" customWidth="1"/>
    <col min="3330" max="3333" width="14.625" style="205" customWidth="1"/>
    <col min="3334" max="3334" width="14.875" style="205" customWidth="1"/>
    <col min="3335" max="3341" width="14.625" style="205" customWidth="1"/>
    <col min="3342" max="3584" width="8.875" style="205"/>
    <col min="3585" max="3585" width="28.75" style="205" customWidth="1"/>
    <col min="3586" max="3589" width="14.625" style="205" customWidth="1"/>
    <col min="3590" max="3590" width="14.875" style="205" customWidth="1"/>
    <col min="3591" max="3597" width="14.625" style="205" customWidth="1"/>
    <col min="3598" max="3840" width="8.875" style="205"/>
    <col min="3841" max="3841" width="28.75" style="205" customWidth="1"/>
    <col min="3842" max="3845" width="14.625" style="205" customWidth="1"/>
    <col min="3846" max="3846" width="14.875" style="205" customWidth="1"/>
    <col min="3847" max="3853" width="14.625" style="205" customWidth="1"/>
    <col min="3854" max="4096" width="8.875" style="205"/>
    <col min="4097" max="4097" width="28.75" style="205" customWidth="1"/>
    <col min="4098" max="4101" width="14.625" style="205" customWidth="1"/>
    <col min="4102" max="4102" width="14.875" style="205" customWidth="1"/>
    <col min="4103" max="4109" width="14.625" style="205" customWidth="1"/>
    <col min="4110" max="4352" width="8.875" style="205"/>
    <col min="4353" max="4353" width="28.75" style="205" customWidth="1"/>
    <col min="4354" max="4357" width="14.625" style="205" customWidth="1"/>
    <col min="4358" max="4358" width="14.875" style="205" customWidth="1"/>
    <col min="4359" max="4365" width="14.625" style="205" customWidth="1"/>
    <col min="4366" max="4608" width="8.875" style="205"/>
    <col min="4609" max="4609" width="28.75" style="205" customWidth="1"/>
    <col min="4610" max="4613" width="14.625" style="205" customWidth="1"/>
    <col min="4614" max="4614" width="14.875" style="205" customWidth="1"/>
    <col min="4615" max="4621" width="14.625" style="205" customWidth="1"/>
    <col min="4622" max="4864" width="8.875" style="205"/>
    <col min="4865" max="4865" width="28.75" style="205" customWidth="1"/>
    <col min="4866" max="4869" width="14.625" style="205" customWidth="1"/>
    <col min="4870" max="4870" width="14.875" style="205" customWidth="1"/>
    <col min="4871" max="4877" width="14.625" style="205" customWidth="1"/>
    <col min="4878" max="5120" width="8.875" style="205"/>
    <col min="5121" max="5121" width="28.75" style="205" customWidth="1"/>
    <col min="5122" max="5125" width="14.625" style="205" customWidth="1"/>
    <col min="5126" max="5126" width="14.875" style="205" customWidth="1"/>
    <col min="5127" max="5133" width="14.625" style="205" customWidth="1"/>
    <col min="5134" max="5376" width="8.875" style="205"/>
    <col min="5377" max="5377" width="28.75" style="205" customWidth="1"/>
    <col min="5378" max="5381" width="14.625" style="205" customWidth="1"/>
    <col min="5382" max="5382" width="14.875" style="205" customWidth="1"/>
    <col min="5383" max="5389" width="14.625" style="205" customWidth="1"/>
    <col min="5390" max="5632" width="8.875" style="205"/>
    <col min="5633" max="5633" width="28.75" style="205" customWidth="1"/>
    <col min="5634" max="5637" width="14.625" style="205" customWidth="1"/>
    <col min="5638" max="5638" width="14.875" style="205" customWidth="1"/>
    <col min="5639" max="5645" width="14.625" style="205" customWidth="1"/>
    <col min="5646" max="5888" width="8.875" style="205"/>
    <col min="5889" max="5889" width="28.75" style="205" customWidth="1"/>
    <col min="5890" max="5893" width="14.625" style="205" customWidth="1"/>
    <col min="5894" max="5894" width="14.875" style="205" customWidth="1"/>
    <col min="5895" max="5901" width="14.625" style="205" customWidth="1"/>
    <col min="5902" max="6144" width="8.875" style="205"/>
    <col min="6145" max="6145" width="28.75" style="205" customWidth="1"/>
    <col min="6146" max="6149" width="14.625" style="205" customWidth="1"/>
    <col min="6150" max="6150" width="14.875" style="205" customWidth="1"/>
    <col min="6151" max="6157" width="14.625" style="205" customWidth="1"/>
    <col min="6158" max="6400" width="8.875" style="205"/>
    <col min="6401" max="6401" width="28.75" style="205" customWidth="1"/>
    <col min="6402" max="6405" width="14.625" style="205" customWidth="1"/>
    <col min="6406" max="6406" width="14.875" style="205" customWidth="1"/>
    <col min="6407" max="6413" width="14.625" style="205" customWidth="1"/>
    <col min="6414" max="6656" width="8.875" style="205"/>
    <col min="6657" max="6657" width="28.75" style="205" customWidth="1"/>
    <col min="6658" max="6661" width="14.625" style="205" customWidth="1"/>
    <col min="6662" max="6662" width="14.875" style="205" customWidth="1"/>
    <col min="6663" max="6669" width="14.625" style="205" customWidth="1"/>
    <col min="6670" max="6912" width="8.875" style="205"/>
    <col min="6913" max="6913" width="28.75" style="205" customWidth="1"/>
    <col min="6914" max="6917" width="14.625" style="205" customWidth="1"/>
    <col min="6918" max="6918" width="14.875" style="205" customWidth="1"/>
    <col min="6919" max="6925" width="14.625" style="205" customWidth="1"/>
    <col min="6926" max="7168" width="8.875" style="205"/>
    <col min="7169" max="7169" width="28.75" style="205" customWidth="1"/>
    <col min="7170" max="7173" width="14.625" style="205" customWidth="1"/>
    <col min="7174" max="7174" width="14.875" style="205" customWidth="1"/>
    <col min="7175" max="7181" width="14.625" style="205" customWidth="1"/>
    <col min="7182" max="7424" width="8.875" style="205"/>
    <col min="7425" max="7425" width="28.75" style="205" customWidth="1"/>
    <col min="7426" max="7429" width="14.625" style="205" customWidth="1"/>
    <col min="7430" max="7430" width="14.875" style="205" customWidth="1"/>
    <col min="7431" max="7437" width="14.625" style="205" customWidth="1"/>
    <col min="7438" max="7680" width="8.875" style="205"/>
    <col min="7681" max="7681" width="28.75" style="205" customWidth="1"/>
    <col min="7682" max="7685" width="14.625" style="205" customWidth="1"/>
    <col min="7686" max="7686" width="14.875" style="205" customWidth="1"/>
    <col min="7687" max="7693" width="14.625" style="205" customWidth="1"/>
    <col min="7694" max="7936" width="8.875" style="205"/>
    <col min="7937" max="7937" width="28.75" style="205" customWidth="1"/>
    <col min="7938" max="7941" width="14.625" style="205" customWidth="1"/>
    <col min="7942" max="7942" width="14.875" style="205" customWidth="1"/>
    <col min="7943" max="7949" width="14.625" style="205" customWidth="1"/>
    <col min="7950" max="8192" width="8.875" style="205"/>
    <col min="8193" max="8193" width="28.75" style="205" customWidth="1"/>
    <col min="8194" max="8197" width="14.625" style="205" customWidth="1"/>
    <col min="8198" max="8198" width="14.875" style="205" customWidth="1"/>
    <col min="8199" max="8205" width="14.625" style="205" customWidth="1"/>
    <col min="8206" max="8448" width="8.875" style="205"/>
    <col min="8449" max="8449" width="28.75" style="205" customWidth="1"/>
    <col min="8450" max="8453" width="14.625" style="205" customWidth="1"/>
    <col min="8454" max="8454" width="14.875" style="205" customWidth="1"/>
    <col min="8455" max="8461" width="14.625" style="205" customWidth="1"/>
    <col min="8462" max="8704" width="8.875" style="205"/>
    <col min="8705" max="8705" width="28.75" style="205" customWidth="1"/>
    <col min="8706" max="8709" width="14.625" style="205" customWidth="1"/>
    <col min="8710" max="8710" width="14.875" style="205" customWidth="1"/>
    <col min="8711" max="8717" width="14.625" style="205" customWidth="1"/>
    <col min="8718" max="8960" width="8.875" style="205"/>
    <col min="8961" max="8961" width="28.75" style="205" customWidth="1"/>
    <col min="8962" max="8965" width="14.625" style="205" customWidth="1"/>
    <col min="8966" max="8966" width="14.875" style="205" customWidth="1"/>
    <col min="8967" max="8973" width="14.625" style="205" customWidth="1"/>
    <col min="8974" max="9216" width="8.875" style="205"/>
    <col min="9217" max="9217" width="28.75" style="205" customWidth="1"/>
    <col min="9218" max="9221" width="14.625" style="205" customWidth="1"/>
    <col min="9222" max="9222" width="14.875" style="205" customWidth="1"/>
    <col min="9223" max="9229" width="14.625" style="205" customWidth="1"/>
    <col min="9230" max="9472" width="8.875" style="205"/>
    <col min="9473" max="9473" width="28.75" style="205" customWidth="1"/>
    <col min="9474" max="9477" width="14.625" style="205" customWidth="1"/>
    <col min="9478" max="9478" width="14.875" style="205" customWidth="1"/>
    <col min="9479" max="9485" width="14.625" style="205" customWidth="1"/>
    <col min="9486" max="9728" width="8.875" style="205"/>
    <col min="9729" max="9729" width="28.75" style="205" customWidth="1"/>
    <col min="9730" max="9733" width="14.625" style="205" customWidth="1"/>
    <col min="9734" max="9734" width="14.875" style="205" customWidth="1"/>
    <col min="9735" max="9741" width="14.625" style="205" customWidth="1"/>
    <col min="9742" max="9984" width="8.875" style="205"/>
    <col min="9985" max="9985" width="28.75" style="205" customWidth="1"/>
    <col min="9986" max="9989" width="14.625" style="205" customWidth="1"/>
    <col min="9990" max="9990" width="14.875" style="205" customWidth="1"/>
    <col min="9991" max="9997" width="14.625" style="205" customWidth="1"/>
    <col min="9998" max="10240" width="8.875" style="205"/>
    <col min="10241" max="10241" width="28.75" style="205" customWidth="1"/>
    <col min="10242" max="10245" width="14.625" style="205" customWidth="1"/>
    <col min="10246" max="10246" width="14.875" style="205" customWidth="1"/>
    <col min="10247" max="10253" width="14.625" style="205" customWidth="1"/>
    <col min="10254" max="10496" width="8.875" style="205"/>
    <col min="10497" max="10497" width="28.75" style="205" customWidth="1"/>
    <col min="10498" max="10501" width="14.625" style="205" customWidth="1"/>
    <col min="10502" max="10502" width="14.875" style="205" customWidth="1"/>
    <col min="10503" max="10509" width="14.625" style="205" customWidth="1"/>
    <col min="10510" max="10752" width="8.875" style="205"/>
    <col min="10753" max="10753" width="28.75" style="205" customWidth="1"/>
    <col min="10754" max="10757" width="14.625" style="205" customWidth="1"/>
    <col min="10758" max="10758" width="14.875" style="205" customWidth="1"/>
    <col min="10759" max="10765" width="14.625" style="205" customWidth="1"/>
    <col min="10766" max="11008" width="8.875" style="205"/>
    <col min="11009" max="11009" width="28.75" style="205" customWidth="1"/>
    <col min="11010" max="11013" width="14.625" style="205" customWidth="1"/>
    <col min="11014" max="11014" width="14.875" style="205" customWidth="1"/>
    <col min="11015" max="11021" width="14.625" style="205" customWidth="1"/>
    <col min="11022" max="11264" width="8.875" style="205"/>
    <col min="11265" max="11265" width="28.75" style="205" customWidth="1"/>
    <col min="11266" max="11269" width="14.625" style="205" customWidth="1"/>
    <col min="11270" max="11270" width="14.875" style="205" customWidth="1"/>
    <col min="11271" max="11277" width="14.625" style="205" customWidth="1"/>
    <col min="11278" max="11520" width="8.875" style="205"/>
    <col min="11521" max="11521" width="28.75" style="205" customWidth="1"/>
    <col min="11522" max="11525" width="14.625" style="205" customWidth="1"/>
    <col min="11526" max="11526" width="14.875" style="205" customWidth="1"/>
    <col min="11527" max="11533" width="14.625" style="205" customWidth="1"/>
    <col min="11534" max="11776" width="8.875" style="205"/>
    <col min="11777" max="11777" width="28.75" style="205" customWidth="1"/>
    <col min="11778" max="11781" width="14.625" style="205" customWidth="1"/>
    <col min="11782" max="11782" width="14.875" style="205" customWidth="1"/>
    <col min="11783" max="11789" width="14.625" style="205" customWidth="1"/>
    <col min="11790" max="12032" width="8.875" style="205"/>
    <col min="12033" max="12033" width="28.75" style="205" customWidth="1"/>
    <col min="12034" max="12037" width="14.625" style="205" customWidth="1"/>
    <col min="12038" max="12038" width="14.875" style="205" customWidth="1"/>
    <col min="12039" max="12045" width="14.625" style="205" customWidth="1"/>
    <col min="12046" max="12288" width="8.875" style="205"/>
    <col min="12289" max="12289" width="28.75" style="205" customWidth="1"/>
    <col min="12290" max="12293" width="14.625" style="205" customWidth="1"/>
    <col min="12294" max="12294" width="14.875" style="205" customWidth="1"/>
    <col min="12295" max="12301" width="14.625" style="205" customWidth="1"/>
    <col min="12302" max="12544" width="8.875" style="205"/>
    <col min="12545" max="12545" width="28.75" style="205" customWidth="1"/>
    <col min="12546" max="12549" width="14.625" style="205" customWidth="1"/>
    <col min="12550" max="12550" width="14.875" style="205" customWidth="1"/>
    <col min="12551" max="12557" width="14.625" style="205" customWidth="1"/>
    <col min="12558" max="12800" width="8.875" style="205"/>
    <col min="12801" max="12801" width="28.75" style="205" customWidth="1"/>
    <col min="12802" max="12805" width="14.625" style="205" customWidth="1"/>
    <col min="12806" max="12806" width="14.875" style="205" customWidth="1"/>
    <col min="12807" max="12813" width="14.625" style="205" customWidth="1"/>
    <col min="12814" max="13056" width="8.875" style="205"/>
    <col min="13057" max="13057" width="28.75" style="205" customWidth="1"/>
    <col min="13058" max="13061" width="14.625" style="205" customWidth="1"/>
    <col min="13062" max="13062" width="14.875" style="205" customWidth="1"/>
    <col min="13063" max="13069" width="14.625" style="205" customWidth="1"/>
    <col min="13070" max="13312" width="8.875" style="205"/>
    <col min="13313" max="13313" width="28.75" style="205" customWidth="1"/>
    <col min="13314" max="13317" width="14.625" style="205" customWidth="1"/>
    <col min="13318" max="13318" width="14.875" style="205" customWidth="1"/>
    <col min="13319" max="13325" width="14.625" style="205" customWidth="1"/>
    <col min="13326" max="13568" width="8.875" style="205"/>
    <col min="13569" max="13569" width="28.75" style="205" customWidth="1"/>
    <col min="13570" max="13573" width="14.625" style="205" customWidth="1"/>
    <col min="13574" max="13574" width="14.875" style="205" customWidth="1"/>
    <col min="13575" max="13581" width="14.625" style="205" customWidth="1"/>
    <col min="13582" max="13824" width="8.875" style="205"/>
    <col min="13825" max="13825" width="28.75" style="205" customWidth="1"/>
    <col min="13826" max="13829" width="14.625" style="205" customWidth="1"/>
    <col min="13830" max="13830" width="14.875" style="205" customWidth="1"/>
    <col min="13831" max="13837" width="14.625" style="205" customWidth="1"/>
    <col min="13838" max="14080" width="8.875" style="205"/>
    <col min="14081" max="14081" width="28.75" style="205" customWidth="1"/>
    <col min="14082" max="14085" width="14.625" style="205" customWidth="1"/>
    <col min="14086" max="14086" width="14.875" style="205" customWidth="1"/>
    <col min="14087" max="14093" width="14.625" style="205" customWidth="1"/>
    <col min="14094" max="14336" width="8.875" style="205"/>
    <col min="14337" max="14337" width="28.75" style="205" customWidth="1"/>
    <col min="14338" max="14341" width="14.625" style="205" customWidth="1"/>
    <col min="14342" max="14342" width="14.875" style="205" customWidth="1"/>
    <col min="14343" max="14349" width="14.625" style="205" customWidth="1"/>
    <col min="14350" max="14592" width="8.875" style="205"/>
    <col min="14593" max="14593" width="28.75" style="205" customWidth="1"/>
    <col min="14594" max="14597" width="14.625" style="205" customWidth="1"/>
    <col min="14598" max="14598" width="14.875" style="205" customWidth="1"/>
    <col min="14599" max="14605" width="14.625" style="205" customWidth="1"/>
    <col min="14606" max="14848" width="8.875" style="205"/>
    <col min="14849" max="14849" width="28.75" style="205" customWidth="1"/>
    <col min="14850" max="14853" width="14.625" style="205" customWidth="1"/>
    <col min="14854" max="14854" width="14.875" style="205" customWidth="1"/>
    <col min="14855" max="14861" width="14.625" style="205" customWidth="1"/>
    <col min="14862" max="15104" width="8.875" style="205"/>
    <col min="15105" max="15105" width="28.75" style="205" customWidth="1"/>
    <col min="15106" max="15109" width="14.625" style="205" customWidth="1"/>
    <col min="15110" max="15110" width="14.875" style="205" customWidth="1"/>
    <col min="15111" max="15117" width="14.625" style="205" customWidth="1"/>
    <col min="15118" max="15360" width="8.875" style="205"/>
    <col min="15361" max="15361" width="28.75" style="205" customWidth="1"/>
    <col min="15362" max="15365" width="14.625" style="205" customWidth="1"/>
    <col min="15366" max="15366" width="14.875" style="205" customWidth="1"/>
    <col min="15367" max="15373" width="14.625" style="205" customWidth="1"/>
    <col min="15374" max="15616" width="8.875" style="205"/>
    <col min="15617" max="15617" width="28.75" style="205" customWidth="1"/>
    <col min="15618" max="15621" width="14.625" style="205" customWidth="1"/>
    <col min="15622" max="15622" width="14.875" style="205" customWidth="1"/>
    <col min="15623" max="15629" width="14.625" style="205" customWidth="1"/>
    <col min="15630" max="15872" width="8.875" style="205"/>
    <col min="15873" max="15873" width="28.75" style="205" customWidth="1"/>
    <col min="15874" max="15877" width="14.625" style="205" customWidth="1"/>
    <col min="15878" max="15878" width="14.875" style="205" customWidth="1"/>
    <col min="15879" max="15885" width="14.625" style="205" customWidth="1"/>
    <col min="15886" max="16128" width="8.875" style="205"/>
    <col min="16129" max="16129" width="28.75" style="205" customWidth="1"/>
    <col min="16130" max="16133" width="14.625" style="205" customWidth="1"/>
    <col min="16134" max="16134" width="14.875" style="205" customWidth="1"/>
    <col min="16135" max="16141" width="14.625" style="205" customWidth="1"/>
    <col min="16142" max="16384" width="8.875" style="205"/>
  </cols>
  <sheetData>
    <row r="1" spans="1:13" s="631" customFormat="1" ht="25.5">
      <c r="A1" s="1068" t="s">
        <v>10</v>
      </c>
      <c r="B1" s="1068"/>
      <c r="C1" s="1068"/>
      <c r="D1" s="1068"/>
      <c r="E1" s="1068"/>
      <c r="F1" s="1068"/>
      <c r="G1" s="1068"/>
      <c r="H1" s="1068"/>
      <c r="I1" s="1068"/>
      <c r="J1" s="1068"/>
      <c r="K1" s="1068"/>
      <c r="L1" s="1068"/>
      <c r="M1" s="1068"/>
    </row>
    <row r="2" spans="1:13" s="631" customFormat="1" ht="25.5">
      <c r="A2" s="1068" t="s">
        <v>9</v>
      </c>
      <c r="B2" s="1068"/>
      <c r="C2" s="1068"/>
      <c r="D2" s="1068"/>
      <c r="E2" s="1068"/>
      <c r="F2" s="1068"/>
      <c r="G2" s="1068"/>
      <c r="H2" s="1068"/>
      <c r="I2" s="1068"/>
      <c r="J2" s="1068"/>
      <c r="K2" s="1068"/>
      <c r="L2" s="1068"/>
      <c r="M2" s="1068"/>
    </row>
    <row r="3" spans="1:13" s="631" customFormat="1" ht="25.5">
      <c r="A3" s="1068" t="s">
        <v>3623</v>
      </c>
      <c r="B3" s="1068"/>
      <c r="C3" s="1068"/>
      <c r="D3" s="1068"/>
      <c r="E3" s="1068"/>
      <c r="F3" s="1068"/>
      <c r="G3" s="1068"/>
      <c r="H3" s="1068"/>
      <c r="I3" s="1068"/>
      <c r="J3" s="1068"/>
      <c r="K3" s="1068"/>
      <c r="L3" s="1068"/>
      <c r="M3" s="1068"/>
    </row>
    <row r="4" spans="1:13" s="631" customFormat="1" ht="21">
      <c r="A4" s="1069" t="s">
        <v>1416</v>
      </c>
      <c r="B4" s="1069"/>
      <c r="C4" s="1069"/>
      <c r="D4" s="1069"/>
      <c r="E4" s="1069"/>
      <c r="F4" s="1069"/>
      <c r="G4" s="1069"/>
      <c r="H4" s="1069"/>
      <c r="I4" s="1069"/>
      <c r="J4" s="1069"/>
      <c r="K4" s="1069"/>
      <c r="L4" s="1069"/>
      <c r="M4" s="1069"/>
    </row>
    <row r="5" spans="1:13" s="631" customFormat="1" ht="21">
      <c r="A5" s="821"/>
      <c r="B5" s="822"/>
      <c r="C5" s="822"/>
      <c r="D5" s="822"/>
      <c r="E5" s="822"/>
      <c r="F5" s="823"/>
      <c r="G5" s="824"/>
      <c r="H5" s="822"/>
      <c r="I5" s="822"/>
      <c r="J5" s="825"/>
      <c r="K5" s="825"/>
      <c r="L5" s="825"/>
      <c r="M5" s="826" t="s">
        <v>1417</v>
      </c>
    </row>
    <row r="6" spans="1:13" ht="16.5" customHeight="1">
      <c r="A6" s="1070" t="s">
        <v>3807</v>
      </c>
      <c r="B6" s="1071" t="s">
        <v>6</v>
      </c>
      <c r="C6" s="1071"/>
      <c r="D6" s="1071"/>
      <c r="E6" s="1071" t="s">
        <v>986</v>
      </c>
      <c r="F6" s="1071"/>
      <c r="G6" s="1071"/>
      <c r="H6" s="1071" t="s">
        <v>984</v>
      </c>
      <c r="I6" s="1071"/>
      <c r="J6" s="1071"/>
      <c r="K6" s="1071" t="s">
        <v>985</v>
      </c>
      <c r="L6" s="1071"/>
      <c r="M6" s="1071"/>
    </row>
    <row r="7" spans="1:13">
      <c r="A7" s="1070"/>
      <c r="B7" s="1071"/>
      <c r="C7" s="1071"/>
      <c r="D7" s="1071"/>
      <c r="E7" s="1071"/>
      <c r="F7" s="1071"/>
      <c r="G7" s="1071"/>
      <c r="H7" s="1071"/>
      <c r="I7" s="1071"/>
      <c r="J7" s="1071"/>
      <c r="K7" s="1071"/>
      <c r="L7" s="1071"/>
      <c r="M7" s="1071"/>
    </row>
    <row r="8" spans="1:13" ht="28.5" customHeight="1">
      <c r="A8" s="1070"/>
      <c r="B8" s="827" t="s">
        <v>3808</v>
      </c>
      <c r="C8" s="827" t="s">
        <v>3809</v>
      </c>
      <c r="D8" s="827" t="s">
        <v>3810</v>
      </c>
      <c r="E8" s="827" t="s">
        <v>3808</v>
      </c>
      <c r="F8" s="827" t="s">
        <v>3809</v>
      </c>
      <c r="G8" s="827" t="s">
        <v>3810</v>
      </c>
      <c r="H8" s="827" t="s">
        <v>3808</v>
      </c>
      <c r="I8" s="827" t="s">
        <v>3809</v>
      </c>
      <c r="J8" s="827" t="s">
        <v>3810</v>
      </c>
      <c r="K8" s="827" t="s">
        <v>3808</v>
      </c>
      <c r="L8" s="827" t="s">
        <v>3809</v>
      </c>
      <c r="M8" s="827" t="s">
        <v>3810</v>
      </c>
    </row>
    <row r="9" spans="1:13" s="344" customFormat="1" ht="21" customHeight="1">
      <c r="A9" s="828" t="s">
        <v>3496</v>
      </c>
      <c r="B9" s="829">
        <v>15140381</v>
      </c>
      <c r="C9" s="829">
        <v>14700000</v>
      </c>
      <c r="D9" s="829">
        <v>12696784</v>
      </c>
      <c r="E9" s="829">
        <v>6544997</v>
      </c>
      <c r="F9" s="829">
        <v>6459879</v>
      </c>
      <c r="G9" s="829">
        <v>5886314</v>
      </c>
      <c r="H9" s="829">
        <v>3481070</v>
      </c>
      <c r="I9" s="829">
        <v>3287493</v>
      </c>
      <c r="J9" s="829">
        <v>2657208</v>
      </c>
      <c r="K9" s="829">
        <v>5114314</v>
      </c>
      <c r="L9" s="829">
        <v>4952628</v>
      </c>
      <c r="M9" s="829">
        <v>4153261</v>
      </c>
    </row>
    <row r="10" spans="1:13" s="344" customFormat="1" ht="21" customHeight="1">
      <c r="A10" s="830" t="s">
        <v>3497</v>
      </c>
      <c r="B10" s="831">
        <v>7491711</v>
      </c>
      <c r="C10" s="831">
        <v>7242939</v>
      </c>
      <c r="D10" s="831">
        <v>6090089</v>
      </c>
      <c r="E10" s="831">
        <v>3094417</v>
      </c>
      <c r="F10" s="831">
        <v>3089996</v>
      </c>
      <c r="G10" s="831">
        <v>2721205</v>
      </c>
      <c r="H10" s="831">
        <v>1815546</v>
      </c>
      <c r="I10" s="831">
        <v>1672398</v>
      </c>
      <c r="J10" s="831">
        <v>1280545</v>
      </c>
      <c r="K10" s="831">
        <v>2581748</v>
      </c>
      <c r="L10" s="831">
        <v>2480545</v>
      </c>
      <c r="M10" s="831">
        <v>2088339</v>
      </c>
    </row>
    <row r="11" spans="1:13" s="344" customFormat="1" ht="21" customHeight="1">
      <c r="A11" s="830" t="s">
        <v>3498</v>
      </c>
      <c r="B11" s="831">
        <v>2410454</v>
      </c>
      <c r="C11" s="831">
        <v>2392163</v>
      </c>
      <c r="D11" s="831">
        <v>1636321</v>
      </c>
      <c r="E11" s="831">
        <v>827243</v>
      </c>
      <c r="F11" s="831">
        <v>824444</v>
      </c>
      <c r="G11" s="831">
        <v>612067</v>
      </c>
      <c r="H11" s="831">
        <v>624878</v>
      </c>
      <c r="I11" s="831">
        <v>614378</v>
      </c>
      <c r="J11" s="831">
        <v>322045</v>
      </c>
      <c r="K11" s="831">
        <v>958333</v>
      </c>
      <c r="L11" s="831">
        <v>953341</v>
      </c>
      <c r="M11" s="831">
        <v>702208</v>
      </c>
    </row>
    <row r="12" spans="1:13" s="344" customFormat="1" ht="21" customHeight="1">
      <c r="A12" s="830" t="s">
        <v>3499</v>
      </c>
      <c r="B12" s="831">
        <v>5081257</v>
      </c>
      <c r="C12" s="831">
        <v>4850776</v>
      </c>
      <c r="D12" s="831">
        <v>4453769</v>
      </c>
      <c r="E12" s="831">
        <v>2267174</v>
      </c>
      <c r="F12" s="831">
        <v>2265552</v>
      </c>
      <c r="G12" s="831">
        <v>2109138</v>
      </c>
      <c r="H12" s="831">
        <v>1190668</v>
      </c>
      <c r="I12" s="831">
        <v>1058020</v>
      </c>
      <c r="J12" s="831">
        <v>958500</v>
      </c>
      <c r="K12" s="831">
        <v>1623415</v>
      </c>
      <c r="L12" s="831">
        <v>1527204</v>
      </c>
      <c r="M12" s="831">
        <v>1386131</v>
      </c>
    </row>
    <row r="13" spans="1:13" s="344" customFormat="1" ht="21" customHeight="1">
      <c r="A13" s="830" t="s">
        <v>3500</v>
      </c>
      <c r="B13" s="831">
        <v>7648670</v>
      </c>
      <c r="C13" s="831">
        <v>7457061</v>
      </c>
      <c r="D13" s="831">
        <v>6606694</v>
      </c>
      <c r="E13" s="831">
        <v>3450580</v>
      </c>
      <c r="F13" s="831">
        <v>3369883</v>
      </c>
      <c r="G13" s="831">
        <v>3165109</v>
      </c>
      <c r="H13" s="831">
        <v>1665524</v>
      </c>
      <c r="I13" s="831">
        <v>1615095</v>
      </c>
      <c r="J13" s="831">
        <v>1376663</v>
      </c>
      <c r="K13" s="831">
        <v>2532566</v>
      </c>
      <c r="L13" s="831">
        <v>2472083</v>
      </c>
      <c r="M13" s="831">
        <v>2064922</v>
      </c>
    </row>
    <row r="14" spans="1:13" s="344" customFormat="1" ht="21" customHeight="1">
      <c r="A14" s="830" t="s">
        <v>3501</v>
      </c>
      <c r="B14" s="831">
        <v>5954682</v>
      </c>
      <c r="C14" s="831">
        <v>5868783</v>
      </c>
      <c r="D14" s="831">
        <v>5150603</v>
      </c>
      <c r="E14" s="831">
        <v>2498931</v>
      </c>
      <c r="F14" s="831">
        <v>2459532</v>
      </c>
      <c r="G14" s="831">
        <v>2302037</v>
      </c>
      <c r="H14" s="831">
        <v>1378251</v>
      </c>
      <c r="I14" s="831">
        <v>1378251</v>
      </c>
      <c r="J14" s="831">
        <v>1175636</v>
      </c>
      <c r="K14" s="831">
        <v>2077500</v>
      </c>
      <c r="L14" s="831">
        <v>2031000</v>
      </c>
      <c r="M14" s="831">
        <v>1672931</v>
      </c>
    </row>
    <row r="15" spans="1:13" s="344" customFormat="1" ht="21" customHeight="1">
      <c r="A15" s="830" t="s">
        <v>3502</v>
      </c>
      <c r="B15" s="831">
        <v>1161083</v>
      </c>
      <c r="C15" s="831">
        <v>1118395</v>
      </c>
      <c r="D15" s="831">
        <v>1048776</v>
      </c>
      <c r="E15" s="831">
        <v>726792</v>
      </c>
      <c r="F15" s="831">
        <v>691914</v>
      </c>
      <c r="G15" s="831">
        <v>662094</v>
      </c>
      <c r="H15" s="831">
        <v>162599</v>
      </c>
      <c r="I15" s="831">
        <v>162599</v>
      </c>
      <c r="J15" s="831">
        <v>152046</v>
      </c>
      <c r="K15" s="831">
        <v>271692</v>
      </c>
      <c r="L15" s="831">
        <v>263882</v>
      </c>
      <c r="M15" s="831">
        <v>234636</v>
      </c>
    </row>
    <row r="16" spans="1:13" s="344" customFormat="1" ht="21" customHeight="1">
      <c r="A16" s="830" t="s">
        <v>3503</v>
      </c>
      <c r="B16" s="831">
        <v>451484</v>
      </c>
      <c r="C16" s="831">
        <v>447701</v>
      </c>
      <c r="D16" s="831">
        <v>383136</v>
      </c>
      <c r="E16" s="831">
        <v>210144</v>
      </c>
      <c r="F16" s="831">
        <v>212534</v>
      </c>
      <c r="G16" s="831">
        <v>193978</v>
      </c>
      <c r="H16" s="831">
        <v>58977</v>
      </c>
      <c r="I16" s="831">
        <v>58977</v>
      </c>
      <c r="J16" s="831">
        <v>32815</v>
      </c>
      <c r="K16" s="831">
        <v>182363</v>
      </c>
      <c r="L16" s="831">
        <v>176190</v>
      </c>
      <c r="M16" s="831">
        <v>156344</v>
      </c>
    </row>
    <row r="17" spans="1:13" s="344" customFormat="1" ht="21" customHeight="1">
      <c r="A17" s="830" t="s">
        <v>3504</v>
      </c>
      <c r="B17" s="831">
        <v>22360</v>
      </c>
      <c r="C17" s="831">
        <v>14781</v>
      </c>
      <c r="D17" s="831">
        <v>15308</v>
      </c>
      <c r="E17" s="831">
        <v>9072</v>
      </c>
      <c r="F17" s="831">
        <v>1462</v>
      </c>
      <c r="G17" s="831">
        <v>1581</v>
      </c>
      <c r="H17" s="831">
        <v>12277</v>
      </c>
      <c r="I17" s="831">
        <v>12308</v>
      </c>
      <c r="J17" s="831">
        <v>12716</v>
      </c>
      <c r="K17" s="831">
        <v>1011</v>
      </c>
      <c r="L17" s="831">
        <v>1011</v>
      </c>
      <c r="M17" s="831">
        <v>1011</v>
      </c>
    </row>
    <row r="18" spans="1:13" s="344" customFormat="1" ht="21" customHeight="1">
      <c r="A18" s="830" t="s">
        <v>3505</v>
      </c>
      <c r="B18" s="831">
        <v>59061</v>
      </c>
      <c r="C18" s="831">
        <v>7401</v>
      </c>
      <c r="D18" s="831">
        <v>8870</v>
      </c>
      <c r="E18" s="831">
        <v>5641</v>
      </c>
      <c r="F18" s="831">
        <v>4441</v>
      </c>
      <c r="G18" s="831">
        <v>5419</v>
      </c>
      <c r="H18" s="831">
        <v>53420</v>
      </c>
      <c r="I18" s="831">
        <v>2960</v>
      </c>
      <c r="J18" s="831">
        <v>3451</v>
      </c>
      <c r="K18" s="831"/>
      <c r="L18" s="831"/>
      <c r="M18" s="831"/>
    </row>
    <row r="19" spans="1:13" s="344" customFormat="1" ht="21" customHeight="1">
      <c r="A19" s="828" t="s">
        <v>3506</v>
      </c>
      <c r="B19" s="829">
        <v>10923587</v>
      </c>
      <c r="C19" s="829">
        <v>10579849</v>
      </c>
      <c r="D19" s="829">
        <v>9573863</v>
      </c>
      <c r="E19" s="829">
        <v>3477871</v>
      </c>
      <c r="F19" s="829">
        <v>3548341</v>
      </c>
      <c r="G19" s="829">
        <v>3074249</v>
      </c>
      <c r="H19" s="829">
        <v>3565521</v>
      </c>
      <c r="I19" s="829">
        <v>3255397</v>
      </c>
      <c r="J19" s="829">
        <v>3012454</v>
      </c>
      <c r="K19" s="829">
        <v>3880195</v>
      </c>
      <c r="L19" s="829">
        <v>3776111</v>
      </c>
      <c r="M19" s="829">
        <v>3487160</v>
      </c>
    </row>
    <row r="20" spans="1:13" s="344" customFormat="1" ht="21" customHeight="1">
      <c r="A20" s="830" t="s">
        <v>3507</v>
      </c>
      <c r="B20" s="831">
        <v>5261315</v>
      </c>
      <c r="C20" s="831">
        <v>5066153</v>
      </c>
      <c r="D20" s="831">
        <v>4016617</v>
      </c>
      <c r="E20" s="831">
        <v>1860667</v>
      </c>
      <c r="F20" s="831">
        <v>1847108</v>
      </c>
      <c r="G20" s="831">
        <v>1537512</v>
      </c>
      <c r="H20" s="831">
        <v>1670357</v>
      </c>
      <c r="I20" s="831">
        <v>1583479</v>
      </c>
      <c r="J20" s="831">
        <v>1108421</v>
      </c>
      <c r="K20" s="831">
        <v>1730291</v>
      </c>
      <c r="L20" s="831">
        <v>1635566</v>
      </c>
      <c r="M20" s="831">
        <v>1370684</v>
      </c>
    </row>
    <row r="21" spans="1:13" s="344" customFormat="1" ht="21" customHeight="1">
      <c r="A21" s="830" t="s">
        <v>3508</v>
      </c>
      <c r="B21" s="831">
        <v>2716881</v>
      </c>
      <c r="C21" s="831">
        <v>2584417</v>
      </c>
      <c r="D21" s="831">
        <v>2071386</v>
      </c>
      <c r="E21" s="831">
        <v>970352</v>
      </c>
      <c r="F21" s="831">
        <v>933780</v>
      </c>
      <c r="G21" s="831">
        <v>724812</v>
      </c>
      <c r="H21" s="831">
        <v>770754</v>
      </c>
      <c r="I21" s="831">
        <v>740544</v>
      </c>
      <c r="J21" s="831">
        <v>612349</v>
      </c>
      <c r="K21" s="831">
        <v>975775</v>
      </c>
      <c r="L21" s="831">
        <v>910093</v>
      </c>
      <c r="M21" s="831">
        <v>734225</v>
      </c>
    </row>
    <row r="22" spans="1:13" s="344" customFormat="1" ht="21" customHeight="1">
      <c r="A22" s="830" t="s">
        <v>3509</v>
      </c>
      <c r="B22" s="831">
        <v>2544434</v>
      </c>
      <c r="C22" s="831">
        <v>2481736</v>
      </c>
      <c r="D22" s="831">
        <v>1945231</v>
      </c>
      <c r="E22" s="831">
        <v>890315</v>
      </c>
      <c r="F22" s="831">
        <v>913328</v>
      </c>
      <c r="G22" s="831">
        <v>812700</v>
      </c>
      <c r="H22" s="831">
        <v>899603</v>
      </c>
      <c r="I22" s="831">
        <v>842935</v>
      </c>
      <c r="J22" s="831">
        <v>496072</v>
      </c>
      <c r="K22" s="831">
        <v>754516</v>
      </c>
      <c r="L22" s="831">
        <v>725473</v>
      </c>
      <c r="M22" s="831">
        <v>636459</v>
      </c>
    </row>
    <row r="23" spans="1:13" s="344" customFormat="1" ht="21" customHeight="1">
      <c r="A23" s="830" t="s">
        <v>3510</v>
      </c>
      <c r="B23" s="831">
        <v>5588070</v>
      </c>
      <c r="C23" s="831">
        <v>5445306</v>
      </c>
      <c r="D23" s="831">
        <v>5467355</v>
      </c>
      <c r="E23" s="831">
        <v>1596213</v>
      </c>
      <c r="F23" s="831">
        <v>1683351</v>
      </c>
      <c r="G23" s="831">
        <v>1507426</v>
      </c>
      <c r="H23" s="831">
        <v>1857363</v>
      </c>
      <c r="I23" s="831">
        <v>1634299</v>
      </c>
      <c r="J23" s="831">
        <v>1854634</v>
      </c>
      <c r="K23" s="831">
        <v>2134494</v>
      </c>
      <c r="L23" s="831">
        <v>2127656</v>
      </c>
      <c r="M23" s="831">
        <v>2105295</v>
      </c>
    </row>
    <row r="24" spans="1:13" s="344" customFormat="1" ht="21" customHeight="1">
      <c r="A24" s="830" t="s">
        <v>3511</v>
      </c>
      <c r="B24" s="831">
        <v>4392231</v>
      </c>
      <c r="C24" s="831">
        <v>4345631</v>
      </c>
      <c r="D24" s="831">
        <v>4296288</v>
      </c>
      <c r="E24" s="831">
        <v>1110002</v>
      </c>
      <c r="F24" s="831">
        <v>1267465</v>
      </c>
      <c r="G24" s="831">
        <v>1070327</v>
      </c>
      <c r="H24" s="831">
        <v>1601640</v>
      </c>
      <c r="I24" s="831">
        <v>1404861</v>
      </c>
      <c r="J24" s="831">
        <v>1540077</v>
      </c>
      <c r="K24" s="831">
        <v>1680589</v>
      </c>
      <c r="L24" s="831">
        <v>1673305</v>
      </c>
      <c r="M24" s="831">
        <v>1685883</v>
      </c>
    </row>
    <row r="25" spans="1:13" s="344" customFormat="1" ht="21" customHeight="1">
      <c r="A25" s="830" t="s">
        <v>3512</v>
      </c>
      <c r="B25" s="831">
        <v>744352</v>
      </c>
      <c r="C25" s="831">
        <v>674377</v>
      </c>
      <c r="D25" s="831">
        <v>683120</v>
      </c>
      <c r="E25" s="831">
        <v>376706</v>
      </c>
      <c r="F25" s="831">
        <v>311088</v>
      </c>
      <c r="G25" s="831">
        <v>330910</v>
      </c>
      <c r="H25" s="831">
        <v>109687</v>
      </c>
      <c r="I25" s="831">
        <v>112294</v>
      </c>
      <c r="J25" s="831">
        <v>108647</v>
      </c>
      <c r="K25" s="831">
        <v>257959</v>
      </c>
      <c r="L25" s="831">
        <v>250995</v>
      </c>
      <c r="M25" s="831">
        <v>243563</v>
      </c>
    </row>
    <row r="26" spans="1:13" s="344" customFormat="1" ht="21" customHeight="1">
      <c r="A26" s="830" t="s">
        <v>3513</v>
      </c>
      <c r="B26" s="831">
        <v>41614</v>
      </c>
      <c r="C26" s="831">
        <v>40506</v>
      </c>
      <c r="D26" s="831">
        <v>40115</v>
      </c>
      <c r="E26" s="831">
        <v>4556</v>
      </c>
      <c r="F26" s="831">
        <v>2463</v>
      </c>
      <c r="G26" s="831">
        <v>2196</v>
      </c>
      <c r="H26" s="831">
        <v>24850</v>
      </c>
      <c r="I26" s="831">
        <v>25835</v>
      </c>
      <c r="J26" s="831">
        <v>25646</v>
      </c>
      <c r="K26" s="831">
        <v>12208</v>
      </c>
      <c r="L26" s="831">
        <v>12208</v>
      </c>
      <c r="M26" s="831">
        <v>12273</v>
      </c>
    </row>
    <row r="27" spans="1:13" s="344" customFormat="1" ht="21" customHeight="1">
      <c r="A27" s="830" t="s">
        <v>3514</v>
      </c>
      <c r="B27" s="831">
        <v>409873</v>
      </c>
      <c r="C27" s="831">
        <v>384792</v>
      </c>
      <c r="D27" s="831">
        <v>447832</v>
      </c>
      <c r="E27" s="831">
        <v>104949</v>
      </c>
      <c r="F27" s="831">
        <v>102335</v>
      </c>
      <c r="G27" s="831">
        <v>103992</v>
      </c>
      <c r="H27" s="831">
        <v>121186</v>
      </c>
      <c r="I27" s="831">
        <v>91309</v>
      </c>
      <c r="J27" s="831">
        <v>180264</v>
      </c>
      <c r="K27" s="831">
        <v>183738</v>
      </c>
      <c r="L27" s="831">
        <v>191148</v>
      </c>
      <c r="M27" s="831">
        <v>163576</v>
      </c>
    </row>
    <row r="28" spans="1:13" s="344" customFormat="1" ht="21" customHeight="1">
      <c r="A28" s="830" t="s">
        <v>3515</v>
      </c>
      <c r="B28" s="831">
        <v>74202</v>
      </c>
      <c r="C28" s="831">
        <v>68390</v>
      </c>
      <c r="D28" s="831">
        <v>89891</v>
      </c>
      <c r="E28" s="831">
        <v>20991</v>
      </c>
      <c r="F28" s="831">
        <v>17882</v>
      </c>
      <c r="G28" s="831">
        <v>29311</v>
      </c>
      <c r="H28" s="831">
        <v>37801</v>
      </c>
      <c r="I28" s="831">
        <v>37619</v>
      </c>
      <c r="J28" s="831">
        <v>49400</v>
      </c>
      <c r="K28" s="831">
        <v>15410</v>
      </c>
      <c r="L28" s="831">
        <v>12889</v>
      </c>
      <c r="M28" s="831">
        <v>11181</v>
      </c>
    </row>
    <row r="29" spans="1:13" s="344" customFormat="1" ht="21" customHeight="1">
      <c r="A29" s="830" t="s">
        <v>3516</v>
      </c>
      <c r="B29" s="831">
        <v>74202</v>
      </c>
      <c r="C29" s="831">
        <v>68390</v>
      </c>
      <c r="D29" s="831">
        <v>89891</v>
      </c>
      <c r="E29" s="831">
        <v>20991</v>
      </c>
      <c r="F29" s="831">
        <v>17882</v>
      </c>
      <c r="G29" s="831">
        <v>29311</v>
      </c>
      <c r="H29" s="831">
        <v>37801</v>
      </c>
      <c r="I29" s="831">
        <v>37619</v>
      </c>
      <c r="J29" s="831">
        <v>49400</v>
      </c>
      <c r="K29" s="831">
        <v>15410</v>
      </c>
      <c r="L29" s="831">
        <v>12889</v>
      </c>
      <c r="M29" s="831">
        <v>11181</v>
      </c>
    </row>
    <row r="30" spans="1:13" s="344" customFormat="1" ht="21" customHeight="1">
      <c r="A30" s="828" t="s">
        <v>3517</v>
      </c>
      <c r="B30" s="829">
        <v>4216794</v>
      </c>
      <c r="C30" s="829">
        <v>4120151</v>
      </c>
      <c r="D30" s="829">
        <v>3122921</v>
      </c>
      <c r="E30" s="829">
        <v>3067126</v>
      </c>
      <c r="F30" s="829">
        <v>2911538</v>
      </c>
      <c r="G30" s="829">
        <v>2812065</v>
      </c>
      <c r="H30" s="829">
        <v>-84451</v>
      </c>
      <c r="I30" s="829">
        <v>32096</v>
      </c>
      <c r="J30" s="829">
        <v>-355246</v>
      </c>
      <c r="K30" s="829">
        <v>1234119</v>
      </c>
      <c r="L30" s="829">
        <v>1176517</v>
      </c>
      <c r="M30" s="829">
        <v>666101</v>
      </c>
    </row>
    <row r="31" spans="1:13" s="344" customFormat="1" ht="21" customHeight="1">
      <c r="A31" s="828" t="s">
        <v>3518</v>
      </c>
      <c r="B31" s="829">
        <v>246725</v>
      </c>
      <c r="C31" s="829">
        <v>52231</v>
      </c>
      <c r="D31" s="829">
        <v>158000</v>
      </c>
      <c r="E31" s="829">
        <v>56728</v>
      </c>
      <c r="F31" s="829">
        <v>27083</v>
      </c>
      <c r="G31" s="829">
        <v>76876</v>
      </c>
      <c r="H31" s="829">
        <v>26676</v>
      </c>
      <c r="I31" s="829">
        <v>13548</v>
      </c>
      <c r="J31" s="829">
        <v>30310</v>
      </c>
      <c r="K31" s="829">
        <v>163321</v>
      </c>
      <c r="L31" s="829">
        <v>11600</v>
      </c>
      <c r="M31" s="829">
        <v>50814</v>
      </c>
    </row>
    <row r="32" spans="1:13" s="344" customFormat="1" ht="21" customHeight="1">
      <c r="A32" s="830" t="s">
        <v>3519</v>
      </c>
      <c r="B32" s="831">
        <v>5506</v>
      </c>
      <c r="C32" s="831">
        <v>8033</v>
      </c>
      <c r="D32" s="831">
        <v>13941</v>
      </c>
      <c r="E32" s="831">
        <v>1106</v>
      </c>
      <c r="F32" s="831">
        <v>1233</v>
      </c>
      <c r="G32" s="831">
        <v>1664</v>
      </c>
      <c r="H32" s="831">
        <v>800</v>
      </c>
      <c r="I32" s="831">
        <v>800</v>
      </c>
      <c r="J32" s="831">
        <v>1458</v>
      </c>
      <c r="K32" s="831">
        <v>3600</v>
      </c>
      <c r="L32" s="831">
        <v>6000</v>
      </c>
      <c r="M32" s="831">
        <v>10819</v>
      </c>
    </row>
    <row r="33" spans="1:13" s="344" customFormat="1" ht="21" customHeight="1">
      <c r="A33" s="830" t="s">
        <v>3520</v>
      </c>
      <c r="B33" s="831">
        <v>5506</v>
      </c>
      <c r="C33" s="831">
        <v>8033</v>
      </c>
      <c r="D33" s="831">
        <v>13941</v>
      </c>
      <c r="E33" s="831">
        <v>1106</v>
      </c>
      <c r="F33" s="831">
        <v>1233</v>
      </c>
      <c r="G33" s="831">
        <v>1664</v>
      </c>
      <c r="H33" s="831">
        <v>800</v>
      </c>
      <c r="I33" s="831">
        <v>800</v>
      </c>
      <c r="J33" s="831">
        <v>1458</v>
      </c>
      <c r="K33" s="831">
        <v>3600</v>
      </c>
      <c r="L33" s="831">
        <v>6000</v>
      </c>
      <c r="M33" s="831">
        <v>10819</v>
      </c>
    </row>
    <row r="34" spans="1:13" s="344" customFormat="1" ht="21" customHeight="1">
      <c r="A34" s="830" t="s">
        <v>3521</v>
      </c>
      <c r="B34" s="831">
        <v>241219</v>
      </c>
      <c r="C34" s="831">
        <v>44198</v>
      </c>
      <c r="D34" s="831">
        <v>144059</v>
      </c>
      <c r="E34" s="831">
        <v>55622</v>
      </c>
      <c r="F34" s="831">
        <v>25850</v>
      </c>
      <c r="G34" s="831">
        <v>75212</v>
      </c>
      <c r="H34" s="831">
        <v>25876</v>
      </c>
      <c r="I34" s="831">
        <v>12748</v>
      </c>
      <c r="J34" s="831">
        <v>28853</v>
      </c>
      <c r="K34" s="831">
        <v>159721</v>
      </c>
      <c r="L34" s="831">
        <v>5600</v>
      </c>
      <c r="M34" s="831">
        <v>39995</v>
      </c>
    </row>
    <row r="35" spans="1:13" s="344" customFormat="1" ht="21" customHeight="1">
      <c r="A35" s="830" t="s">
        <v>3522</v>
      </c>
      <c r="B35" s="831">
        <v>24314</v>
      </c>
      <c r="C35" s="831">
        <v>28384</v>
      </c>
      <c r="D35" s="831">
        <v>30365</v>
      </c>
      <c r="E35" s="831">
        <v>17100</v>
      </c>
      <c r="F35" s="831">
        <v>19100</v>
      </c>
      <c r="G35" s="831">
        <v>22826</v>
      </c>
      <c r="H35" s="831">
        <v>7214</v>
      </c>
      <c r="I35" s="831">
        <v>9284</v>
      </c>
      <c r="J35" s="831">
        <v>7539</v>
      </c>
      <c r="K35" s="831"/>
      <c r="L35" s="831"/>
      <c r="M35" s="831"/>
    </row>
    <row r="36" spans="1:13" s="344" customFormat="1" ht="21" customHeight="1">
      <c r="A36" s="830" t="s">
        <v>3523</v>
      </c>
      <c r="B36" s="831">
        <v>90309</v>
      </c>
      <c r="C36" s="831">
        <v>1800</v>
      </c>
      <c r="D36" s="831">
        <v>16052</v>
      </c>
      <c r="E36" s="831"/>
      <c r="F36" s="831"/>
      <c r="G36" s="831">
        <v>3418</v>
      </c>
      <c r="H36" s="831">
        <v>13197</v>
      </c>
      <c r="I36" s="831"/>
      <c r="J36" s="831">
        <v>5059</v>
      </c>
      <c r="K36" s="831">
        <v>77112</v>
      </c>
      <c r="L36" s="831">
        <v>1800</v>
      </c>
      <c r="M36" s="831">
        <v>7575</v>
      </c>
    </row>
    <row r="37" spans="1:13" s="344" customFormat="1" ht="21" customHeight="1">
      <c r="A37" s="830" t="s">
        <v>3524</v>
      </c>
      <c r="B37" s="831">
        <v>126596</v>
      </c>
      <c r="C37" s="831">
        <v>14014</v>
      </c>
      <c r="D37" s="831">
        <v>97642</v>
      </c>
      <c r="E37" s="831">
        <v>38522</v>
      </c>
      <c r="F37" s="831">
        <v>6750</v>
      </c>
      <c r="G37" s="831">
        <v>48968</v>
      </c>
      <c r="H37" s="831">
        <v>5465</v>
      </c>
      <c r="I37" s="831">
        <v>3464</v>
      </c>
      <c r="J37" s="831">
        <v>16254</v>
      </c>
      <c r="K37" s="831">
        <v>82609</v>
      </c>
      <c r="L37" s="831">
        <v>3800</v>
      </c>
      <c r="M37" s="831">
        <v>32420</v>
      </c>
    </row>
    <row r="38" spans="1:13" s="344" customFormat="1" ht="21" customHeight="1">
      <c r="A38" s="828" t="s">
        <v>3525</v>
      </c>
      <c r="B38" s="829">
        <v>1012305</v>
      </c>
      <c r="C38" s="829">
        <v>1117490</v>
      </c>
      <c r="D38" s="829">
        <v>1008222</v>
      </c>
      <c r="E38" s="829">
        <v>109701</v>
      </c>
      <c r="F38" s="829">
        <v>113525</v>
      </c>
      <c r="G38" s="829">
        <v>112327</v>
      </c>
      <c r="H38" s="829">
        <v>546798</v>
      </c>
      <c r="I38" s="829">
        <v>589557</v>
      </c>
      <c r="J38" s="829">
        <v>580386</v>
      </c>
      <c r="K38" s="829">
        <v>355806</v>
      </c>
      <c r="L38" s="829">
        <v>414408</v>
      </c>
      <c r="M38" s="829">
        <v>315508</v>
      </c>
    </row>
    <row r="39" spans="1:13" s="344" customFormat="1" ht="21" customHeight="1">
      <c r="A39" s="830" t="s">
        <v>3526</v>
      </c>
      <c r="B39" s="831">
        <v>913704</v>
      </c>
      <c r="C39" s="831">
        <v>1043518</v>
      </c>
      <c r="D39" s="831">
        <v>765817</v>
      </c>
      <c r="E39" s="831">
        <v>25600</v>
      </c>
      <c r="F39" s="831">
        <v>48600</v>
      </c>
      <c r="G39" s="831">
        <v>28877</v>
      </c>
      <c r="H39" s="831">
        <v>538415</v>
      </c>
      <c r="I39" s="831">
        <v>586627</v>
      </c>
      <c r="J39" s="831">
        <v>443909</v>
      </c>
      <c r="K39" s="831">
        <v>349689</v>
      </c>
      <c r="L39" s="831">
        <v>408291</v>
      </c>
      <c r="M39" s="831">
        <v>293031</v>
      </c>
    </row>
    <row r="40" spans="1:13" s="344" customFormat="1" ht="21" customHeight="1">
      <c r="A40" s="830" t="s">
        <v>3527</v>
      </c>
      <c r="B40" s="831">
        <v>913704</v>
      </c>
      <c r="C40" s="831">
        <v>1043518</v>
      </c>
      <c r="D40" s="831">
        <v>765817</v>
      </c>
      <c r="E40" s="831">
        <v>25600</v>
      </c>
      <c r="F40" s="831">
        <v>48600</v>
      </c>
      <c r="G40" s="831">
        <v>28877</v>
      </c>
      <c r="H40" s="831">
        <v>538415</v>
      </c>
      <c r="I40" s="831">
        <v>586627</v>
      </c>
      <c r="J40" s="831">
        <v>443909</v>
      </c>
      <c r="K40" s="831">
        <v>349689</v>
      </c>
      <c r="L40" s="831">
        <v>408291</v>
      </c>
      <c r="M40" s="831">
        <v>293031</v>
      </c>
    </row>
    <row r="41" spans="1:13" s="344" customFormat="1" ht="21" customHeight="1">
      <c r="A41" s="830" t="s">
        <v>3528</v>
      </c>
      <c r="B41" s="831">
        <v>98601</v>
      </c>
      <c r="C41" s="831">
        <v>73972</v>
      </c>
      <c r="D41" s="831">
        <v>242405</v>
      </c>
      <c r="E41" s="831">
        <v>84101</v>
      </c>
      <c r="F41" s="831">
        <v>64925</v>
      </c>
      <c r="G41" s="831">
        <v>83451</v>
      </c>
      <c r="H41" s="831">
        <v>8383</v>
      </c>
      <c r="I41" s="831">
        <v>2930</v>
      </c>
      <c r="J41" s="831">
        <v>136477</v>
      </c>
      <c r="K41" s="831">
        <v>6117</v>
      </c>
      <c r="L41" s="831">
        <v>6117</v>
      </c>
      <c r="M41" s="831">
        <v>22477</v>
      </c>
    </row>
    <row r="42" spans="1:13" s="344" customFormat="1" ht="21" customHeight="1">
      <c r="A42" s="830" t="s">
        <v>3529</v>
      </c>
      <c r="B42" s="831"/>
      <c r="C42" s="831"/>
      <c r="D42" s="831">
        <v>7746</v>
      </c>
      <c r="E42" s="831"/>
      <c r="F42" s="831"/>
      <c r="G42" s="831">
        <v>7746</v>
      </c>
      <c r="H42" s="831"/>
      <c r="I42" s="831"/>
      <c r="J42" s="831"/>
      <c r="K42" s="831"/>
      <c r="L42" s="831"/>
      <c r="M42" s="831"/>
    </row>
    <row r="43" spans="1:13" s="344" customFormat="1" ht="21" customHeight="1">
      <c r="A43" s="830" t="s">
        <v>3530</v>
      </c>
      <c r="B43" s="831">
        <v>98601</v>
      </c>
      <c r="C43" s="831">
        <v>73972</v>
      </c>
      <c r="D43" s="831">
        <v>234659</v>
      </c>
      <c r="E43" s="831">
        <v>84101</v>
      </c>
      <c r="F43" s="831">
        <v>64925</v>
      </c>
      <c r="G43" s="831">
        <v>75705</v>
      </c>
      <c r="H43" s="831">
        <v>8383</v>
      </c>
      <c r="I43" s="831">
        <v>2930</v>
      </c>
      <c r="J43" s="831">
        <v>136477</v>
      </c>
      <c r="K43" s="831">
        <v>6117</v>
      </c>
      <c r="L43" s="831">
        <v>6117</v>
      </c>
      <c r="M43" s="831">
        <v>22477</v>
      </c>
    </row>
    <row r="44" spans="1:13" s="344" customFormat="1" ht="21" customHeight="1">
      <c r="A44" s="828" t="s">
        <v>3531</v>
      </c>
      <c r="B44" s="829">
        <v>-765580</v>
      </c>
      <c r="C44" s="829">
        <v>-1065259</v>
      </c>
      <c r="D44" s="829">
        <v>-850222</v>
      </c>
      <c r="E44" s="829">
        <v>-52973</v>
      </c>
      <c r="F44" s="829">
        <v>-86442</v>
      </c>
      <c r="G44" s="829">
        <v>-35451</v>
      </c>
      <c r="H44" s="829">
        <v>-520122</v>
      </c>
      <c r="I44" s="829">
        <v>-576009</v>
      </c>
      <c r="J44" s="829">
        <v>-550076</v>
      </c>
      <c r="K44" s="829">
        <v>-192485</v>
      </c>
      <c r="L44" s="829">
        <v>-402808</v>
      </c>
      <c r="M44" s="829">
        <v>-264694</v>
      </c>
    </row>
    <row r="45" spans="1:13" s="344" customFormat="1" ht="21" customHeight="1">
      <c r="A45" s="828" t="s">
        <v>3532</v>
      </c>
      <c r="B45" s="829">
        <v>3451214</v>
      </c>
      <c r="C45" s="829">
        <v>3054892</v>
      </c>
      <c r="D45" s="829">
        <v>2272699</v>
      </c>
      <c r="E45" s="829">
        <v>3014153</v>
      </c>
      <c r="F45" s="829">
        <v>2825096</v>
      </c>
      <c r="G45" s="829">
        <v>2776614</v>
      </c>
      <c r="H45" s="829">
        <v>-604573</v>
      </c>
      <c r="I45" s="829">
        <v>-543913</v>
      </c>
      <c r="J45" s="829">
        <v>-905322</v>
      </c>
      <c r="K45" s="829">
        <v>1041634</v>
      </c>
      <c r="L45" s="829">
        <v>773709</v>
      </c>
      <c r="M45" s="829">
        <v>401407</v>
      </c>
    </row>
  </sheetData>
  <mergeCells count="9">
    <mergeCell ref="A1:M1"/>
    <mergeCell ref="A2:M2"/>
    <mergeCell ref="A3:M3"/>
    <mergeCell ref="A4:M4"/>
    <mergeCell ref="A6:A8"/>
    <mergeCell ref="B6:D7"/>
    <mergeCell ref="E6:G7"/>
    <mergeCell ref="H6:J7"/>
    <mergeCell ref="K6:M7"/>
  </mergeCells>
  <phoneticPr fontId="1" type="noConversion"/>
  <printOptions horizontalCentered="1"/>
  <pageMargins left="0.78740157480314965" right="0.78740157480314965" top="0.78740157480314965" bottom="0.78740157480314965" header="0.19685039370078741" footer="0.23622047244094491"/>
  <pageSetup paperSize="9" scale="80" orientation="portrait" r:id="rId1"/>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7"/>
  <sheetViews>
    <sheetView tabSelected="1" topLeftCell="A10" zoomScaleNormal="100" zoomScaleSheetLayoutView="100" workbookViewId="0">
      <selection activeCell="G27" sqref="G27"/>
    </sheetView>
  </sheetViews>
  <sheetFormatPr defaultRowHeight="16.5"/>
  <cols>
    <col min="1" max="1" width="20.375" style="4" customWidth="1"/>
    <col min="2" max="2" width="15" style="209" customWidth="1"/>
    <col min="3" max="3" width="15" style="210" customWidth="1"/>
    <col min="4" max="4" width="15.125" style="209" customWidth="1"/>
    <col min="5" max="5" width="16" style="4" customWidth="1"/>
    <col min="6" max="6" width="9" style="4"/>
    <col min="7" max="7" width="16.125" style="4" customWidth="1"/>
    <col min="8" max="11" width="9" style="4"/>
    <col min="12" max="12" width="9" style="4" customWidth="1"/>
    <col min="13" max="16384" width="9" style="4"/>
  </cols>
  <sheetData>
    <row r="1" spans="1:5" s="206" customFormat="1" ht="27.75">
      <c r="A1" s="1072" t="s">
        <v>10</v>
      </c>
      <c r="B1" s="1072"/>
      <c r="C1" s="1072"/>
      <c r="D1" s="1072"/>
      <c r="E1" s="1072"/>
    </row>
    <row r="2" spans="1:5" s="206" customFormat="1" ht="27.75">
      <c r="A2" s="1072" t="s">
        <v>9</v>
      </c>
      <c r="B2" s="1072"/>
      <c r="C2" s="1072"/>
      <c r="D2" s="1072"/>
      <c r="E2" s="1072"/>
    </row>
    <row r="3" spans="1:5" s="206" customFormat="1" ht="25.5">
      <c r="A3" s="1077" t="s">
        <v>1591</v>
      </c>
      <c r="B3" s="1077"/>
      <c r="C3" s="1077"/>
      <c r="D3" s="1077"/>
      <c r="E3" s="1077"/>
    </row>
    <row r="4" spans="1:5" ht="19.5">
      <c r="A4" s="1073" t="s">
        <v>3624</v>
      </c>
      <c r="B4" s="1074"/>
      <c r="C4" s="1074"/>
      <c r="D4" s="1074"/>
      <c r="E4" s="1074"/>
    </row>
    <row r="5" spans="1:5" ht="16.5" customHeight="1">
      <c r="A5" s="1075" t="s">
        <v>1592</v>
      </c>
      <c r="B5" s="1076" t="s">
        <v>1587</v>
      </c>
      <c r="C5" s="1076"/>
      <c r="D5" s="1076"/>
      <c r="E5" s="1075" t="s">
        <v>712</v>
      </c>
    </row>
    <row r="6" spans="1:5" ht="32.25" customHeight="1">
      <c r="A6" s="1075"/>
      <c r="B6" s="733" t="s">
        <v>1589</v>
      </c>
      <c r="C6" s="207" t="s">
        <v>984</v>
      </c>
      <c r="D6" s="733" t="s">
        <v>985</v>
      </c>
      <c r="E6" s="1075"/>
    </row>
    <row r="7" spans="1:5" s="206" customFormat="1" ht="30" customHeight="1">
      <c r="A7" s="785" t="s">
        <v>3625</v>
      </c>
      <c r="B7" s="786">
        <v>3456880</v>
      </c>
      <c r="C7" s="786">
        <v>3527720</v>
      </c>
      <c r="D7" s="786">
        <v>3864785</v>
      </c>
      <c r="E7" s="786">
        <f t="shared" ref="E7:E19" si="0">SUM(B7:D7)</f>
        <v>10849385</v>
      </c>
    </row>
    <row r="8" spans="1:5" ht="30" customHeight="1">
      <c r="A8" s="478" t="s">
        <v>83</v>
      </c>
      <c r="B8" s="479">
        <v>323831</v>
      </c>
      <c r="C8" s="479">
        <v>148125</v>
      </c>
      <c r="D8" s="479">
        <v>192464</v>
      </c>
      <c r="E8" s="479">
        <f t="shared" si="0"/>
        <v>664420</v>
      </c>
    </row>
    <row r="9" spans="1:5" ht="30" customHeight="1">
      <c r="A9" s="478" t="s">
        <v>82</v>
      </c>
      <c r="B9" s="479">
        <v>12833</v>
      </c>
      <c r="C9" s="787">
        <v>0</v>
      </c>
      <c r="D9" s="479">
        <v>10810</v>
      </c>
      <c r="E9" s="479">
        <f t="shared" si="0"/>
        <v>23643</v>
      </c>
    </row>
    <row r="10" spans="1:5" ht="30" customHeight="1">
      <c r="A10" s="478" t="s">
        <v>81</v>
      </c>
      <c r="B10" s="479">
        <v>66528</v>
      </c>
      <c r="C10" s="479">
        <v>41384</v>
      </c>
      <c r="D10" s="479">
        <v>36395</v>
      </c>
      <c r="E10" s="479">
        <f t="shared" si="0"/>
        <v>144307</v>
      </c>
    </row>
    <row r="11" spans="1:5" ht="30" customHeight="1">
      <c r="A11" s="478" t="s">
        <v>80</v>
      </c>
      <c r="B11" s="479">
        <v>55401</v>
      </c>
      <c r="C11" s="479">
        <v>74247</v>
      </c>
      <c r="D11" s="479">
        <v>114547</v>
      </c>
      <c r="E11" s="479">
        <f t="shared" si="0"/>
        <v>244195</v>
      </c>
    </row>
    <row r="12" spans="1:5" ht="30" customHeight="1">
      <c r="A12" s="478" t="s">
        <v>79</v>
      </c>
      <c r="B12" s="479">
        <v>314818</v>
      </c>
      <c r="C12" s="479">
        <v>399613</v>
      </c>
      <c r="D12" s="479">
        <v>324070</v>
      </c>
      <c r="E12" s="479">
        <f t="shared" si="0"/>
        <v>1038501</v>
      </c>
    </row>
    <row r="13" spans="1:5" ht="30" customHeight="1">
      <c r="A13" s="478" t="s">
        <v>77</v>
      </c>
      <c r="B13" s="479">
        <v>953232</v>
      </c>
      <c r="C13" s="479">
        <v>769925</v>
      </c>
      <c r="D13" s="479">
        <v>778495</v>
      </c>
      <c r="E13" s="479">
        <f t="shared" si="0"/>
        <v>2501652</v>
      </c>
    </row>
    <row r="14" spans="1:5" ht="30" customHeight="1">
      <c r="A14" s="478" t="s">
        <v>75</v>
      </c>
      <c r="B14" s="479">
        <v>1596213</v>
      </c>
      <c r="C14" s="479">
        <v>1857363</v>
      </c>
      <c r="D14" s="479">
        <v>2134494</v>
      </c>
      <c r="E14" s="479">
        <f t="shared" si="0"/>
        <v>5588070</v>
      </c>
    </row>
    <row r="15" spans="1:5" ht="30" customHeight="1">
      <c r="A15" s="478" t="s">
        <v>73</v>
      </c>
      <c r="B15" s="787">
        <v>0</v>
      </c>
      <c r="C15" s="787">
        <v>0</v>
      </c>
      <c r="D15" s="479">
        <v>137451</v>
      </c>
      <c r="E15" s="479">
        <f t="shared" si="0"/>
        <v>137451</v>
      </c>
    </row>
    <row r="16" spans="1:5" ht="30" customHeight="1">
      <c r="A16" s="478" t="s">
        <v>71</v>
      </c>
      <c r="B16" s="479">
        <v>17120</v>
      </c>
      <c r="C16" s="787">
        <v>0</v>
      </c>
      <c r="D16" s="479">
        <v>59829</v>
      </c>
      <c r="E16" s="479">
        <f t="shared" si="0"/>
        <v>76949</v>
      </c>
    </row>
    <row r="17" spans="1:5" ht="30" customHeight="1">
      <c r="A17" s="478" t="s">
        <v>69</v>
      </c>
      <c r="B17" s="479">
        <v>116904</v>
      </c>
      <c r="C17" s="479">
        <v>236234</v>
      </c>
      <c r="D17" s="479">
        <v>75600</v>
      </c>
      <c r="E17" s="479">
        <f t="shared" si="0"/>
        <v>428738</v>
      </c>
    </row>
    <row r="18" spans="1:5" ht="30" customHeight="1">
      <c r="A18" s="478" t="s">
        <v>68</v>
      </c>
      <c r="B18" s="787">
        <v>0</v>
      </c>
      <c r="C18" s="479">
        <v>829</v>
      </c>
      <c r="D18" s="787">
        <v>0</v>
      </c>
      <c r="E18" s="479">
        <f t="shared" si="0"/>
        <v>829</v>
      </c>
    </row>
    <row r="19" spans="1:5" ht="30" customHeight="1">
      <c r="A19" s="478" t="s">
        <v>66</v>
      </c>
      <c r="B19" s="787">
        <v>0</v>
      </c>
      <c r="C19" s="787">
        <v>0</v>
      </c>
      <c r="D19" s="788">
        <v>630</v>
      </c>
      <c r="E19" s="479">
        <f t="shared" si="0"/>
        <v>630</v>
      </c>
    </row>
    <row r="20" spans="1:5" ht="30" customHeight="1">
      <c r="A20" s="789"/>
      <c r="B20" s="790"/>
      <c r="C20" s="790"/>
      <c r="D20" s="790"/>
      <c r="E20" s="790"/>
    </row>
    <row r="21" spans="1:5" ht="30" customHeight="1">
      <c r="A21" s="791"/>
      <c r="B21" s="790"/>
      <c r="C21" s="790"/>
      <c r="D21" s="790"/>
      <c r="E21" s="790"/>
    </row>
    <row r="22" spans="1:5" ht="30" customHeight="1">
      <c r="A22" s="791"/>
      <c r="B22" s="790"/>
      <c r="C22" s="790"/>
      <c r="D22" s="790"/>
      <c r="E22" s="790"/>
    </row>
    <row r="23" spans="1:5" ht="30" customHeight="1">
      <c r="A23" s="791"/>
      <c r="B23" s="790"/>
      <c r="C23" s="790"/>
      <c r="D23" s="790"/>
      <c r="E23" s="790"/>
    </row>
    <row r="24" spans="1:5" ht="24.95" customHeight="1">
      <c r="A24" s="791"/>
      <c r="B24" s="790"/>
      <c r="C24" s="790"/>
      <c r="D24" s="790"/>
      <c r="E24" s="790"/>
    </row>
    <row r="25" spans="1:5" ht="24.95" customHeight="1">
      <c r="A25" s="791"/>
      <c r="B25" s="790"/>
      <c r="C25" s="790"/>
      <c r="D25" s="790"/>
      <c r="E25" s="790"/>
    </row>
    <row r="26" spans="1:5" ht="24.95" customHeight="1">
      <c r="A26" s="791"/>
      <c r="B26" s="790"/>
      <c r="C26" s="790"/>
      <c r="D26" s="790"/>
      <c r="E26" s="790"/>
    </row>
    <row r="27" spans="1:5" ht="39" customHeight="1">
      <c r="A27" s="792"/>
      <c r="B27" s="793"/>
      <c r="C27" s="793"/>
      <c r="D27" s="793"/>
      <c r="E27" s="793"/>
    </row>
  </sheetData>
  <mergeCells count="7">
    <mergeCell ref="A1:E1"/>
    <mergeCell ref="A4:E4"/>
    <mergeCell ref="A5:A6"/>
    <mergeCell ref="B5:D5"/>
    <mergeCell ref="E5:E6"/>
    <mergeCell ref="A2:E2"/>
    <mergeCell ref="A3:E3"/>
  </mergeCells>
  <phoneticPr fontId="1" type="noConversion"/>
  <printOptions horizontalCentered="1"/>
  <pageMargins left="0.86614173228346458" right="0.70866141732283472"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137</vt:i4>
      </vt:variant>
      <vt:variant>
        <vt:lpstr>已命名的範圍</vt:lpstr>
      </vt:variant>
      <vt:variant>
        <vt:i4>15</vt:i4>
      </vt:variant>
    </vt:vector>
  </HeadingPairs>
  <TitlesOfParts>
    <vt:vector size="152" baseType="lpstr">
      <vt:lpstr>21圖一</vt:lpstr>
      <vt:lpstr>22圖二</vt:lpstr>
      <vt:lpstr>23圖三 </vt:lpstr>
      <vt:lpstr>24圖四</vt:lpstr>
      <vt:lpstr>25圖五</vt:lpstr>
      <vt:lpstr>27收支餘絀預計表</vt:lpstr>
      <vt:lpstr>34餘絀撥補預計表</vt:lpstr>
      <vt:lpstr>35現金流量預計表</vt:lpstr>
      <vt:lpstr>37勞務收入-新竹</vt:lpstr>
      <vt:lpstr>38租金收入-新竹</vt:lpstr>
      <vt:lpstr>39業務外收入-新竹</vt:lpstr>
      <vt:lpstr>40勞務收入-竹南</vt:lpstr>
      <vt:lpstr>41租金收入-竹南</vt:lpstr>
      <vt:lpstr>42業務外收入-竹南</vt:lpstr>
      <vt:lpstr>43勞務收入-銅鑼</vt:lpstr>
      <vt:lpstr>44租金收入-銅鑼</vt:lpstr>
      <vt:lpstr>45勞務收入-龍潭</vt:lpstr>
      <vt:lpstr>46租金收入-龍潭</vt:lpstr>
      <vt:lpstr>47勞務收入-宜蘭</vt:lpstr>
      <vt:lpstr>48租金收入-宜蘭</vt:lpstr>
      <vt:lpstr>49勞務收入-生醫</vt:lpstr>
      <vt:lpstr>50租金收入-生醫</vt:lpstr>
      <vt:lpstr>51勞務收入-台南</vt:lpstr>
      <vt:lpstr>52租金收入-台南</vt:lpstr>
      <vt:lpstr>53勞務收入-高雄</vt:lpstr>
      <vt:lpstr>54租金收入-高雄</vt:lpstr>
      <vt:lpstr>55業務外收入-台南</vt:lpstr>
      <vt:lpstr>56台中-勞務收入</vt:lpstr>
      <vt:lpstr>57台中-租金及權利金收入</vt:lpstr>
      <vt:lpstr>58台中-業務外收入</vt:lpstr>
      <vt:lpstr>59虎尾-勞務收入</vt:lpstr>
      <vt:lpstr>60虎尾-租金及權利金收入</vt:lpstr>
      <vt:lpstr>61虎尾-業務外收入</vt:lpstr>
      <vt:lpstr>62后里-勞務收入</vt:lpstr>
      <vt:lpstr>63后里-租金及權利金收入</vt:lpstr>
      <vt:lpstr>64后里-業務外收入</vt:lpstr>
      <vt:lpstr>65二林-勞務收入</vt:lpstr>
      <vt:lpstr>66二林-租金及權利金收入</vt:lpstr>
      <vt:lpstr>67高等-勞務收入</vt:lpstr>
      <vt:lpstr>68高等-租金及權利金收入</vt:lpstr>
      <vt:lpstr>69高等-業務外收入</vt:lpstr>
      <vt:lpstr>70-78勞務成本-新竹</vt:lpstr>
      <vt:lpstr>79-92勞務成本說明-新竹</vt:lpstr>
      <vt:lpstr>93-96出租成本-新竹</vt:lpstr>
      <vt:lpstr>97-101出租成本說明-新竹</vt:lpstr>
      <vt:lpstr>102-其他業務費用-新竹</vt:lpstr>
      <vt:lpstr>103其他業務費用說明-新竹</vt:lpstr>
      <vt:lpstr>104-110勞務成本-竹南</vt:lpstr>
      <vt:lpstr>111-119勞務成本說明-竹南</vt:lpstr>
      <vt:lpstr>120-121出租成本-竹南</vt:lpstr>
      <vt:lpstr>122-123出租說明-竹南</vt:lpstr>
      <vt:lpstr>124其他業務-竹南</vt:lpstr>
      <vt:lpstr>125其他業務說明-竹南</vt:lpstr>
      <vt:lpstr>126-131勞務成本-銅鑼</vt:lpstr>
      <vt:lpstr>132-138勞務成本說明-銅鑼</vt:lpstr>
      <vt:lpstr>139出租成本-銅鑼</vt:lpstr>
      <vt:lpstr>140出租成本說明-銅鑼</vt:lpstr>
      <vt:lpstr>141-146勞務成本-龍潭</vt:lpstr>
      <vt:lpstr>147-153勞務成本說明-龍潭</vt:lpstr>
      <vt:lpstr>154出租成本-龍潭</vt:lpstr>
      <vt:lpstr>155出租成本說明-龍潭</vt:lpstr>
      <vt:lpstr>156-161勞務成本-宜蘭</vt:lpstr>
      <vt:lpstr>162-167勞務成本說明-宜蘭</vt:lpstr>
      <vt:lpstr>168-169出租成本-宜蘭</vt:lpstr>
      <vt:lpstr>170-171出租成本說明-宜蘭</vt:lpstr>
      <vt:lpstr>172-177勞務成本-生醫</vt:lpstr>
      <vt:lpstr>178-183勞務成本說明-生醫</vt:lpstr>
      <vt:lpstr>184-185出租成本-生醫</vt:lpstr>
      <vt:lpstr>186-187出租成本說明-生醫</vt:lpstr>
      <vt:lpstr>188其他業務-生醫</vt:lpstr>
      <vt:lpstr>189其他業務說明-生醫</vt:lpstr>
      <vt:lpstr>190財務費用-全局</vt:lpstr>
      <vt:lpstr>191財務費用說明-全局</vt:lpstr>
      <vt:lpstr>192其他業務外-全局</vt:lpstr>
      <vt:lpstr>193其他業務外說明-全局</vt:lpstr>
      <vt:lpstr>194-203勞務成本-台南</vt:lpstr>
      <vt:lpstr>204-218勞務成本說明-台南</vt:lpstr>
      <vt:lpstr>219-221出租資產成本-台南</vt:lpstr>
      <vt:lpstr>222-224出租資產成本說明-台南</vt:lpstr>
      <vt:lpstr>225-230勞務成本-高雄</vt:lpstr>
      <vt:lpstr>231-239勞務成本說明-高雄</vt:lpstr>
      <vt:lpstr>240-243出租資產成本-高雄</vt:lpstr>
      <vt:lpstr>244-247出租資產成本說明-高雄</vt:lpstr>
      <vt:lpstr>248其他業務費用-台南</vt:lpstr>
      <vt:lpstr>249其他業務費用說明-台南</vt:lpstr>
      <vt:lpstr>250財務費用-南科</vt:lpstr>
      <vt:lpstr>251財務費用說明-南科</vt:lpstr>
      <vt:lpstr>252其他業務外費用-南科</vt:lpstr>
      <vt:lpstr>253其他業務外費用說明-南科</vt:lpstr>
      <vt:lpstr>254-259台中-勞務成本</vt:lpstr>
      <vt:lpstr>260-269台中-勞務成本說明</vt:lpstr>
      <vt:lpstr>270-273台中-出租資產成本</vt:lpstr>
      <vt:lpstr>274-277台中-出租資產成本說明</vt:lpstr>
      <vt:lpstr>278台中-其他業務費用</vt:lpstr>
      <vt:lpstr>279台中-其他業務費用說明</vt:lpstr>
      <vt:lpstr>280-285虎尾-勞務成本</vt:lpstr>
      <vt:lpstr>286-293虎尾-勞務成本說明</vt:lpstr>
      <vt:lpstr>294-虎尾-出租資產成本</vt:lpstr>
      <vt:lpstr>295虎尾-出租資產成本說明</vt:lpstr>
      <vt:lpstr>296-301后里-勞務成本</vt:lpstr>
      <vt:lpstr>302-309后里-勞務成本說明</vt:lpstr>
      <vt:lpstr>310后里-出租資產成本</vt:lpstr>
      <vt:lpstr>311后里-出租資產成本說明</vt:lpstr>
      <vt:lpstr>312-315二林-勞務成本</vt:lpstr>
      <vt:lpstr>316-319二林-勞務成本說明</vt:lpstr>
      <vt:lpstr>320二林-出租資產成本</vt:lpstr>
      <vt:lpstr>321二林-出租資產成本說明</vt:lpstr>
      <vt:lpstr>322二林-其他業務費用</vt:lpstr>
      <vt:lpstr>323二林-其他業務費用說明</vt:lpstr>
      <vt:lpstr>324-329高等-勞務成本</vt:lpstr>
      <vt:lpstr>330-335高等-勞務成本說明</vt:lpstr>
      <vt:lpstr>336-338高等-出租資產成本</vt:lpstr>
      <vt:lpstr>339-341高等-出租資產成本說明</vt:lpstr>
      <vt:lpstr>342等-其他業務費用</vt:lpstr>
      <vt:lpstr>343高等-其他業務費用說明</vt:lpstr>
      <vt:lpstr>344財務費用</vt:lpstr>
      <vt:lpstr>345財務費用說明</vt:lpstr>
      <vt:lpstr>346其他業務外費用</vt:lpstr>
      <vt:lpstr>347其他業務外費用說明</vt:lpstr>
      <vt:lpstr>348-349固定資產-改良擴充明細表</vt:lpstr>
      <vt:lpstr>350-366固-改良擴充說明-竹.中.南科(專案)</vt:lpstr>
      <vt:lpstr>367-376固-改良擴充說明-竹.中.南科(一般)</vt:lpstr>
      <vt:lpstr>378-379固-資金來源明細</vt:lpstr>
      <vt:lpstr>380-383固-預期進度明細表</vt:lpstr>
      <vt:lpstr>384-385資產折舊明細表</vt:lpstr>
      <vt:lpstr>386長期債務借舉及償還明細表</vt:lpstr>
      <vt:lpstr>387長期債務借舉餘額明細表</vt:lpstr>
      <vt:lpstr>388基金數額增減明細表</vt:lpstr>
      <vt:lpstr>389-390預計平衡表</vt:lpstr>
      <vt:lpstr>391-393五年來主要業務計畫分析表</vt:lpstr>
      <vt:lpstr>394員工人數彙計表</vt:lpstr>
      <vt:lpstr>396-397用人費用彙計表</vt:lpstr>
      <vt:lpstr>398-401各項費用彙計表</vt:lpstr>
      <vt:lpstr>1收入明細表</vt:lpstr>
      <vt:lpstr>2-3各項費用彙計表</vt:lpstr>
      <vt:lpstr>4-5收支餘絀預計表</vt:lpstr>
      <vt:lpstr>6主要營運分析彙整</vt:lpstr>
      <vt:lpstr>'191財務費用說明-全局'!Print_Area</vt:lpstr>
      <vt:lpstr>'21圖一'!Print_Area</vt:lpstr>
      <vt:lpstr>'22圖二'!Print_Area</vt:lpstr>
      <vt:lpstr>'2-3各項費用彙計表'!Print_Area</vt:lpstr>
      <vt:lpstr>'23圖三 '!Print_Area</vt:lpstr>
      <vt:lpstr>'24圖四'!Print_Area</vt:lpstr>
      <vt:lpstr>'251財務費用說明-南科'!Print_Area</vt:lpstr>
      <vt:lpstr>'25圖五'!Print_Area</vt:lpstr>
      <vt:lpstr>'350-366固-改良擴充說明-竹.中.南科(專案)'!Print_Area</vt:lpstr>
      <vt:lpstr>'367-376固-改良擴充說明-竹.中.南科(一般)'!Print_Area</vt:lpstr>
      <vt:lpstr>'6主要營運分析彙整'!Print_Area</vt:lpstr>
      <vt:lpstr>'2-3各項費用彙計表'!Print_Titles</vt:lpstr>
      <vt:lpstr>'350-366固-改良擴充說明-竹.中.南科(專案)'!Print_Titles</vt:lpstr>
      <vt:lpstr>'367-376固-改良擴充說明-竹.中.南科(一般)'!Print_Titles</vt:lpstr>
      <vt:lpstr>'380-383固-預期進度明細表'!Print_Titles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2017-12-28T06:22:19Z</dcterms:modified>
</cp:coreProperties>
</file>