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drawings/drawing3.xml" ContentType="application/vnd.openxmlformats-officedocument.drawing+xml"/>
  <Override PartName="/xl/charts/chart5.xml" ContentType="application/vnd.openxmlformats-officedocument.drawingml.chart+xml"/>
  <Override PartName="/xl/drawings/drawing4.xml" ContentType="application/vnd.openxmlformats-officedocument.drawing+xml"/>
  <Override PartName="/xl/charts/chart6.xml" ContentType="application/vnd.openxmlformats-officedocument.drawingml.chart+xml"/>
  <Override PartName="/xl/charts/chart7.xml" ContentType="application/vnd.openxmlformats-officedocument.drawingml.chart+xml"/>
  <Override PartName="/xl/drawings/drawing5.xml" ContentType="application/vnd.openxmlformats-officedocument.drawingml.chartshapes+xml"/>
  <Override PartName="/xl/drawings/drawing6.xml" ContentType="application/vnd.openxmlformats-officedocument.drawing+xml"/>
  <Override PartName="/xl/charts/chart8.xml" ContentType="application/vnd.openxmlformats-officedocument.drawingml.chart+xml"/>
  <Override PartName="/xl/drawings/drawing7.xml" ContentType="application/vnd.openxmlformats-officedocument.drawingml.chartshapes+xml"/>
  <Override PartName="/xl/comments1.xml" ContentType="application/vnd.openxmlformats-officedocument.spreadsheetml.comment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2.xml" ContentType="application/vnd.openxmlformats-officedocument.spreadsheetml.comment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codeName="ThisWorkbook" defaultThemeVersion="124226"/>
  <bookViews>
    <workbookView xWindow="0" yWindow="60" windowWidth="19200" windowHeight="11820" tabRatio="782" activeTab="3"/>
  </bookViews>
  <sheets>
    <sheet name="21圖一" sheetId="154" r:id="rId1"/>
    <sheet name="22圖二" sheetId="145" r:id="rId2"/>
    <sheet name="23圖三 " sheetId="146" r:id="rId3"/>
    <sheet name="24圖四" sheetId="167" r:id="rId4"/>
    <sheet name="25圖五" sheetId="148" r:id="rId5"/>
    <sheet name="27-33收支預計表" sheetId="158" r:id="rId6"/>
    <sheet name="34餘絀撥補預計表" sheetId="159" r:id="rId7"/>
    <sheet name="35現金流量預計表" sheetId="160" r:id="rId8"/>
    <sheet name="37勞務收入-新竹" sheetId="21" r:id="rId9"/>
    <sheet name="38租金收入-新竹" sheetId="22" r:id="rId10"/>
    <sheet name="39業務外收入-新竹" sheetId="161" r:id="rId11"/>
    <sheet name="40勞務收入-竹南" sheetId="24" r:id="rId12"/>
    <sheet name="41租金收入-竹南" sheetId="25" r:id="rId13"/>
    <sheet name="42業務外收入-竹南" sheetId="26" r:id="rId14"/>
    <sheet name="43勞務收入-銅鑼" sheetId="27" r:id="rId15"/>
    <sheet name="44租金收入-銅鑼" sheetId="28" r:id="rId16"/>
    <sheet name="45勞務收入-龍潭" sheetId="29" r:id="rId17"/>
    <sheet name="46租金收入-龍潭" sheetId="30" r:id="rId18"/>
    <sheet name="47勞務收入-宜蘭" sheetId="31" r:id="rId19"/>
    <sheet name="48租金收入-宜蘭" sheetId="32" r:id="rId20"/>
    <sheet name="49勞務收入-生醫" sheetId="33" r:id="rId21"/>
    <sheet name="50租金收入-生醫" sheetId="34" r:id="rId22"/>
    <sheet name="51勞務收入-台南" sheetId="35" r:id="rId23"/>
    <sheet name="52租金收入-台南" sheetId="36" r:id="rId24"/>
    <sheet name="53勞務收入-高雄" sheetId="37" r:id="rId25"/>
    <sheet name="54租金收入-高雄" sheetId="38" r:id="rId26"/>
    <sheet name="55業務外收入-台南" sheetId="39" r:id="rId27"/>
    <sheet name="56台中-勞務收入" sheetId="100" r:id="rId28"/>
    <sheet name="57台中-租金及權利金收入" sheetId="101" r:id="rId29"/>
    <sheet name="58台中-業務外收入" sheetId="102" r:id="rId30"/>
    <sheet name="59虎尾-勞務收入" sheetId="103" r:id="rId31"/>
    <sheet name="60虎尾-租金及權利金收入" sheetId="104" r:id="rId32"/>
    <sheet name="61虎尾-業務外收入" sheetId="105" r:id="rId33"/>
    <sheet name="62后里-勞務收入" sheetId="106" r:id="rId34"/>
    <sheet name="63后里-租金及權利金收入" sheetId="107" r:id="rId35"/>
    <sheet name="64后里-業務外收入" sheetId="108" r:id="rId36"/>
    <sheet name="65二林-勞務收入" sheetId="109" r:id="rId37"/>
    <sheet name="66二林-租金及權利金收入" sheetId="110" r:id="rId38"/>
    <sheet name="67高等-勞務收入" sheetId="111" r:id="rId39"/>
    <sheet name="68高等-租金及權利金收入" sheetId="112" r:id="rId40"/>
    <sheet name="69高等-業務外收入" sheetId="113" r:id="rId41"/>
    <sheet name="70-78勞務成本-新竹" sheetId="40" r:id="rId42"/>
    <sheet name="79-92勞務成本說明-新竹" sheetId="153" r:id="rId43"/>
    <sheet name="93-96出租成本-新竹" sheetId="42" r:id="rId44"/>
    <sheet name="97-101出租成本說明-新竹" sheetId="43" r:id="rId45"/>
    <sheet name="102-其他業務費用-新竹" sheetId="44" r:id="rId46"/>
    <sheet name="103其他業務費用說明-新竹" sheetId="45" r:id="rId47"/>
    <sheet name="104-110勞務成本-竹南" sheetId="46" r:id="rId48"/>
    <sheet name="111-119勞務成本說明-竹南" sheetId="47" r:id="rId49"/>
    <sheet name="120-122出租成本-竹南" sheetId="48" r:id="rId50"/>
    <sheet name="123-124出租說明-竹南" sheetId="49" r:id="rId51"/>
    <sheet name="125其他業務-竹南" sheetId="50" r:id="rId52"/>
    <sheet name="126其他業務說明-竹南" sheetId="51" r:id="rId53"/>
    <sheet name="127-132勞務成本-銅鑼" sheetId="52" r:id="rId54"/>
    <sheet name="133-139勞務成本說明-銅鑼" sheetId="165" r:id="rId55"/>
    <sheet name="140出租成本-銅鑼" sheetId="54" r:id="rId56"/>
    <sheet name="141出租成本說明-銅鑼" sheetId="55" r:id="rId57"/>
    <sheet name="142-147勞務成本-龍潭" sheetId="56" r:id="rId58"/>
    <sheet name="148-154勞務成本說明-龍潭" sheetId="57" r:id="rId59"/>
    <sheet name="155出租成本-龍潭" sheetId="58" r:id="rId60"/>
    <sheet name="156出租成本說明-龍潭" sheetId="59" r:id="rId61"/>
    <sheet name="157-162勞務成本-宜蘭" sheetId="60" r:id="rId62"/>
    <sheet name="163-168勞務成本說明-宜蘭" sheetId="61" r:id="rId63"/>
    <sheet name="169-170出租成本-宜蘭" sheetId="62" r:id="rId64"/>
    <sheet name="171-172出租成本說明-宜蘭" sheetId="63" r:id="rId65"/>
    <sheet name="173-177勞務成本-生醫" sheetId="64" r:id="rId66"/>
    <sheet name="178-182勞務成本說明-生醫" sheetId="65" r:id="rId67"/>
    <sheet name="183-184出租成本-生醫" sheetId="66" r:id="rId68"/>
    <sheet name="185-186出租成本說明-生醫" sheetId="67" r:id="rId69"/>
    <sheet name="187其他業務-生醫" sheetId="68" r:id="rId70"/>
    <sheet name="188其他業務說明-生醫" sheetId="69" r:id="rId71"/>
    <sheet name="189財務費用-全局" sheetId="70" r:id="rId72"/>
    <sheet name="190財務費用說明-全局" sheetId="73" r:id="rId73"/>
    <sheet name="191其他業務外-全局" sheetId="71" r:id="rId74"/>
    <sheet name="192其他業務外說明-全局" sheetId="72" r:id="rId75"/>
    <sheet name="193-202勞務成本-台南" sheetId="74" r:id="rId76"/>
    <sheet name="203-217勞務成本說明-台南" sheetId="75" r:id="rId77"/>
    <sheet name="218-220出租資產成本-台南" sheetId="76" r:id="rId78"/>
    <sheet name="221-223出租資產成本說明-台南" sheetId="77" r:id="rId79"/>
    <sheet name="224-229勞務成本-高雄" sheetId="78" r:id="rId80"/>
    <sheet name="230-238勞務成本說明-高雄" sheetId="79" r:id="rId81"/>
    <sheet name="239-242出租資產成本-高雄" sheetId="80" r:id="rId82"/>
    <sheet name="243-246出租資產成本說明-高雄" sheetId="81" r:id="rId83"/>
    <sheet name="247其他業務費用-台南" sheetId="82" r:id="rId84"/>
    <sheet name="248其他業務費用說明-台南" sheetId="83" r:id="rId85"/>
    <sheet name="249財務費用-南科" sheetId="84" r:id="rId86"/>
    <sheet name="250財務費用說明-南科" sheetId="85" r:id="rId87"/>
    <sheet name="251-252其他業務外費用-南科" sheetId="86" r:id="rId88"/>
    <sheet name="253其他業務外費用說明-南科" sheetId="87" r:id="rId89"/>
    <sheet name="254-260台中-勞務成本" sheetId="114" r:id="rId90"/>
    <sheet name="261-270台中-勞務成本說明" sheetId="115" r:id="rId91"/>
    <sheet name="271-274台中-出租資產成本" sheetId="116" r:id="rId92"/>
    <sheet name="275-281台中-出租資產成本說明" sheetId="117" r:id="rId93"/>
    <sheet name="282台中-其他業務費用" sheetId="118" r:id="rId94"/>
    <sheet name="283台中-其他業務費用說明" sheetId="119" r:id="rId95"/>
    <sheet name="284-289虎尾-勞務成本" sheetId="120" r:id="rId96"/>
    <sheet name="290-297虎尾-勞務成本說明" sheetId="121" r:id="rId97"/>
    <sheet name="298-虎尾-出租資產成本" sheetId="122" r:id="rId98"/>
    <sheet name="299虎尾-出租資產成本說明" sheetId="123" r:id="rId99"/>
    <sheet name="300-305后里-勞務成本" sheetId="124" r:id="rId100"/>
    <sheet name="306-313后里-勞務成本說明" sheetId="125" r:id="rId101"/>
    <sheet name="314后里-出租資產成本" sheetId="126" r:id="rId102"/>
    <sheet name="315后里-出租資產成本說明" sheetId="127" r:id="rId103"/>
    <sheet name="316-319二林-勞務成本" sheetId="128" r:id="rId104"/>
    <sheet name="320-323二林-勞務成本說明" sheetId="129" r:id="rId105"/>
    <sheet name="324二林-出租資產成本" sheetId="130" r:id="rId106"/>
    <sheet name="325二林-出租資產成本說明" sheetId="131" r:id="rId107"/>
    <sheet name="326二林-其他業務費用" sheetId="143" r:id="rId108"/>
    <sheet name="327二林-其他業務費用說明" sheetId="142" r:id="rId109"/>
    <sheet name="328-333高等-勞務成本" sheetId="132" r:id="rId110"/>
    <sheet name="334-339高等-勞務成本說明" sheetId="133" r:id="rId111"/>
    <sheet name="340-342高等-出租資產成本" sheetId="134" r:id="rId112"/>
    <sheet name="343-345高等-出租資產成本說明" sheetId="135" r:id="rId113"/>
    <sheet name="346高等-其他業務費用" sheetId="136" r:id="rId114"/>
    <sheet name="347高等-其他業務費用說明" sheetId="137" r:id="rId115"/>
    <sheet name="348財務費用" sheetId="138" r:id="rId116"/>
    <sheet name="349財務費用說明" sheetId="139" r:id="rId117"/>
    <sheet name="350其他業務外費用" sheetId="140" r:id="rId118"/>
    <sheet name="351其他業務外費用說明" sheetId="141" r:id="rId119"/>
    <sheet name="352-353固定資產-改良擴充明細表" sheetId="155" r:id="rId120"/>
    <sheet name="354-367固-改良擴充說明-竹.中.南科(專案)" sheetId="89" r:id="rId121"/>
    <sheet name="368-373固-改良擴充說明-竹.中.南科(一般)" sheetId="92" r:id="rId122"/>
    <sheet name="374-375固-資金來源明細表" sheetId="156" r:id="rId123"/>
    <sheet name="376-379固-預期進度明細表" sheetId="157" r:id="rId124"/>
    <sheet name="380-381資產折舊明細表" sheetId="12" r:id="rId125"/>
    <sheet name="382長期債務借舉及償還明細表" sheetId="13" r:id="rId126"/>
    <sheet name="383長期債務借舉餘額明細表" sheetId="14" r:id="rId127"/>
    <sheet name="384基金數額增減明細表" sheetId="163" r:id="rId128"/>
    <sheet name="385-386預計平衡表" sheetId="164" r:id="rId129"/>
    <sheet name="387-389五年來主要業務計畫分析表" sheetId="16" r:id="rId130"/>
    <sheet name="390-391員工人數彙計表" sheetId="17" r:id="rId131"/>
    <sheet name="392-393用人費用彙計表" sheetId="18" r:id="rId132"/>
    <sheet name="394-398各項費用彙計表" sheetId="19" r:id="rId133"/>
    <sheet name="1收入明細表" sheetId="166" r:id="rId134"/>
    <sheet name="2-3各項費用彙計表" sheetId="150" r:id="rId135"/>
    <sheet name="4-5收支估計表" sheetId="162" r:id="rId136"/>
    <sheet name="6主要營運分析彙整" sheetId="152" r:id="rId137"/>
  </sheets>
  <externalReferences>
    <externalReference r:id="rId138"/>
    <externalReference r:id="rId139"/>
    <externalReference r:id="rId140"/>
    <externalReference r:id="rId141"/>
    <externalReference r:id="rId142"/>
  </externalReferences>
  <definedNames>
    <definedName name="a" localSheetId="133">#REF!</definedName>
    <definedName name="a" localSheetId="3">#REF!</definedName>
    <definedName name="a" localSheetId="107">#REF!</definedName>
    <definedName name="a" localSheetId="108">#REF!</definedName>
    <definedName name="a">#REF!</definedName>
    <definedName name="b" localSheetId="3">#REF!</definedName>
    <definedName name="b" localSheetId="107">#REF!</definedName>
    <definedName name="b" localSheetId="108">#REF!</definedName>
    <definedName name="b">#REF!</definedName>
    <definedName name="_xlnm.Database" localSheetId="3">#REF!</definedName>
    <definedName name="_xlnm.Database" localSheetId="107">#REF!</definedName>
    <definedName name="_xlnm.Database" localSheetId="108">#REF!</definedName>
    <definedName name="_xlnm.Database">#REF!</definedName>
    <definedName name="HH" localSheetId="107">#REF!</definedName>
    <definedName name="HH" localSheetId="108">#REF!</definedName>
    <definedName name="HH">#REF!</definedName>
    <definedName name="NEWNEW" localSheetId="107">#REF!</definedName>
    <definedName name="NEWNEW" localSheetId="108">#REF!</definedName>
    <definedName name="NEWNEW">#REF!</definedName>
    <definedName name="NEW工作底稿1" localSheetId="107">#REF!</definedName>
    <definedName name="NEW工作底稿1" localSheetId="108">#REF!</definedName>
    <definedName name="NEW工作底稿1">#REF!</definedName>
    <definedName name="NEW工作底稿2" localSheetId="107">#REF!</definedName>
    <definedName name="NEW工作底稿2" localSheetId="108">#REF!</definedName>
    <definedName name="NEW工作底稿2">#REF!</definedName>
    <definedName name="NEW各單位分擔用人費用明細" localSheetId="107">#REF!</definedName>
    <definedName name="NEW各單位分擔用人費用明細" localSheetId="108">#REF!</definedName>
    <definedName name="NEW各單位分擔用人費用明細">#REF!</definedName>
    <definedName name="ONE">#N/A</definedName>
    <definedName name="OVERSEA">#N/A</definedName>
    <definedName name="P10利息收入分析表" localSheetId="3">#REF!</definedName>
    <definedName name="P10利息收入分析表" localSheetId="107">#REF!</definedName>
    <definedName name="P10利息收入分析表" localSheetId="108">#REF!</definedName>
    <definedName name="P10利息收入分析表">#REF!</definedName>
    <definedName name="P11壽險收益分析表" localSheetId="3">#REF!</definedName>
    <definedName name="P11壽險收益分析表" localSheetId="107">#REF!</definedName>
    <definedName name="P11壽險收益分析表" localSheetId="108">#REF!</definedName>
    <definedName name="P11壽險收益分析表">#REF!</definedName>
    <definedName name="P12手續費收入分析表" localSheetId="3">#REF!</definedName>
    <definedName name="P12手續費收入分析表" localSheetId="107">#REF!</definedName>
    <definedName name="P12手續費收入分析表" localSheetId="108">#REF!</definedName>
    <definedName name="P12手續費收入分析表">#REF!</definedName>
    <definedName name="P13出售證券利益分析表" localSheetId="107">#REF!</definedName>
    <definedName name="P13出售證券利益分析表" localSheetId="108">#REF!</definedName>
    <definedName name="P13出售證券利益分析表">#REF!</definedName>
    <definedName name="P14儲運收入分析表" localSheetId="107">#REF!</definedName>
    <definedName name="P14儲運收入分析表" localSheetId="108">#REF!</definedName>
    <definedName name="P14儲運收入分析表">#REF!</definedName>
    <definedName name="P15證券經紀及承銷收入分析表" localSheetId="107">#REF!</definedName>
    <definedName name="P15證券經紀及承銷收入分析表" localSheetId="108">#REF!</definedName>
    <definedName name="P15證券經紀及承銷收入分析表">#REF!</definedName>
    <definedName name="P16買賣票券利益分析表" localSheetId="107">#REF!</definedName>
    <definedName name="P16買賣票券利益分析表" localSheetId="108">#REF!</definedName>
    <definedName name="P16買賣票券利益分析表">#REF!</definedName>
    <definedName name="P17資金轉投資及其盈虧明細表" localSheetId="107">#REF!</definedName>
    <definedName name="P17資金轉投資及其盈虧明細表" localSheetId="108">#REF!</definedName>
    <definedName name="P17資金轉投資及其盈虧明細表">#REF!</definedName>
    <definedName name="P18不動產投資分析表" localSheetId="107">#REF!</definedName>
    <definedName name="P18不動產投資分析表" localSheetId="108">#REF!</definedName>
    <definedName name="P18不動產投資分析表">#REF!</definedName>
    <definedName name="P19其他營業收入明細表" localSheetId="107">#REF!</definedName>
    <definedName name="P19其他營業收入明細表" localSheetId="108">#REF!</definedName>
    <definedName name="P19其他營業收入明細表">#REF!</definedName>
    <definedName name="P1業務計劃及預算概要" localSheetId="107">#REF!</definedName>
    <definedName name="P1業務計劃及預算概要" localSheetId="108">#REF!</definedName>
    <definedName name="P1業務計劃及預算概要">#REF!</definedName>
    <definedName name="P20營業外收入明細表" localSheetId="107">#REF!</definedName>
    <definedName name="P20營業外收入明細表" localSheetId="108">#REF!</definedName>
    <definedName name="P20營業外收入明細表">#REF!</definedName>
    <definedName name="P21內部聯行利息收入" localSheetId="107">#REF!</definedName>
    <definedName name="P21內部聯行利息收入" localSheetId="108">#REF!</definedName>
    <definedName name="P21內部聯行利息收入">#REF!</definedName>
    <definedName name="P22內部聯行手續費收入" localSheetId="107">#REF!</definedName>
    <definedName name="P22內部聯行手續費收入" localSheetId="108">#REF!</definedName>
    <definedName name="P22內部聯行手續費收入">#REF!</definedName>
    <definedName name="P23內部聯行其他收入" localSheetId="107">#REF!</definedName>
    <definedName name="P23內部聯行其他收入" localSheetId="108">#REF!</definedName>
    <definedName name="P23內部聯行其他收入">#REF!</definedName>
    <definedName name="P24支出預算分析表" localSheetId="107">#REF!</definedName>
    <definedName name="P24支出預算分析表" localSheetId="108">#REF!</definedName>
    <definedName name="P24支出預算分析表">#REF!</definedName>
    <definedName name="P25其他營業費用分析表" localSheetId="107">#REF!</definedName>
    <definedName name="P25其他營業費用分析表" localSheetId="108">#REF!</definedName>
    <definedName name="P25其他營業費用分析表">#REF!</definedName>
    <definedName name="P26利息費用分析表" localSheetId="107">#REF!</definedName>
    <definedName name="P26利息費用分析表" localSheetId="108">#REF!</definedName>
    <definedName name="P26利息費用分析表">#REF!</definedName>
    <definedName name="P27壽險支出分析表" localSheetId="107">#REF!</definedName>
    <definedName name="P27壽險支出分析表" localSheetId="108">#REF!</definedName>
    <definedName name="P27壽險支出分析表">#REF!</definedName>
    <definedName name="P28手續費用分析表" localSheetId="107">#REF!</definedName>
    <definedName name="P28手續費用分析表" localSheetId="108">#REF!</definedName>
    <definedName name="P28手續費用分析表">#REF!</definedName>
    <definedName name="P29證券自營費用分析表" localSheetId="107">#REF!</definedName>
    <definedName name="P29證券自營費用分析表" localSheetId="108">#REF!</definedName>
    <definedName name="P29證券自營費用分析表">#REF!</definedName>
    <definedName name="P2業務計劃及預算概要" localSheetId="107">#REF!</definedName>
    <definedName name="P2業務計劃及預算概要" localSheetId="108">#REF!</definedName>
    <definedName name="P2業務計劃及預算概要">#REF!</definedName>
    <definedName name="P30儲運費用分析表" localSheetId="107">#REF!</definedName>
    <definedName name="P30儲運費用分析表" localSheetId="108">#REF!</definedName>
    <definedName name="P30儲運費用分析表">#REF!</definedName>
    <definedName name="P31證券經紀及承銷費用分析表" localSheetId="107">#REF!</definedName>
    <definedName name="P31證券經紀及承銷費用分析表" localSheetId="108">#REF!</definedName>
    <definedName name="P31證券經紀及承銷費用分析表">#REF!</definedName>
    <definedName name="P32各項提存分析表" localSheetId="107">#REF!</definedName>
    <definedName name="P32各項提存分析表" localSheetId="108">#REF!</definedName>
    <definedName name="P32各項提存分析表">#REF!</definedName>
    <definedName name="P33其他營業成本分析表" localSheetId="107">#REF!</definedName>
    <definedName name="P33其他營業成本分析表" localSheetId="108">#REF!</definedName>
    <definedName name="P33其他營業成本分析表">#REF!</definedName>
    <definedName name="P34內部聯行利息費用" localSheetId="107">#REF!</definedName>
    <definedName name="P34內部聯行利息費用" localSheetId="108">#REF!</definedName>
    <definedName name="P34內部聯行利息費用">#REF!</definedName>
    <definedName name="P35內部聯行手續費用" localSheetId="107">#REF!</definedName>
    <definedName name="P35內部聯行手續費用" localSheetId="108">#REF!</definedName>
    <definedName name="P35內部聯行手續費用">#REF!</definedName>
    <definedName name="P36內部聯行其他費用" localSheetId="107">#REF!</definedName>
    <definedName name="P36內部聯行其他費用" localSheetId="108">#REF!</definedName>
    <definedName name="P36內部聯行其他費用">#REF!</definedName>
    <definedName name="P37固定資產折舊明細表" localSheetId="107">#REF!</definedName>
    <definedName name="P37固定資產折舊明細表" localSheetId="108">#REF!</definedName>
    <definedName name="P37固定資產折舊明細表">#REF!</definedName>
    <definedName name="P38資產變賣明細表" localSheetId="107">#REF!</definedName>
    <definedName name="P38資產變賣明細表" localSheetId="108">#REF!</definedName>
    <definedName name="P38資產變賣明細表">#REF!</definedName>
    <definedName name="P39員工人數及薪資明細表正式員額薪資" localSheetId="107">#REF!</definedName>
    <definedName name="P39員工人數及薪資明細表正式員額薪資" localSheetId="108">#REF!</definedName>
    <definedName name="P39員工人數及薪資明細表正式員額薪資">#REF!</definedName>
    <definedName name="P3業務計劃及預算概要" localSheetId="107">#REF!</definedName>
    <definedName name="P3業務計劃及預算概要" localSheetId="108">#REF!</definedName>
    <definedName name="P3業務計劃及預算概要">#REF!</definedName>
    <definedName name="P40員工人數及薪資明細表臨時人員薪資" localSheetId="107">#REF!</definedName>
    <definedName name="P40員工人數及薪資明細表臨時人員薪資" localSheetId="108">#REF!</definedName>
    <definedName name="P40員工人數及薪資明細表臨時人員薪資">#REF!</definedName>
    <definedName name="P41用人費用彙計表" localSheetId="107">#REF!</definedName>
    <definedName name="P41用人費用彙計表" localSheetId="108">#REF!</definedName>
    <definedName name="P41用人費用彙計表">#REF!</definedName>
    <definedName name="P42繳納各項稅捐明細表" localSheetId="107">#REF!</definedName>
    <definedName name="P42繳納各項稅捐明細表" localSheetId="108">#REF!</definedName>
    <definedName name="P42繳納各項稅捐明細表">#REF!</definedName>
    <definedName name="P43外幣收支彙計表" localSheetId="107">#REF!</definedName>
    <definedName name="P43外幣收支彙計表" localSheetId="108">#REF!</definedName>
    <definedName name="P43外幣收支彙計表">#REF!</definedName>
    <definedName name="P4業務計劃及預算概要" localSheetId="107">#REF!</definedName>
    <definedName name="P4業務計劃及預算概要" localSheetId="108">#REF!</definedName>
    <definedName name="P4業務計劃及預算概要">#REF!</definedName>
    <definedName name="P5業務計劃及預算概要" localSheetId="107">#REF!</definedName>
    <definedName name="P5業務計劃及預算概要" localSheetId="108">#REF!</definedName>
    <definedName name="P5業務計劃及預算概要">#REF!</definedName>
    <definedName name="P6營運量值比較表" localSheetId="107">#REF!</definedName>
    <definedName name="P6營運量值比較表" localSheetId="108">#REF!</definedName>
    <definedName name="P6營運量值比較表">#REF!</definedName>
    <definedName name="P7業務計劃及預算概要" localSheetId="107">#REF!</definedName>
    <definedName name="P7業務計劃及預算概要" localSheetId="108">#REF!</definedName>
    <definedName name="P7業務計劃及預算概要">#REF!</definedName>
    <definedName name="P8業務計劃及預算概要" localSheetId="107">#REF!</definedName>
    <definedName name="P8業務計劃及預算概要" localSheetId="108">#REF!</definedName>
    <definedName name="P8業務計劃及預算概要">#REF!</definedName>
    <definedName name="P9業務計劃及預算概要" localSheetId="107">#REF!</definedName>
    <definedName name="P9業務計劃及預算概要" localSheetId="108">#REF!</definedName>
    <definedName name="P9業務計劃及預算概要">#REF!</definedName>
    <definedName name="print">[1]刪減明細!$A$2:$I$27</definedName>
    <definedName name="_xlnm.Print_Area" localSheetId="72">'190財務費用說明-全局'!$A$1:$F$42</definedName>
    <definedName name="_xlnm.Print_Area" localSheetId="0">'21圖一'!$A$1:$D$35</definedName>
    <definedName name="_xlnm.Print_Area" localSheetId="1">'22圖二'!$A$1:$D$33</definedName>
    <definedName name="_xlnm.Print_Area" localSheetId="134">'2-3各項費用彙計表'!$A$1:$E$80</definedName>
    <definedName name="_xlnm.Print_Area" localSheetId="2">'23圖三 '!$A$1:$F$41</definedName>
    <definedName name="_xlnm.Print_Area" localSheetId="3">'24圖四'!$A$1:$D$41</definedName>
    <definedName name="_xlnm.Print_Area" localSheetId="86">'250財務費用說明-南科'!$A$1:$F$38</definedName>
    <definedName name="_xlnm.Print_Area" localSheetId="4">'25圖五'!$A$1:$F$47</definedName>
    <definedName name="_xlnm.Print_Area" localSheetId="119">'352-353固定資產-改良擴充明細表'!$A$1:$L$29</definedName>
    <definedName name="_xlnm.Print_Area" localSheetId="120">'354-367固-改良擴充說明-竹.中.南科(專案)'!$A$1:$F$360</definedName>
    <definedName name="_xlnm.Print_Area" localSheetId="121">'368-373固-改良擴充說明-竹.中.南科(一般)'!$A$1:$F$136</definedName>
    <definedName name="_xlnm.Print_Area" localSheetId="136">'6主要營運分析彙整'!$A$1:$E$26</definedName>
    <definedName name="_xlnm.Print_Titles" localSheetId="134">'2-3各項費用彙計表'!$1:$6</definedName>
    <definedName name="_xlnm.Print_Titles" localSheetId="120">'354-367固-改良擴充說明-竹.中.南科(專案)'!$1:$6</definedName>
    <definedName name="_xlnm.Print_Titles" localSheetId="121">'368-373固-改良擴充說明-竹.中.南科(一般)'!$1:$6</definedName>
    <definedName name="_xlnm.Print_Titles" localSheetId="123">'376-379固-預期進度明細表'!$1:$9</definedName>
    <definedName name="T" localSheetId="3">#REF!</definedName>
    <definedName name="T" localSheetId="107">#REF!</definedName>
    <definedName name="T" localSheetId="108">#REF!</definedName>
    <definedName name="T">#REF!</definedName>
    <definedName name="wrn.本行6級." localSheetId="133" hidden="1">{"本行6級",#N/A,FALSE,"本行 (七級)"}</definedName>
    <definedName name="wrn.本行6級." localSheetId="3" hidden="1">{"本行6級",#N/A,FALSE,"本行 (七級)"}</definedName>
    <definedName name="wrn.本行6級." localSheetId="107" hidden="1">{"本行6級",#N/A,FALSE,"本行 (七級)"}</definedName>
    <definedName name="wrn.本行6級." localSheetId="108" hidden="1">{"本行6級",#N/A,FALSE,"本行 (七級)"}</definedName>
    <definedName name="wrn.本行6級." localSheetId="116" hidden="1">{"本行6級",#N/A,FALSE,"本行 (七級)"}</definedName>
    <definedName name="wrn.本行6級." hidden="1">{"本行6級",#N/A,FALSE,"本行 (七級)"}</definedName>
    <definedName name="wrn.本行7級." localSheetId="133" hidden="1">{"本行7級",#N/A,FALSE,"本行 (七級)"}</definedName>
    <definedName name="wrn.本行7級." localSheetId="3" hidden="1">{"本行7級",#N/A,FALSE,"本行 (七級)"}</definedName>
    <definedName name="wrn.本行7級." localSheetId="107" hidden="1">{"本行7級",#N/A,FALSE,"本行 (七級)"}</definedName>
    <definedName name="wrn.本行7級." localSheetId="108" hidden="1">{"本行7級",#N/A,FALSE,"本行 (七級)"}</definedName>
    <definedName name="wrn.本行7級." localSheetId="116" hidden="1">{"本行7級",#N/A,FALSE,"本行 (七級)"}</definedName>
    <definedName name="wrn.本行7級." hidden="1">{"本行7級",#N/A,FALSE,"本行 (七級)"}</definedName>
    <definedName name="wrn.業七." localSheetId="133" hidden="1">{"七級",#N/A,FALSE,"本行 (七級)"}</definedName>
    <definedName name="wrn.業七." localSheetId="3" hidden="1">{"七級",#N/A,FALSE,"本行 (七級)"}</definedName>
    <definedName name="wrn.業七." localSheetId="107" hidden="1">{"七級",#N/A,FALSE,"本行 (七級)"}</definedName>
    <definedName name="wrn.業七." localSheetId="108" hidden="1">{"七級",#N/A,FALSE,"本行 (七級)"}</definedName>
    <definedName name="wrn.業七." localSheetId="116" hidden="1">{"七級",#N/A,FALSE,"本行 (七級)"}</definedName>
    <definedName name="wrn.業七." hidden="1">{"七級",#N/A,FALSE,"本行 (七級)"}</definedName>
    <definedName name="Y">#N/A</definedName>
    <definedName name="工作底稿1" localSheetId="3">#REF!</definedName>
    <definedName name="工作底稿1" localSheetId="107">#REF!</definedName>
    <definedName name="工作底稿1" localSheetId="108">#REF!</definedName>
    <definedName name="工作底稿1">#REF!</definedName>
    <definedName name="工作底稿2" localSheetId="3">#REF!</definedName>
    <definedName name="工作底稿2" localSheetId="107">#REF!</definedName>
    <definedName name="工作底稿2" localSheetId="108">#REF!</definedName>
    <definedName name="工作底稿2">#REF!</definedName>
    <definedName name="出售證券利益分析表空白表" localSheetId="3">#REF!</definedName>
    <definedName name="出售證券利益分析表空白表" localSheetId="107">#REF!</definedName>
    <definedName name="出售證券利益分析表空白表" localSheetId="108">#REF!</definedName>
    <definedName name="出售證券利益分析表空白表">#REF!</definedName>
    <definedName name="正表" localSheetId="107">#REF!</definedName>
    <definedName name="正表" localSheetId="108">#REF!</definedName>
    <definedName name="正表">#REF!</definedName>
    <definedName name="各單位分擔用人費用明細" localSheetId="107">#REF!</definedName>
    <definedName name="各單位分擔用人費用明細" localSheetId="108">#REF!</definedName>
    <definedName name="各單位分擔用人費用明細">#REF!</definedName>
    <definedName name="行政院審核預算收支損益M" localSheetId="107">[2]財行立審核預算收支損益!#REF!</definedName>
    <definedName name="行政院審核預算收支損益M" localSheetId="108">[2]財行立審核預算收支損益!#REF!</definedName>
    <definedName name="行政院審核預算收支損益M">[2]財行立審核預算收支損益!#REF!</definedName>
    <definedName name="刪減明細">[1]刪減明細!$A$2:$I$27</definedName>
    <definedName name="投資損益科目總表" localSheetId="3">#REF!</definedName>
    <definedName name="投資損益科目總表" localSheetId="107">#REF!</definedName>
    <definedName name="投資損益科目總表" localSheetId="108">#REF!</definedName>
    <definedName name="投資損益科目總表">#REF!</definedName>
    <definedName name="投資損益帳務處理情形調查表_總表" localSheetId="3">#REF!</definedName>
    <definedName name="投資損益帳務處理情形調查表_總表" localSheetId="107">#REF!</definedName>
    <definedName name="投資損益帳務處理情形調查表_總表" localSheetId="108">#REF!</definedName>
    <definedName name="投資損益帳務處理情形調查表_總表">#REF!</definedName>
    <definedName name="投資損益情形調查表_投資利益部分" localSheetId="3">#REF!</definedName>
    <definedName name="投資損益情形調查表_投資利益部分" localSheetId="107">#REF!</definedName>
    <definedName name="投資損益情形調查表_投資利益部分" localSheetId="108">#REF!</definedName>
    <definedName name="投資損益情形調查表_投資利益部分">#REF!</definedName>
    <definedName name="金" localSheetId="107">#REF!</definedName>
    <definedName name="金" localSheetId="108">#REF!</definedName>
    <definedName name="金">#REF!</definedName>
    <definedName name="長期股權投資分析表" localSheetId="107">#REF!</definedName>
    <definedName name="長期股權投資分析表" localSheetId="108">#REF!</definedName>
    <definedName name="長期股權投資分析表">#REF!</definedName>
    <definedName name="附表一" localSheetId="107">#REF!</definedName>
    <definedName name="附表一" localSheetId="108">#REF!</definedName>
    <definedName name="附表一">#REF!</definedName>
    <definedName name="附表一new" localSheetId="107">#REF!</definedName>
    <definedName name="附表一new" localSheetId="108">#REF!</definedName>
    <definedName name="附表一new">#REF!</definedName>
    <definedName name="附表一工作底稿" localSheetId="107">#REF!</definedName>
    <definedName name="附表一工作底稿" localSheetId="108">#REF!</definedName>
    <definedName name="附表一工作底稿">#REF!</definedName>
    <definedName name="附表一工作底稿new" localSheetId="107">#REF!</definedName>
    <definedName name="附表一工作底稿new" localSheetId="108">#REF!</definedName>
    <definedName name="附表一工作底稿new">#REF!</definedName>
    <definedName name="附表一含相關用人費用等" localSheetId="107">#REF!</definedName>
    <definedName name="附表一含相關用人費用等" localSheetId="108">#REF!</definedName>
    <definedName name="附表一含相關用人費用等">#REF!</definedName>
    <definedName name="附表一調整組織" localSheetId="107">#REF!</definedName>
    <definedName name="附表一調整組織" localSheetId="108">#REF!</definedName>
    <definedName name="附表一調整組織">#REF!</definedName>
    <definedName name="附表一調整組織工作底稿" localSheetId="107">#REF!</definedName>
    <definedName name="附表一調整組織工作底稿" localSheetId="108">#REF!</definedName>
    <definedName name="附表一調整組織工作底稿">#REF!</definedName>
    <definedName name="效能比率壹" localSheetId="107">#REF!</definedName>
    <definedName name="效能比率壹" localSheetId="108">#REF!</definedName>
    <definedName name="效能比率壹">#REF!</definedName>
    <definedName name="效能比率貳" localSheetId="107">#REF!</definedName>
    <definedName name="效能比率貳" localSheetId="108">#REF!</definedName>
    <definedName name="效能比率貳">#REF!</definedName>
    <definedName name="消耗品明細查詢" localSheetId="107">#REF!</definedName>
    <definedName name="消耗品明細查詢" localSheetId="108">#REF!</definedName>
    <definedName name="消耗品明細查詢">#REF!</definedName>
    <definedName name="財行立審核預算各項費用增減" localSheetId="107">#REF!</definedName>
    <definedName name="財行立審核預算各項費用增減" localSheetId="108">#REF!</definedName>
    <definedName name="財行立審核預算各項費用增減">#REF!</definedName>
    <definedName name="財政部暨行政院審核預算收支損益M" localSheetId="107">[2]財行立審核預算收支損益!#REF!</definedName>
    <definedName name="財政部暨行政院審核預算收支損益M" localSheetId="108">[2]財行立審核預算收支損益!#REF!</definedName>
    <definedName name="財政部暨行政院審核預算收支損益M">[2]財行立審核預算收支損益!#REF!</definedName>
    <definedName name="財政部審核收支增減原因F" localSheetId="107">[2]財行立審核預算收支損益!#REF!</definedName>
    <definedName name="財政部審核收支增減原因F" localSheetId="108">[2]財行立審核預算收支損益!#REF!</definedName>
    <definedName name="財政部審核收支增減原因F">[2]財行立審核預算收支損益!#REF!</definedName>
    <definedName name="財務比率" localSheetId="3">#REF!</definedName>
    <definedName name="財務比率" localSheetId="107">#REF!</definedName>
    <definedName name="財務比率" localSheetId="108">#REF!</definedName>
    <definedName name="財務比率">#REF!</definedName>
    <definedName name="現" localSheetId="3">#REF!</definedName>
    <definedName name="現" localSheetId="107">#REF!</definedName>
    <definedName name="現" localSheetId="108">#REF!</definedName>
    <definedName name="現">#REF!</definedName>
    <definedName name="買賣票券利益分析表空白表" localSheetId="3">#REF!</definedName>
    <definedName name="買賣票券利益分析表空白表" localSheetId="107">#REF!</definedName>
    <definedName name="買賣票券利益分析表空白表" localSheetId="108">#REF!</definedName>
    <definedName name="買賣票券利益分析表空白表">#REF!</definedName>
    <definedName name="費用預算明細表p1" localSheetId="107">#REF!</definedName>
    <definedName name="費用預算明細表p1" localSheetId="108">#REF!</definedName>
    <definedName name="費用預算明細表p1">#REF!</definedName>
    <definedName name="費用預算明細表p2" localSheetId="107">#REF!</definedName>
    <definedName name="費用預算明細表p2" localSheetId="108">#REF!</definedName>
    <definedName name="費用預算明細表p2">#REF!</definedName>
    <definedName name="費用預算明細表p3" localSheetId="107">#REF!</definedName>
    <definedName name="費用預算明細表p3" localSheetId="108">#REF!</definedName>
    <definedName name="費用預算明細表p3">#REF!</definedName>
    <definedName name="量值表.決" localSheetId="107">#REF!</definedName>
    <definedName name="量值表.決" localSheetId="108">#REF!</definedName>
    <definedName name="量值表.決">#REF!</definedName>
    <definedName name="催收款上年預算" localSheetId="107">#REF!</definedName>
    <definedName name="催收款上年預算" localSheetId="108">#REF!</definedName>
    <definedName name="催收款上年預算">#REF!</definedName>
    <definedName name="催收款當年預算" localSheetId="107">#REF!</definedName>
    <definedName name="催收款當年預算" localSheetId="108">#REF!</definedName>
    <definedName name="催收款當年預算">#REF!</definedName>
    <definedName name="損益預算表" localSheetId="107">#REF!</definedName>
    <definedName name="損益預算表" localSheetId="108">#REF!</definedName>
    <definedName name="損益預算表">#REF!</definedName>
    <definedName name="會費捐助與分擔費用明細表附表十" localSheetId="107">#REF!</definedName>
    <definedName name="會費捐助與分擔費用明細表附表十" localSheetId="108">#REF!</definedName>
    <definedName name="會費捐助與分擔費用明細表附表十">#REF!</definedName>
    <definedName name="業務宣導費附表十二" localSheetId="107">#REF!</definedName>
    <definedName name="業務宣導費附表十二" localSheetId="108">#REF!</definedName>
    <definedName name="業務宣導費附表十二">#REF!</definedName>
    <definedName name="經營比率" localSheetId="107">#REF!</definedName>
    <definedName name="經營比率" localSheetId="108">#REF!</definedName>
    <definedName name="經營比率">#REF!</definedName>
    <definedName name="補辦預算及奉准提前執行事項一覽表附表十三" localSheetId="107">#REF!</definedName>
    <definedName name="補辦預算及奉准提前執行事項一覽表附表十三" localSheetId="108">#REF!</definedName>
    <definedName name="補辦預算及奉准提前執行事項一覽表附表十三">#REF!</definedName>
    <definedName name="逾放款上年預算" localSheetId="107">#REF!</definedName>
    <definedName name="逾放款上年預算" localSheetId="108">#REF!</definedName>
    <definedName name="逾放款上年預算">#REF!</definedName>
    <definedName name="逾放款當年預算" localSheetId="107">#REF!</definedName>
    <definedName name="逾放款當年預算" localSheetId="108">#REF!</definedName>
    <definedName name="逾放款當年預算">#REF!</definedName>
    <definedName name="預算1708_1849增減變動估計表附表七" localSheetId="107">#REF!</definedName>
    <definedName name="預算1708_1849增減變動估計表附表七" localSheetId="108">#REF!</definedName>
    <definedName name="預算1708_1849增減變動估計表附表七">#REF!</definedName>
    <definedName name="預算一萬元以下應列管物品編列情形統計表附表六" localSheetId="107">#REF!</definedName>
    <definedName name="預算一萬元以下應列管物品編列情形統計表附表六" localSheetId="108">#REF!</definedName>
    <definedName name="預算一萬元以下應列管物品編列情形統計表附表六">#REF!</definedName>
    <definedName name="預算全部車輛輛數及燃料編列情形統計表附表五" localSheetId="107">#REF!</definedName>
    <definedName name="預算全部車輛輛數及燃料編列情形統計表附表五" localSheetId="108">#REF!</definedName>
    <definedName name="預算全部車輛輛數及燃料編列情形統計表附表五">#REF!</definedName>
    <definedName name="預算各級人員薪給編製標準附表二" localSheetId="107">#REF!</definedName>
    <definedName name="預算各級人員薪給編製標準附表二" localSheetId="108">#REF!</definedName>
    <definedName name="預算各級人員薪給編製標準附表二">#REF!</definedName>
    <definedName name="預算各級人員薪給編製標準附表二修改後" localSheetId="107">#REF!</definedName>
    <definedName name="預算各級人員薪給編製標準附表二修改後" localSheetId="108">#REF!</definedName>
    <definedName name="預算各級人員薪給編製標準附表二修改後">#REF!</definedName>
    <definedName name="預算委託調查研究費用明細表附表四" localSheetId="107">#REF!</definedName>
    <definedName name="預算委託調查研究費用明細表附表四" localSheetId="108">#REF!</definedName>
    <definedName name="預算委託調查研究費用明細表附表四">#REF!</definedName>
    <definedName name="預算員工編制名額表附表一" localSheetId="107">#REF!</definedName>
    <definedName name="預算員工編制名額表附表一" localSheetId="108">#REF!</definedName>
    <definedName name="預算員工編制名額表附表一">#REF!</definedName>
    <definedName name="預算員工編制名額表附表一修改後" localSheetId="107">#REF!</definedName>
    <definedName name="預算員工編制名額表附表一修改後" localSheetId="108">#REF!</definedName>
    <definedName name="預算員工編制名額表附表一修改後">#REF!</definedName>
    <definedName name="預算退休人員年節特別濟助金編列表附表八" localSheetId="107">#REF!</definedName>
    <definedName name="預算退休人員年節特別濟助金編列表附表八" localSheetId="108">#REF!</definedName>
    <definedName name="預算退休人員年節特別濟助金編列表附表八">#REF!</definedName>
    <definedName name="預算退休及離職金編列情形統計表附表三" localSheetId="107">#REF!</definedName>
    <definedName name="預算退休及離職金編列情形統計表附表三" localSheetId="108">#REF!</definedName>
    <definedName name="預算退休及離職金編列情形統計表附表三">#REF!</definedName>
    <definedName name="預算資訊作業費用編列明細附表九" localSheetId="107">#REF!</definedName>
    <definedName name="預算資訊作業費用編列明細附表九" localSheetId="108">#REF!</definedName>
    <definedName name="預算資訊作業費用編列明細附表九">#REF!</definedName>
    <definedName name="維" localSheetId="107">#REF!</definedName>
    <definedName name="維" localSheetId="108">#REF!</definedName>
    <definedName name="維">#REF!</definedName>
    <definedName name="維護費" localSheetId="107">#REF!</definedName>
    <definedName name="維護費" localSheetId="108">#REF!</definedName>
    <definedName name="維護費">#REF!</definedName>
    <definedName name="維護費明細檔" localSheetId="107">#REF!</definedName>
    <definedName name="維護費明細檔" localSheetId="108">#REF!</definedName>
    <definedName name="維護費明細檔">#REF!</definedName>
    <definedName name="廣公告費明細表附表十一" localSheetId="107">#REF!</definedName>
    <definedName name="廣公告費明細表附表十一" localSheetId="108">#REF!</definedName>
    <definedName name="廣公告費明細表附表十一">#REF!</definedName>
    <definedName name="應付款項增減">[3]央行資負!$J$100-[3]央行資負!$J$103</definedName>
    <definedName name="檔案說明" localSheetId="3">#REF!</definedName>
    <definedName name="檔案說明" localSheetId="107">#REF!</definedName>
    <definedName name="檔案說明" localSheetId="108">#REF!</definedName>
    <definedName name="檔案說明">#REF!</definedName>
    <definedName name="營業預算頁碼" localSheetId="3">#REF!</definedName>
    <definedName name="營業預算頁碼" localSheetId="107">#REF!</definedName>
    <definedName name="營業預算頁碼" localSheetId="108">#REF!</definedName>
    <definedName name="營業預算頁碼">#REF!</definedName>
    <definedName name="營業預算資料封面" localSheetId="3">#REF!</definedName>
    <definedName name="營業預算資料封面" localSheetId="107">#REF!</definedName>
    <definedName name="營業預算資料封面" localSheetId="108">#REF!</definedName>
    <definedName name="營業預算資料封面">#REF!</definedName>
  </definedNames>
  <calcPr calcId="145621"/>
</workbook>
</file>

<file path=xl/calcChain.xml><?xml version="1.0" encoding="utf-8"?>
<calcChain xmlns="http://schemas.openxmlformats.org/spreadsheetml/2006/main">
  <c r="D39" i="167" l="1"/>
  <c r="D51" i="167" s="1"/>
  <c r="B39" i="167"/>
  <c r="B52" i="167" s="1"/>
  <c r="B50" i="167" l="1"/>
  <c r="D50" i="167"/>
  <c r="B51" i="167"/>
  <c r="E33" i="166" l="1"/>
  <c r="E32" i="166"/>
  <c r="E31" i="166"/>
  <c r="D30" i="166"/>
  <c r="D27" i="166" s="1"/>
  <c r="C30" i="166"/>
  <c r="B30" i="166"/>
  <c r="B27" i="166" s="1"/>
  <c r="E27" i="166" s="1"/>
  <c r="E29" i="166"/>
  <c r="D28" i="166"/>
  <c r="B28" i="166"/>
  <c r="E28" i="166" s="1"/>
  <c r="C27" i="166"/>
  <c r="E26" i="166"/>
  <c r="E25" i="166"/>
  <c r="E24" i="166"/>
  <c r="E23" i="166"/>
  <c r="E22" i="166"/>
  <c r="D21" i="166"/>
  <c r="C21" i="166"/>
  <c r="E21" i="166" s="1"/>
  <c r="B21" i="166"/>
  <c r="E20" i="166"/>
  <c r="E19" i="166"/>
  <c r="E18" i="166"/>
  <c r="E17" i="166"/>
  <c r="E16" i="166"/>
  <c r="E15" i="166"/>
  <c r="E14" i="166"/>
  <c r="D14" i="166"/>
  <c r="C14" i="166"/>
  <c r="B14" i="166"/>
  <c r="E13" i="166"/>
  <c r="D12" i="166"/>
  <c r="B12" i="166"/>
  <c r="E12" i="166" s="1"/>
  <c r="E11" i="166"/>
  <c r="D10" i="166"/>
  <c r="C10" i="166"/>
  <c r="B10" i="166"/>
  <c r="E10" i="166" s="1"/>
  <c r="D9" i="166"/>
  <c r="D8" i="166" s="1"/>
  <c r="D7" i="166" s="1"/>
  <c r="D39" i="166" s="1"/>
  <c r="C9" i="166"/>
  <c r="C8" i="166" s="1"/>
  <c r="C7" i="166" s="1"/>
  <c r="C39" i="166" s="1"/>
  <c r="B9" i="166"/>
  <c r="B8" i="166" s="1"/>
  <c r="E8" i="166" l="1"/>
  <c r="B7" i="166"/>
  <c r="E9" i="166"/>
  <c r="E30" i="166"/>
  <c r="E70" i="92"/>
  <c r="E62" i="92"/>
  <c r="E54" i="92"/>
  <c r="E40" i="92"/>
  <c r="D28" i="154"/>
  <c r="D34" i="154" s="1"/>
  <c r="B34" i="154"/>
  <c r="B42" i="154" s="1"/>
  <c r="E19" i="152"/>
  <c r="E18" i="152"/>
  <c r="E17" i="152"/>
  <c r="E16" i="152"/>
  <c r="E15" i="152"/>
  <c r="E14" i="152"/>
  <c r="E13" i="152"/>
  <c r="E12" i="152"/>
  <c r="E11" i="152"/>
  <c r="E10" i="152"/>
  <c r="E9" i="152"/>
  <c r="E8" i="152"/>
  <c r="D7" i="152"/>
  <c r="E7" i="152" s="1"/>
  <c r="C7" i="152"/>
  <c r="B7" i="152"/>
  <c r="B39" i="166" l="1"/>
  <c r="E39" i="166" s="1"/>
  <c r="E7" i="166"/>
  <c r="D40" i="154"/>
  <c r="D41" i="154"/>
  <c r="D42" i="154"/>
  <c r="B40" i="154"/>
  <c r="B41" i="154"/>
  <c r="D43" i="154" l="1"/>
  <c r="B43" i="154"/>
  <c r="B44" i="154" s="1"/>
  <c r="F57" i="148" l="1"/>
  <c r="E57" i="148"/>
  <c r="D57" i="148"/>
  <c r="C57" i="148"/>
  <c r="B57" i="148"/>
  <c r="F56" i="148"/>
  <c r="E56" i="148"/>
  <c r="D56" i="148"/>
  <c r="C56" i="148"/>
  <c r="B56" i="148"/>
  <c r="F55" i="148"/>
  <c r="E55" i="148"/>
  <c r="D55" i="148"/>
  <c r="C55" i="148"/>
  <c r="B55" i="148"/>
  <c r="F54" i="148"/>
  <c r="E54" i="148"/>
  <c r="D54" i="148"/>
  <c r="C54" i="148"/>
  <c r="B54" i="148"/>
  <c r="F43" i="148"/>
  <c r="E43" i="148"/>
  <c r="D43" i="148"/>
  <c r="C43" i="148"/>
  <c r="B43" i="148"/>
  <c r="F38" i="146"/>
  <c r="F47" i="146" s="1"/>
  <c r="E38" i="146"/>
  <c r="E47" i="146" s="1"/>
  <c r="D38" i="146"/>
  <c r="D47" i="146" s="1"/>
  <c r="C38" i="146"/>
  <c r="C47" i="146" s="1"/>
  <c r="B38" i="146"/>
  <c r="B47" i="146" s="1"/>
  <c r="F34" i="146"/>
  <c r="F46" i="146" s="1"/>
  <c r="E34" i="146"/>
  <c r="E46" i="146" s="1"/>
  <c r="D34" i="146"/>
  <c r="C34" i="146"/>
  <c r="B34" i="146"/>
  <c r="B46" i="146" s="1"/>
  <c r="D25" i="145"/>
  <c r="D32" i="145" s="1"/>
  <c r="D39" i="145" s="1"/>
  <c r="B25" i="145"/>
  <c r="B32" i="145" s="1"/>
  <c r="E105" i="92"/>
  <c r="E357" i="89"/>
  <c r="E356" i="89" s="1"/>
  <c r="E355" i="89" s="1"/>
  <c r="E353" i="89"/>
  <c r="E351" i="89"/>
  <c r="E316" i="89"/>
  <c r="E314" i="89"/>
  <c r="E284" i="89"/>
  <c r="E283" i="89" s="1"/>
  <c r="E253" i="89"/>
  <c r="E251" i="89"/>
  <c r="E222" i="89"/>
  <c r="E220" i="89"/>
  <c r="E204" i="89"/>
  <c r="E201" i="89"/>
  <c r="E199" i="89"/>
  <c r="E197" i="89"/>
  <c r="E115" i="92"/>
  <c r="E114" i="92" s="1"/>
  <c r="E96" i="92"/>
  <c r="E89" i="92"/>
  <c r="E86" i="92"/>
  <c r="E81" i="92" s="1"/>
  <c r="C56" i="139"/>
  <c r="C55" i="139"/>
  <c r="C51" i="139"/>
  <c r="C52" i="139" s="1"/>
  <c r="F49" i="139"/>
  <c r="F48" i="139"/>
  <c r="C46" i="139"/>
  <c r="C47" i="139" s="1"/>
  <c r="C43" i="139"/>
  <c r="C42" i="139"/>
  <c r="C60" i="139" s="1"/>
  <c r="F26" i="139"/>
  <c r="F25" i="139"/>
  <c r="F24" i="139"/>
  <c r="F23" i="139"/>
  <c r="F22" i="139"/>
  <c r="F21" i="139"/>
  <c r="F20" i="139"/>
  <c r="F19" i="139"/>
  <c r="F18" i="139"/>
  <c r="F17" i="139"/>
  <c r="F16" i="139"/>
  <c r="F15" i="139"/>
  <c r="F14" i="139"/>
  <c r="F13" i="139"/>
  <c r="F12" i="139"/>
  <c r="F11" i="139"/>
  <c r="F10" i="139"/>
  <c r="F9" i="139"/>
  <c r="F8" i="139"/>
  <c r="F7" i="139"/>
  <c r="D58" i="148" l="1"/>
  <c r="F42" i="139"/>
  <c r="F60" i="139" s="1"/>
  <c r="E58" i="148"/>
  <c r="B58" i="148"/>
  <c r="C57" i="139"/>
  <c r="C54" i="139" s="1"/>
  <c r="C59" i="139" s="1"/>
  <c r="C67" i="139" s="1"/>
  <c r="B37" i="145"/>
  <c r="B35" i="145"/>
  <c r="E38" i="145"/>
  <c r="D35" i="145"/>
  <c r="D38" i="145"/>
  <c r="E37" i="145"/>
  <c r="F58" i="148"/>
  <c r="D39" i="146"/>
  <c r="B39" i="146"/>
  <c r="C39" i="146"/>
  <c r="C58" i="148"/>
  <c r="D46" i="146"/>
  <c r="C46" i="146"/>
  <c r="E36" i="145"/>
  <c r="F39" i="146"/>
  <c r="E39" i="146"/>
  <c r="B36" i="145"/>
  <c r="E39" i="145"/>
  <c r="D37" i="145"/>
  <c r="D36" i="145"/>
  <c r="E35" i="145"/>
  <c r="E102" i="92"/>
  <c r="E101" i="92" s="1"/>
  <c r="E350" i="89"/>
  <c r="E348" i="89" s="1"/>
  <c r="E347" i="89" s="1"/>
  <c r="E219" i="89"/>
  <c r="E196" i="89"/>
  <c r="E250" i="89"/>
  <c r="E313" i="89"/>
  <c r="E79" i="92"/>
  <c r="E78" i="92" s="1"/>
  <c r="E77" i="92" s="1"/>
  <c r="F54" i="139" l="1"/>
  <c r="F59" i="139" s="1"/>
  <c r="F67" i="139" s="1"/>
  <c r="B40" i="145"/>
  <c r="D40" i="145"/>
  <c r="E40" i="145"/>
  <c r="E194" i="89"/>
  <c r="E193" i="89" s="1"/>
  <c r="E157" i="89" l="1"/>
  <c r="E155" i="89" s="1"/>
  <c r="E136" i="89"/>
  <c r="E93" i="89"/>
  <c r="E78" i="89"/>
  <c r="E51" i="89"/>
  <c r="E10" i="89"/>
  <c r="C24" i="85"/>
  <c r="F24" i="85" s="1"/>
  <c r="F23" i="85"/>
  <c r="F22" i="85"/>
  <c r="F21" i="85"/>
  <c r="F20" i="85"/>
  <c r="F19" i="85"/>
  <c r="F18" i="85"/>
  <c r="F17" i="85"/>
  <c r="F16" i="85"/>
  <c r="F15" i="85"/>
  <c r="F14" i="85"/>
  <c r="F13" i="85"/>
  <c r="F12" i="85"/>
  <c r="F11" i="85"/>
  <c r="F10" i="85"/>
  <c r="F9" i="85"/>
  <c r="F8" i="85"/>
  <c r="F7" i="85"/>
  <c r="F6" i="85"/>
  <c r="C42" i="73"/>
  <c r="F11" i="73"/>
  <c r="F9" i="73"/>
  <c r="F42" i="73" l="1"/>
  <c r="F38" i="85"/>
  <c r="E8" i="89"/>
  <c r="E7" i="89" s="1"/>
</calcChain>
</file>

<file path=xl/comments1.xml><?xml version="1.0" encoding="utf-8"?>
<comments xmlns="http://schemas.openxmlformats.org/spreadsheetml/2006/main">
  <authors>
    <author>作者</author>
  </authors>
  <commentList>
    <comment ref="C9" authorId="0">
      <text>
        <r>
          <rPr>
            <b/>
            <sz val="9"/>
            <color indexed="81"/>
            <rFont val="新細明體"/>
            <family val="1"/>
            <charset val="136"/>
          </rPr>
          <t>作者:</t>
        </r>
        <r>
          <rPr>
            <sz val="9"/>
            <color indexed="81"/>
            <rFont val="新細明體"/>
            <family val="1"/>
            <charset val="136"/>
          </rPr>
          <t xml:space="preserve">
=101年本金+102年資本支出投入8.16E</t>
        </r>
      </text>
    </comment>
    <comment ref="C11" authorId="0">
      <text>
        <r>
          <rPr>
            <b/>
            <sz val="9"/>
            <color indexed="81"/>
            <rFont val="新細明體"/>
            <family val="1"/>
            <charset val="136"/>
          </rPr>
          <t>作者:</t>
        </r>
        <r>
          <rPr>
            <sz val="9"/>
            <color indexed="81"/>
            <rFont val="新細明體"/>
            <family val="1"/>
            <charset val="136"/>
          </rPr>
          <t xml:space="preserve">
已扣除中興基地
=101年本金+102年資產投入4.8E
</t>
        </r>
      </text>
    </comment>
  </commentList>
</comments>
</file>

<file path=xl/comments2.xml><?xml version="1.0" encoding="utf-8"?>
<comments xmlns="http://schemas.openxmlformats.org/spreadsheetml/2006/main">
  <authors>
    <author>作者</author>
  </authors>
  <commentList>
    <comment ref="E200" authorId="0">
      <text>
        <r>
          <rPr>
            <b/>
            <sz val="12"/>
            <color indexed="81"/>
            <rFont val="Tahoma"/>
            <family val="2"/>
          </rPr>
          <t>作者:</t>
        </r>
        <r>
          <rPr>
            <sz val="12"/>
            <color indexed="81"/>
            <rFont val="Tahoma"/>
            <family val="2"/>
          </rPr>
          <t xml:space="preserve">
787,200</t>
        </r>
      </text>
    </comment>
    <comment ref="E202" authorId="0">
      <text>
        <r>
          <rPr>
            <b/>
            <sz val="12"/>
            <color indexed="81"/>
            <rFont val="細明體"/>
            <family val="3"/>
            <charset val="136"/>
          </rPr>
          <t>作者</t>
        </r>
        <r>
          <rPr>
            <b/>
            <sz val="12"/>
            <color indexed="81"/>
            <rFont val="Tahoma"/>
            <family val="2"/>
          </rPr>
          <t>:</t>
        </r>
        <r>
          <rPr>
            <sz val="12"/>
            <color indexed="81"/>
            <rFont val="Tahoma"/>
            <family val="2"/>
          </rPr>
          <t xml:space="preserve">
9,088</t>
        </r>
      </text>
    </comment>
    <comment ref="E221" authorId="0">
      <text>
        <r>
          <rPr>
            <b/>
            <sz val="12"/>
            <color indexed="81"/>
            <rFont val="Tahoma"/>
            <family val="2"/>
          </rPr>
          <t>作者:</t>
        </r>
        <r>
          <rPr>
            <sz val="12"/>
            <color indexed="81"/>
            <rFont val="Tahoma"/>
            <family val="2"/>
          </rPr>
          <t xml:space="preserve">
21,582</t>
        </r>
      </text>
    </comment>
    <comment ref="E252" authorId="0">
      <text>
        <r>
          <rPr>
            <b/>
            <sz val="12"/>
            <color indexed="81"/>
            <rFont val="Tahoma"/>
            <family val="2"/>
          </rPr>
          <t>作者:</t>
        </r>
        <r>
          <rPr>
            <sz val="12"/>
            <color indexed="81"/>
            <rFont val="Tahoma"/>
            <family val="2"/>
          </rPr>
          <t xml:space="preserve">
45,000</t>
        </r>
      </text>
    </comment>
    <comment ref="E285" authorId="0">
      <text>
        <r>
          <rPr>
            <b/>
            <sz val="12"/>
            <color indexed="81"/>
            <rFont val="Tahoma"/>
            <family val="2"/>
          </rPr>
          <t>作者:</t>
        </r>
        <r>
          <rPr>
            <sz val="12"/>
            <color indexed="81"/>
            <rFont val="Tahoma"/>
            <family val="2"/>
          </rPr>
          <t xml:space="preserve">
1,086,692</t>
        </r>
        <r>
          <rPr>
            <sz val="9"/>
            <color indexed="81"/>
            <rFont val="Tahoma"/>
            <family val="2"/>
          </rPr>
          <t xml:space="preserve">
</t>
        </r>
      </text>
    </comment>
    <comment ref="E315" authorId="0">
      <text>
        <r>
          <rPr>
            <b/>
            <sz val="12"/>
            <color indexed="81"/>
            <rFont val="Tahoma"/>
            <family val="2"/>
          </rPr>
          <t>作者:</t>
        </r>
        <r>
          <rPr>
            <sz val="12"/>
            <color indexed="81"/>
            <rFont val="Tahoma"/>
            <family val="2"/>
          </rPr>
          <t xml:space="preserve">
252,678</t>
        </r>
      </text>
    </comment>
    <comment ref="E352" authorId="0">
      <text>
        <r>
          <rPr>
            <b/>
            <sz val="12"/>
            <color indexed="81"/>
            <rFont val="Tahoma"/>
            <family val="2"/>
          </rPr>
          <t>作者:</t>
        </r>
        <r>
          <rPr>
            <sz val="12"/>
            <color indexed="81"/>
            <rFont val="Tahoma"/>
            <family val="2"/>
          </rPr>
          <t xml:space="preserve">
401,623</t>
        </r>
      </text>
    </comment>
    <comment ref="E354" authorId="0">
      <text>
        <r>
          <rPr>
            <b/>
            <sz val="12"/>
            <color indexed="81"/>
            <rFont val="Tahoma"/>
            <family val="2"/>
          </rPr>
          <t>作者:</t>
        </r>
        <r>
          <rPr>
            <sz val="12"/>
            <color indexed="81"/>
            <rFont val="Tahoma"/>
            <family val="2"/>
          </rPr>
          <t xml:space="preserve">
6,038</t>
        </r>
      </text>
    </comment>
    <comment ref="E358" authorId="0">
      <text>
        <r>
          <rPr>
            <b/>
            <sz val="12"/>
            <color indexed="81"/>
            <rFont val="Tahoma"/>
            <family val="2"/>
          </rPr>
          <t>作者:</t>
        </r>
        <r>
          <rPr>
            <sz val="12"/>
            <color indexed="81"/>
            <rFont val="Tahoma"/>
            <family val="2"/>
          </rPr>
          <t xml:space="preserve">
64,911</t>
        </r>
      </text>
    </comment>
  </commentList>
</comments>
</file>

<file path=xl/sharedStrings.xml><?xml version="1.0" encoding="utf-8"?>
<sst xmlns="http://schemas.openxmlformats.org/spreadsheetml/2006/main" count="8975" uniqueCount="3682">
  <si>
    <t xml:space="preserve">本期賸餘(短絀-)                                             </t>
  </si>
  <si>
    <t xml:space="preserve">業務外賸餘(短絀-)                                           </t>
  </si>
  <si>
    <t xml:space="preserve">　　雜項費用                                                    </t>
  </si>
  <si>
    <t xml:space="preserve">　　財產交易短絀                                                </t>
  </si>
  <si>
    <t xml:space="preserve">　其他業務外費用                                              </t>
  </si>
  <si>
    <t xml:space="preserve">　　利息費用                                                    </t>
  </si>
  <si>
    <t xml:space="preserve">　財務費用                                                    </t>
  </si>
  <si>
    <t xml:space="preserve">業務外費用                                                  </t>
  </si>
  <si>
    <t xml:space="preserve">　　雜項收入                                                    </t>
  </si>
  <si>
    <t xml:space="preserve">　　違規罰款收入                                                </t>
  </si>
  <si>
    <t xml:space="preserve">　　資產使用及權利金收入                                        </t>
  </si>
  <si>
    <t xml:space="preserve">　其他業務外收入                                              </t>
  </si>
  <si>
    <t xml:space="preserve">　　利息收入                                                    </t>
  </si>
  <si>
    <t xml:space="preserve">　財務收入                                                    </t>
  </si>
  <si>
    <t xml:space="preserve">業務外收入                                                  </t>
  </si>
  <si>
    <t xml:space="preserve">業務賸餘(短絀-)                                             </t>
  </si>
  <si>
    <t xml:space="preserve">　　雜項業務費用                                                </t>
  </si>
  <si>
    <t xml:space="preserve">　其他業務費用                                                </t>
  </si>
  <si>
    <t xml:space="preserve">　　出租住宅成本                                                </t>
  </si>
  <si>
    <t xml:space="preserve">　　出租其他建築物成本                                          </t>
  </si>
  <si>
    <t xml:space="preserve">　　出租廠房成本                                                </t>
  </si>
  <si>
    <t xml:space="preserve">　　出租土地成本                                                </t>
  </si>
  <si>
    <t xml:space="preserve">　出租資產成本                                                </t>
  </si>
  <si>
    <t xml:space="preserve">　　管理成本                                                    </t>
  </si>
  <si>
    <t xml:space="preserve">　　服務成本                                                    </t>
  </si>
  <si>
    <t xml:space="preserve">　勞務成本                                                    </t>
  </si>
  <si>
    <t xml:space="preserve">業務成本與費用                                              </t>
  </si>
  <si>
    <t xml:space="preserve">　　權利金收入                                                  </t>
  </si>
  <si>
    <t xml:space="preserve">　　其他建築物租金收入                                          </t>
  </si>
  <si>
    <t xml:space="preserve">　　住宅租金收入                                                </t>
  </si>
  <si>
    <t xml:space="preserve">　　廠房租金收入                                                </t>
  </si>
  <si>
    <t xml:space="preserve">　　土地租金收入                                                </t>
  </si>
  <si>
    <t xml:space="preserve">　租金及權利金收入                                            </t>
  </si>
  <si>
    <t xml:space="preserve">　　管理收入                                                    </t>
  </si>
  <si>
    <t xml:space="preserve">　　服務收入                                                    </t>
  </si>
  <si>
    <t xml:space="preserve">　勞務收入                                                    </t>
  </si>
  <si>
    <t xml:space="preserve">業務收入                                                    </t>
  </si>
  <si>
    <t>合    計</t>
  </si>
  <si>
    <t>科          目</t>
    <phoneticPr fontId="5" type="noConversion"/>
  </si>
  <si>
    <t>單位:新臺幣仟元</t>
  </si>
  <si>
    <t>中華民國105年度</t>
  </si>
  <si>
    <t>科學工業園區管理局作業基金</t>
  </si>
  <si>
    <t>科技部新竹科學工業園區管理局</t>
  </si>
  <si>
    <t/>
  </si>
  <si>
    <t xml:space="preserve">待填補之短絀                                                </t>
  </si>
  <si>
    <t xml:space="preserve">　　國庫撥款                                                    </t>
  </si>
  <si>
    <t xml:space="preserve">　　折減基金                                                    </t>
  </si>
  <si>
    <t xml:space="preserve">　　撥用公積                                                    </t>
  </si>
  <si>
    <t xml:space="preserve">　　撥用賸餘                                                    </t>
  </si>
  <si>
    <t xml:space="preserve">填補之部                                                    </t>
  </si>
  <si>
    <t xml:space="preserve">　　前期待填補之短絀                                            </t>
  </si>
  <si>
    <t xml:space="preserve">　　本期短絀                                                    </t>
  </si>
  <si>
    <t xml:space="preserve">短絀之部                                                    </t>
  </si>
  <si>
    <t xml:space="preserve">未分配賸餘                                                  </t>
  </si>
  <si>
    <t xml:space="preserve">　　其他依法分配數                                              </t>
  </si>
  <si>
    <t xml:space="preserve">　　解繳國庫淨額                                                </t>
  </si>
  <si>
    <t xml:space="preserve">　　賸餘撥充基金數                                              </t>
  </si>
  <si>
    <t xml:space="preserve">　　提存公積                                                    </t>
  </si>
  <si>
    <t xml:space="preserve">　　填補累積短絀                                                </t>
  </si>
  <si>
    <t xml:space="preserve">分配之部                                                    </t>
  </si>
  <si>
    <t xml:space="preserve">　　公積轉列數                                                  </t>
  </si>
  <si>
    <t xml:space="preserve">　　前期未分配賸餘                                              </t>
  </si>
  <si>
    <t xml:space="preserve">　　本期賸餘                                                    </t>
  </si>
  <si>
    <t xml:space="preserve">賸餘之部                                                    </t>
  </si>
  <si>
    <t>％</t>
    <phoneticPr fontId="10" type="noConversion"/>
  </si>
  <si>
    <t>金    額</t>
    <phoneticPr fontId="10" type="noConversion"/>
  </si>
  <si>
    <t>本年度預算數</t>
    <phoneticPr fontId="10" type="noConversion"/>
  </si>
  <si>
    <t>上年度預算數</t>
    <phoneticPr fontId="10" type="noConversion"/>
  </si>
  <si>
    <t>財產移撥數26,851千元，依行政院103年8月25日院授財產管字第10340018150號函核定同意無償贈予台南市、高雄市政府消防局。_x000D_
賸餘撥充基金數4,387,540千元</t>
  </si>
  <si>
    <t xml:space="preserve">▼不影響現金流量之投資與融資活動                              </t>
  </si>
  <si>
    <t xml:space="preserve">▼期末現金及約當現金                                          </t>
  </si>
  <si>
    <t xml:space="preserve">▼期初現金及約當現金                                          </t>
  </si>
  <si>
    <t xml:space="preserve">▼現金及約當現金之淨增(淨減-)                                 </t>
  </si>
  <si>
    <t xml:space="preserve">　　融資活動之淨現金流入(流出-)                                 </t>
  </si>
  <si>
    <t xml:space="preserve">　　　減少短期債務                                                </t>
  </si>
  <si>
    <t xml:space="preserve">　　減少短期債務、流動金融負債、其他負債及遞延貸項              </t>
  </si>
  <si>
    <t xml:space="preserve">　　　增加基金                                                    </t>
  </si>
  <si>
    <t xml:space="preserve">　　增加基金、公積及填補短絀                                    </t>
  </si>
  <si>
    <t xml:space="preserve">　　　增加長期債務                                                </t>
  </si>
  <si>
    <t xml:space="preserve">　　增加長期負債                                                </t>
  </si>
  <si>
    <t xml:space="preserve">▼融資活動之現金流量                                          </t>
  </si>
  <si>
    <t xml:space="preserve">　　投資活動之淨現金流入(流出-)                                 </t>
  </si>
  <si>
    <t>警察隊電腦作業軟體增購11套業務用電腦軟體110千元_x000D_
警察隊電腦作業軟體增購交通事故現場專業繪圖作業軟體1套90千元_x000D_
建置公用設備管理監控整合系統及智慧園區環境監測資訊系統16,000千元</t>
  </si>
  <si>
    <t xml:space="preserve">　　　增加無形資產                                                </t>
  </si>
  <si>
    <t xml:space="preserve">　　增加無形資產、遞延借項及其他資產                            </t>
  </si>
  <si>
    <t>增加固定資產，包括:_x000D_
新竹科學工業園區建設計畫1,804,148千元_x000D_
新竹科學工業園區宜蘭基地籌設計畫70,482千元_x000D_
中部科學工業園區建設計劃2,017,452千元_x000D_
中興新村高等研究園區籌設計畫256,678千元_x000D_
南部科學工業園區建設計畫472,572千元_x000D_
一般建築及設備計畫529,919千元</t>
  </si>
  <si>
    <t xml:space="preserve">　　　增加固定資產                                                </t>
  </si>
  <si>
    <t xml:space="preserve">　　增加固定資產及遞耗資產                                      </t>
  </si>
  <si>
    <t xml:space="preserve">▼投資活動之現金流量                                          </t>
  </si>
  <si>
    <t xml:space="preserve">　　業務活動之淨現金流入(流出-)                                 </t>
  </si>
  <si>
    <t>攤銷17,307千元</t>
  </si>
  <si>
    <t xml:space="preserve">　　　攤銷                                                        </t>
  </si>
  <si>
    <t>折舊5,467,469千元</t>
  </si>
  <si>
    <t xml:space="preserve">　　　折舊及折耗                                                  </t>
  </si>
  <si>
    <t>提列備抵呆帳20,770千元</t>
  </si>
  <si>
    <t xml:space="preserve">　　　提存呆帳、醫療折讓及短絀                                    </t>
  </si>
  <si>
    <t xml:space="preserve">　　調整非現金項目                                              </t>
  </si>
  <si>
    <t xml:space="preserve">　　本期賸餘(短絀-)                                             </t>
  </si>
  <si>
    <t xml:space="preserve">▼業務活動之現金流量                                          </t>
  </si>
  <si>
    <t>說明</t>
    <phoneticPr fontId="10" type="noConversion"/>
  </si>
  <si>
    <t>預算數</t>
    <phoneticPr fontId="10" type="noConversion"/>
  </si>
  <si>
    <t xml:space="preserve">　未實現重估增值                                              </t>
  </si>
  <si>
    <t xml:space="preserve">淨值其他項目                                                </t>
  </si>
  <si>
    <t xml:space="preserve">　累積賸餘                                                    </t>
  </si>
  <si>
    <t xml:space="preserve">累積餘絀(-)                                                 </t>
  </si>
  <si>
    <t xml:space="preserve">　資本公積                                                    </t>
  </si>
  <si>
    <t xml:space="preserve">公積                                                        </t>
  </si>
  <si>
    <t xml:space="preserve">　基金                                                        </t>
  </si>
  <si>
    <t xml:space="preserve">基金                                                        </t>
  </si>
  <si>
    <t xml:space="preserve">淨值                                                        </t>
  </si>
  <si>
    <t xml:space="preserve">　什項負債                                                    </t>
  </si>
  <si>
    <t xml:space="preserve">其他負債                                                    </t>
  </si>
  <si>
    <t xml:space="preserve">　長期債務                                                    </t>
  </si>
  <si>
    <t xml:space="preserve">長期負債                                                    </t>
  </si>
  <si>
    <t xml:space="preserve">　預收款項                                                    </t>
  </si>
  <si>
    <t xml:space="preserve">　應付款項                                                    </t>
  </si>
  <si>
    <t xml:space="preserve">　短期債務                                                    </t>
  </si>
  <si>
    <t xml:space="preserve">流動負債                                                    </t>
  </si>
  <si>
    <t xml:space="preserve">負債                                                        </t>
  </si>
  <si>
    <t xml:space="preserve">　什項資產                                                    </t>
  </si>
  <si>
    <t xml:space="preserve">其他資產                                                    </t>
  </si>
  <si>
    <t xml:space="preserve">　遞延費用                                                    </t>
  </si>
  <si>
    <t xml:space="preserve">遞延借項                                                    </t>
  </si>
  <si>
    <t xml:space="preserve">　無形資產                                                    </t>
  </si>
  <si>
    <t xml:space="preserve">無形資產                                                    </t>
  </si>
  <si>
    <t xml:space="preserve">　購建中固定資產                                              </t>
  </si>
  <si>
    <t xml:space="preserve">　什項設備                                                    </t>
  </si>
  <si>
    <t xml:space="preserve">　交通及運輸設備                                              </t>
  </si>
  <si>
    <t xml:space="preserve">　機械及設備                                                  </t>
  </si>
  <si>
    <t xml:space="preserve">　房屋及建築                                                  </t>
  </si>
  <si>
    <t xml:space="preserve">　土地改良物                                                  </t>
  </si>
  <si>
    <t xml:space="preserve">　土地                                                        </t>
  </si>
  <si>
    <t xml:space="preserve">固定資產                                                    </t>
  </si>
  <si>
    <t xml:space="preserve">　準備金                                                      </t>
  </si>
  <si>
    <t xml:space="preserve">　長期墊款                                                    </t>
  </si>
  <si>
    <t xml:space="preserve">投資、長期應收款、貸墊款及準備金                            </t>
  </si>
  <si>
    <t xml:space="preserve">　短期貸墊款                                                  </t>
  </si>
  <si>
    <t xml:space="preserve">　預付款項                                                    </t>
  </si>
  <si>
    <t xml:space="preserve">　存貨                                                        </t>
  </si>
  <si>
    <t xml:space="preserve">　應收款項                                                    </t>
  </si>
  <si>
    <t xml:space="preserve">　現金                                                        </t>
  </si>
  <si>
    <t xml:space="preserve">流動資產                                                    </t>
  </si>
  <si>
    <t xml:space="preserve">資產                                                        </t>
  </si>
  <si>
    <t>104年12月31日</t>
  </si>
  <si>
    <t>105年12月31日</t>
  </si>
  <si>
    <t>103年12月31日</t>
  </si>
  <si>
    <t>中華民國105年12月31日</t>
  </si>
  <si>
    <t>科學工業園區管理局作業基金</t>
    <phoneticPr fontId="10" type="noConversion"/>
  </si>
  <si>
    <t>科技部新竹科學工業園區管理局</t>
    <phoneticPr fontId="10" type="noConversion"/>
  </si>
  <si>
    <t>本計畫本年度依中央政府各機關工程管理費支用要點規定，按1％~3.0％估算編列工程管理費1,727千元。</t>
  </si>
  <si>
    <t xml:space="preserve">　　 3.南部科學工業園區                                                        </t>
  </si>
  <si>
    <t>(本計畫本年度依中央政府各機關工程管理費支用要點規定，按1.33%~2.13%估算編列工程管理費448千元)。</t>
  </si>
  <si>
    <t xml:space="preserve">　　 2.中部科學工業園區                                                                                    </t>
  </si>
  <si>
    <t xml:space="preserve">　　 1.新竹科學工業園區                                                                                    </t>
  </si>
  <si>
    <t>　一次性項目</t>
  </si>
  <si>
    <t>一般建築及設備計畫</t>
  </si>
  <si>
    <t>1.台南園區編列407,661千元，為愛台12建設。_x000D_
2.高雄園區編列64,911千元，為愛台12建設。_x000D_
3.本計畫本年度依中央政府各機關工程管理費支用要點規定，按0.5％~3.0％估算編列工程管理費4,101千元。</t>
  </si>
  <si>
    <t xml:space="preserve">　　 5.南部科學工業園區建設計畫                                                                            </t>
  </si>
  <si>
    <t>本項為愛台12建設計畫。_x000D_
(本計畫本年度依中央政府各機關工程管理費支用要點規定，按0.85%~1.10%估算編列工程管理費2,368千元)。</t>
  </si>
  <si>
    <t xml:space="preserve">　　 4.中興新村高等研究園區籌設計畫                                                                        </t>
  </si>
  <si>
    <t>台中園區編列830,328千元，其中476,000千元為愛台12建設計畫。_x000D_
虎尾園區編列23,432千元。_x000D_
后里園區編列77,000千元。_x000D_
二林園區編列1,086,692千元，為愛台12建設計畫。_x000D_
(本計畫本年度依中央政府各機關工程管理費支用要點規定，按0.69%~2.10%估算編列工程管理費16,174千元)。</t>
  </si>
  <si>
    <t xml:space="preserve">　　 3.中部科學工業園區建設計畫                                                                            </t>
  </si>
  <si>
    <t>新竹園區一二三期編列352,215千元。_x000D_
竹南園區編列3,700千元,為愛台12建設計畫。_x000D_
銅鑼園區編列157,620千元,為愛台12建設計畫。_x000D_
龍潭園區編列1,290,313千元,為愛台12建設計畫。_x000D_
生醫園區編列300千元,為愛台12建設計畫。_x000D_
(本計畫本年度依中央政府各機關工程管理費支用要點規定，按0 .66%~3%估算編列工程管理費5,247千元)。</t>
  </si>
  <si>
    <t>　繼續計畫</t>
  </si>
  <si>
    <t>專案計畫</t>
  </si>
  <si>
    <t>說                            明</t>
    <phoneticPr fontId="10" type="noConversion"/>
  </si>
  <si>
    <t>合    計</t>
    <phoneticPr fontId="10" type="noConversion"/>
  </si>
  <si>
    <t>其    他</t>
    <phoneticPr fontId="10" type="noConversion"/>
  </si>
  <si>
    <t>租賃權益
改    良</t>
    <phoneticPr fontId="10" type="noConversion"/>
  </si>
  <si>
    <t>租賃資產</t>
    <phoneticPr fontId="10" type="noConversion"/>
  </si>
  <si>
    <t>什項設備</t>
    <phoneticPr fontId="10" type="noConversion"/>
  </si>
  <si>
    <t>交通及運輸
設     備</t>
    <phoneticPr fontId="10" type="noConversion"/>
  </si>
  <si>
    <t>機械及設備</t>
    <phoneticPr fontId="10" type="noConversion"/>
  </si>
  <si>
    <t>房屋及建築</t>
    <phoneticPr fontId="10" type="noConversion"/>
  </si>
  <si>
    <t>土地改良物</t>
    <phoneticPr fontId="10" type="noConversion"/>
  </si>
  <si>
    <t>土　　地</t>
    <phoneticPr fontId="10" type="noConversion"/>
  </si>
  <si>
    <t>項                目</t>
    <phoneticPr fontId="10" type="noConversion"/>
  </si>
  <si>
    <t>單位:新臺幣仟元</t>
    <phoneticPr fontId="10" type="noConversion"/>
  </si>
  <si>
    <t>105年度</t>
    <phoneticPr fontId="10" type="noConversion"/>
  </si>
  <si>
    <t>中華民國</t>
    <phoneticPr fontId="10" type="noConversion"/>
  </si>
  <si>
    <t>管理局作業基金</t>
    <phoneticPr fontId="10" type="noConversion"/>
  </si>
  <si>
    <t>科學工業園區</t>
    <phoneticPr fontId="10" type="noConversion"/>
  </si>
  <si>
    <t>工業園區管理局</t>
    <phoneticPr fontId="10" type="noConversion"/>
  </si>
  <si>
    <t>科技部新竹科學</t>
    <phoneticPr fontId="10" type="noConversion"/>
  </si>
  <si>
    <t xml:space="preserve">_x000D_
</t>
  </si>
  <si>
    <t>　合    計</t>
  </si>
  <si>
    <t>105.01
105.12</t>
  </si>
  <si>
    <t xml:space="preserve">　　 3.南部科學工業園區                                                                          </t>
  </si>
  <si>
    <t xml:space="preserve"> 84.07
106.12</t>
  </si>
  <si>
    <t>促進土地資源利用，提高土地經濟價值;促進區域整體發展;帶動相關產業之發展；增加直接就業機會；增加國家及地方稅；提升鄰近地區居民之生活層次。預估產值可達成新台幣8,780億元。</t>
  </si>
  <si>
    <t xml:space="preserve"> 99.01
108.12</t>
  </si>
  <si>
    <t>土地活化再利用;促進就業機會;增加各類投資、帶動地方發展;帶動週邊地區房地產市場之發展;提供優質而國際化研發環境。</t>
  </si>
  <si>
    <t xml:space="preserve"> 92.07
110.12</t>
  </si>
  <si>
    <t>促進土地資源利用、提高土地經濟價值;聚集經濟效益;促進區域整體發展;增加直接就業機會;帶動相關產業之發展;增加國家及地方稅收;提升鄰近地區居民之生活層次。</t>
  </si>
  <si>
    <t xml:space="preserve"> 97.01
110.12</t>
  </si>
  <si>
    <t>提供新興產業(通訊知識服務、數位創意產業等)發展用地;帶動東北部地區之產業升級;增加政府稅收;帶動地方經濟發展及提升當地國民所得。</t>
  </si>
  <si>
    <t xml:space="preserve">　　 2.新竹科學工業園區宜蘭基地籌設計畫                                                                    </t>
  </si>
  <si>
    <t xml:space="preserve"> 85.07
106.12</t>
  </si>
  <si>
    <t>促進土地資源利用，提高土地經濟價值;促進區域整體發展;帶動相關產業之發展及增加直接就業機會。</t>
  </si>
  <si>
    <t xml:space="preserve">　　 1.新竹科學工業園區建設計畫                                                                            </t>
  </si>
  <si>
    <t>其他</t>
    <phoneticPr fontId="10" type="noConversion"/>
  </si>
  <si>
    <t>國庫撥款</t>
    <phoneticPr fontId="10" type="noConversion"/>
  </si>
  <si>
    <t>出售不適用
資　　　產</t>
    <phoneticPr fontId="10" type="noConversion"/>
  </si>
  <si>
    <t>營運資金</t>
    <phoneticPr fontId="10" type="noConversion"/>
  </si>
  <si>
    <t>佔全部
計畫％</t>
    <phoneticPr fontId="10" type="noConversion"/>
  </si>
  <si>
    <t>收回
年限
(年)</t>
    <phoneticPr fontId="10" type="noConversion"/>
  </si>
  <si>
    <t>現值
報酬
率％</t>
    <phoneticPr fontId="10" type="noConversion"/>
  </si>
  <si>
    <t>資金
成本
率％</t>
    <phoneticPr fontId="10" type="noConversion"/>
  </si>
  <si>
    <t>進度
起迄
年月</t>
    <phoneticPr fontId="10" type="noConversion"/>
  </si>
  <si>
    <t>目標
能量</t>
    <phoneticPr fontId="10" type="noConversion"/>
  </si>
  <si>
    <t>外借資金</t>
    <phoneticPr fontId="10" type="noConversion"/>
  </si>
  <si>
    <t>自    有    資    金</t>
    <phoneticPr fontId="10" type="noConversion"/>
  </si>
  <si>
    <t>投    資
總    額</t>
    <phoneticPr fontId="10" type="noConversion"/>
  </si>
  <si>
    <t>截至本年度累計數</t>
    <phoneticPr fontId="10" type="noConversion"/>
  </si>
  <si>
    <t>本    年    度</t>
    <phoneticPr fontId="10" type="noConversion"/>
  </si>
  <si>
    <t>資        金        來        源</t>
    <phoneticPr fontId="10" type="noConversion"/>
  </si>
  <si>
    <t>全                    部                    計                    畫</t>
    <phoneticPr fontId="10" type="noConversion"/>
  </si>
  <si>
    <t>項            目</t>
    <phoneticPr fontId="10" type="noConversion"/>
  </si>
  <si>
    <t>金額</t>
    <phoneticPr fontId="10" type="noConversion"/>
  </si>
  <si>
    <t>合      計</t>
    <phoneticPr fontId="10" type="noConversion"/>
  </si>
  <si>
    <t>小     計</t>
    <phoneticPr fontId="10" type="noConversion"/>
  </si>
  <si>
    <t>國外借款</t>
    <phoneticPr fontId="10" type="noConversion"/>
  </si>
  <si>
    <t>國內借款</t>
    <phoneticPr fontId="10" type="noConversion"/>
  </si>
  <si>
    <t>小      計</t>
    <phoneticPr fontId="10" type="noConversion"/>
  </si>
  <si>
    <t>出售不適用
資   　 產</t>
    <phoneticPr fontId="10" type="noConversion"/>
  </si>
  <si>
    <t>自有資金</t>
    <phoneticPr fontId="10" type="noConversion"/>
  </si>
  <si>
    <t>項                    目</t>
    <phoneticPr fontId="10" type="noConversion"/>
  </si>
  <si>
    <t>本年度應提折舊額</t>
  </si>
  <si>
    <t>本年度(12月底)資產總額</t>
  </si>
  <si>
    <t>資產重估增值額</t>
  </si>
  <si>
    <t>本年度預計新增資產原值</t>
  </si>
  <si>
    <t>上年度預計新增資產原值</t>
  </si>
  <si>
    <t>前年度決算資產原值</t>
  </si>
  <si>
    <t>什項資產</t>
    <phoneticPr fontId="10" type="noConversion"/>
  </si>
  <si>
    <t>非 業 務
資    產</t>
    <phoneticPr fontId="10" type="noConversion"/>
  </si>
  <si>
    <t>交 通 及
運輸設備</t>
    <phoneticPr fontId="10" type="noConversion"/>
  </si>
  <si>
    <t>機 械 及
設    備</t>
    <phoneticPr fontId="10" type="noConversion"/>
  </si>
  <si>
    <t>房 屋 及
建    築</t>
    <phoneticPr fontId="10" type="noConversion"/>
  </si>
  <si>
    <t>土    地
改 良 物</t>
    <phoneticPr fontId="10" type="noConversion"/>
  </si>
  <si>
    <t>項        目</t>
    <phoneticPr fontId="10" type="noConversion"/>
  </si>
  <si>
    <t>資產折</t>
    <phoneticPr fontId="10" type="noConversion"/>
  </si>
  <si>
    <t>117.12</t>
  </si>
  <si>
    <t>106.01</t>
  </si>
  <si>
    <t>104-
106</t>
  </si>
  <si>
    <t>金融機構或建設公債買受人</t>
  </si>
  <si>
    <t xml:space="preserve">南部科學工業園區建設計畫                                                                            </t>
  </si>
  <si>
    <t>126.12</t>
  </si>
  <si>
    <t>111.01</t>
  </si>
  <si>
    <t>104-
110</t>
  </si>
  <si>
    <t xml:space="preserve">中部科學工業園區建設計畫                                                                            </t>
  </si>
  <si>
    <t>止</t>
    <phoneticPr fontId="10" type="noConversion"/>
  </si>
  <si>
    <t>起</t>
    <phoneticPr fontId="10" type="noConversion"/>
  </si>
  <si>
    <t>本年度
償還數</t>
    <phoneticPr fontId="10" type="noConversion"/>
  </si>
  <si>
    <t>本年度
舉借數</t>
    <phoneticPr fontId="10" type="noConversion"/>
  </si>
  <si>
    <t>償還時間</t>
    <phoneticPr fontId="10" type="noConversion"/>
  </si>
  <si>
    <t>借款
年度</t>
    <phoneticPr fontId="10" type="noConversion"/>
  </si>
  <si>
    <t>債 權 人</t>
    <phoneticPr fontId="10" type="noConversion"/>
  </si>
  <si>
    <t>借(還)款項目</t>
    <phoneticPr fontId="10" type="noConversion"/>
  </si>
  <si>
    <t>中華民國105年度</t>
    <phoneticPr fontId="10" type="noConversion"/>
  </si>
  <si>
    <t>出售資產</t>
    <phoneticPr fontId="10" type="noConversion"/>
  </si>
  <si>
    <t>備註</t>
    <phoneticPr fontId="10" type="noConversion"/>
  </si>
  <si>
    <t>償還財源</t>
    <phoneticPr fontId="10" type="noConversion"/>
  </si>
  <si>
    <t>預計債務
餘    額</t>
    <phoneticPr fontId="10" type="noConversion"/>
  </si>
  <si>
    <t>債務項目</t>
    <phoneticPr fontId="10" type="noConversion"/>
  </si>
  <si>
    <t xml:space="preserve">期末基金數額                            </t>
  </si>
  <si>
    <t>財產移撥數26,851千元，依行政院103年8月25日院授財產管字第10340018150號函核定同意無償贈予台南市、高雄市政府消防局。</t>
  </si>
  <si>
    <t xml:space="preserve">　　其他                                </t>
  </si>
  <si>
    <t xml:space="preserve">　　解繳國庫                            </t>
  </si>
  <si>
    <t xml:space="preserve">　　填補短絀                            </t>
  </si>
  <si>
    <t xml:space="preserve">　減：                                  </t>
  </si>
  <si>
    <t xml:space="preserve">　　國庫增撥數                          </t>
  </si>
  <si>
    <t xml:space="preserve">　　以代管國有財產撥充                  </t>
  </si>
  <si>
    <t xml:space="preserve">　　賸餘撥充                            </t>
  </si>
  <si>
    <t xml:space="preserve">　　以前年度公積撥充                    </t>
  </si>
  <si>
    <t xml:space="preserve">　加：                                  </t>
  </si>
  <si>
    <t xml:space="preserve">期初基金數額                            </t>
  </si>
  <si>
    <t xml:space="preserve">        </t>
  </si>
  <si>
    <t xml:space="preserve">　公共設施                    </t>
  </si>
  <si>
    <t xml:space="preserve">人      </t>
  </si>
  <si>
    <t xml:space="preserve">　幼兒園業務                  </t>
  </si>
  <si>
    <t xml:space="preserve">　環境保護                    </t>
  </si>
  <si>
    <t xml:space="preserve">人次    </t>
  </si>
  <si>
    <t xml:space="preserve">　休閒服務業務                </t>
  </si>
  <si>
    <t xml:space="preserve">公噸    </t>
  </si>
  <si>
    <t xml:space="preserve">　廢棄物處理業務              </t>
  </si>
  <si>
    <t>平方公尺</t>
  </si>
  <si>
    <t xml:space="preserve">　出租資產業務                </t>
  </si>
  <si>
    <t>立方公尺</t>
  </si>
  <si>
    <t xml:space="preserve">　污水處理                    </t>
  </si>
  <si>
    <t xml:space="preserve">公頃    </t>
  </si>
  <si>
    <t xml:space="preserve">　公共設施維護                </t>
  </si>
  <si>
    <t xml:space="preserve">　景觀維護                    </t>
  </si>
  <si>
    <t xml:space="preserve">　環境清潔                    </t>
  </si>
  <si>
    <t xml:space="preserve">　消防業務                    </t>
  </si>
  <si>
    <t xml:space="preserve">　警察勤務                    </t>
  </si>
  <si>
    <t xml:space="preserve">101年度決算數                 </t>
  </si>
  <si>
    <t xml:space="preserve">102年度決算數                 </t>
  </si>
  <si>
    <t xml:space="preserve">前年度決算數                  </t>
  </si>
  <si>
    <t>新竹園區3,458,499平方公尺_x000D_
竹南園區863,248平方公尺_x000D_
銅鑼園區500,000平方公尺_x000D_
龍潭園區400,000平方公尺_x000D_
宜蘭園區100,000平方公尺_x000D_
生醫園區260,903平方公尺_x000D_
台中園區2,108,624平方公尺_x000D_
虎尾園區379,296平方公尺_x000D_
后里園區1,419,300平方公尺_x000D_
二林園區42,520平方公尺_x000D_
高等研究園區80,241平方公尺_x000D_
台南園區4,766,354平方公尺_x000D_
高雄園區1,588,630平方公尺</t>
  </si>
  <si>
    <t>新竹園區36,500,000立方公尺_x000D_
竹南園區8,030,000立方公尺_x000D_
銅鑼園區438,000立方公尺_x000D_
龍潭園區2,372,500立方公尺_x000D_
宜蘭園區109,500立方公尺_x000D_
台中園區27,010,000立方公尺_x000D_
虎尾園區547,500立方公尺_x000D_
后里園區8,030,000立方公尺_x000D_
高等研究園區36,500立方公尺_x000D_
台南園區39,420,000立方公尺_x000D_
高雄園區7,300,000立方公尺</t>
  </si>
  <si>
    <t xml:space="preserve">上年度預算數                  </t>
  </si>
  <si>
    <t>新竹園區3,458,499平方公尺_x000D_
竹南園區863,210平方公尺_x000D_
銅鑼園區400,000平方公尺_x000D_
龍潭園區600,000平方公尺_x000D_
宜蘭園區101,390平方公尺_x000D_
生醫園區127,636平方公尺_x000D_
台中園區2,454,000平方公尺_x000D_
虎尾園區400,366平方公尺_x000D_
后里園區1,419,300平方公尺_x000D_
二林園區42,520平方公尺_x000D_
高等研究園區86,448平方公尺_x000D_
台南園區4,924,794平方公尺_x000D_
高雄園區1,811,971平方公尺</t>
  </si>
  <si>
    <t>新竹園區41,975,000立方公尺_x000D_
竹南園區8,030,000立方公尺_x000D_
銅鑼園區438,000立方公尺_x000D_
龍潭園區2,372,500立方公尺_x000D_
宜蘭園區109,500立方公尺_x000D_
台中園區30,630,435立方公尺_x000D_
虎尾園區547,500立方公尺_x000D_
后里園區8,030,000立方公尺_x000D_
高等研究園區36,500立方公尺_x000D_
台南園區42,340,000立方公尺_x000D_
高雄園區7,665,000立方公尺</t>
  </si>
  <si>
    <t xml:space="preserve">本年度預算數                  </t>
  </si>
  <si>
    <t>說        明</t>
    <phoneticPr fontId="5" type="noConversion"/>
  </si>
  <si>
    <t>預  算  數</t>
    <phoneticPr fontId="5" type="noConversion"/>
  </si>
  <si>
    <t>單位成本(元)
或平均利(費)率</t>
    <phoneticPr fontId="5" type="noConversion"/>
  </si>
  <si>
    <t>數    量</t>
    <phoneticPr fontId="5" type="noConversion"/>
  </si>
  <si>
    <t>單位</t>
    <phoneticPr fontId="5" type="noConversion"/>
  </si>
  <si>
    <t>年 度 及 項 目</t>
    <phoneticPr fontId="5" type="noConversion"/>
  </si>
  <si>
    <t>單位:新台幣仟元</t>
    <phoneticPr fontId="10" type="noConversion"/>
  </si>
  <si>
    <t>備註:竹科預計進用派遣人力3人，契僱人力2人，勞務承攬人力389.8人，中科預計進用勞務承攬人力391人，南科預計進用勞務承攬人力697人。</t>
  </si>
  <si>
    <t xml:space="preserve">總　　　計                    </t>
  </si>
  <si>
    <t xml:space="preserve">　約僱                        </t>
  </si>
  <si>
    <t xml:space="preserve">　技工                        </t>
  </si>
  <si>
    <t xml:space="preserve">　警察                        </t>
  </si>
  <si>
    <t xml:space="preserve">專任人員                      </t>
  </si>
  <si>
    <t xml:space="preserve">業務支出部份：                </t>
  </si>
  <si>
    <t>本年度最高
可進用員額數</t>
    <phoneticPr fontId="5" type="noConversion"/>
  </si>
  <si>
    <t>本年度
增減( - )數</t>
    <phoneticPr fontId="5" type="noConversion"/>
  </si>
  <si>
    <t>上年度最高
可進用員額數</t>
    <phoneticPr fontId="5" type="noConversion"/>
  </si>
  <si>
    <t>科          目</t>
    <phoneticPr fontId="5" type="noConversion"/>
  </si>
  <si>
    <t>單位:人</t>
    <phoneticPr fontId="10" type="noConversion"/>
  </si>
  <si>
    <t>備註:_x000D_
1.竹科預計進用派遣人力3人，編列2,003千元，契僱人力2人，編列946千元，勞務承攬人力389.8人，編_x000D_
  列175,329千元，中科預計進用勞務承攬人力391人，編列196,474千元，南科預計進用勞務承攬人力697人，_x000D_
  編列327,378千元。_x000D_
2.(1)年終獎金：共計273人編列24,393千元(依據軍公教人員年終工作獎金發給注意事項辦理)_x000D_
  (2)考績獎金：共計254人編列24,091千元(依據警察人員人事條例第33條規定辦理)_x000D_
  (3)其他-退休人員年終慰問金：共計3人編列65千元。(依據行政院102年9月5日院授人給字第10200470391號       _x000D_
     令退休(伍)軍公教人員年終慰問金發給辦法)_x000D_
     其他-退休人員三節慰問金：共計36人編列216千元(依據行政院89年11月30日台89人政給字第211191號函_x000D_
     辦理)</t>
  </si>
  <si>
    <t xml:space="preserve">總      計          </t>
  </si>
  <si>
    <t xml:space="preserve">  合      計        </t>
  </si>
  <si>
    <t xml:space="preserve">　　　工員          </t>
  </si>
  <si>
    <t xml:space="preserve">　　　職員          </t>
  </si>
  <si>
    <t xml:space="preserve">　　聘僱人員        </t>
  </si>
  <si>
    <t xml:space="preserve">　　正式人員        </t>
  </si>
  <si>
    <t xml:space="preserve">　勞務成本          </t>
  </si>
  <si>
    <t xml:space="preserve">業務總支出部分      </t>
  </si>
  <si>
    <t>其  他</t>
    <phoneticPr fontId="5" type="noConversion"/>
  </si>
  <si>
    <t>提撥福
利  金</t>
    <phoneticPr fontId="5" type="noConversion"/>
  </si>
  <si>
    <t>傷病醫
藥  費</t>
    <phoneticPr fontId="5" type="noConversion"/>
  </si>
  <si>
    <t>分擔保
險  費</t>
    <phoneticPr fontId="5" type="noConversion"/>
  </si>
  <si>
    <t>恤償金</t>
    <phoneticPr fontId="5" type="noConversion"/>
  </si>
  <si>
    <t>退休金</t>
    <phoneticPr fontId="5" type="noConversion"/>
  </si>
  <si>
    <t>績  效
獎  金</t>
    <phoneticPr fontId="5" type="noConversion"/>
  </si>
  <si>
    <t>考  績
獎  金</t>
    <phoneticPr fontId="5" type="noConversion"/>
  </si>
  <si>
    <t>年  終
獎  金</t>
    <phoneticPr fontId="5" type="noConversion"/>
  </si>
  <si>
    <t>總    計</t>
    <phoneticPr fontId="5" type="noConversion"/>
  </si>
  <si>
    <t>兼任人員
用人費用</t>
    <phoneticPr fontId="5" type="noConversion"/>
  </si>
  <si>
    <t>合    計</t>
    <phoneticPr fontId="5" type="noConversion"/>
  </si>
  <si>
    <t>提繳費</t>
    <phoneticPr fontId="5" type="noConversion"/>
  </si>
  <si>
    <t>福利費</t>
    <phoneticPr fontId="5" type="noConversion"/>
  </si>
  <si>
    <t>資遣費</t>
    <phoneticPr fontId="5" type="noConversion"/>
  </si>
  <si>
    <t>退  休  及  恤  償</t>
    <phoneticPr fontId="5" type="noConversion"/>
  </si>
  <si>
    <t>獎                    金</t>
    <phoneticPr fontId="5" type="noConversion"/>
  </si>
  <si>
    <t>津  貼</t>
    <phoneticPr fontId="5" type="noConversion"/>
  </si>
  <si>
    <t>超時工
作報酬</t>
    <phoneticPr fontId="5" type="noConversion"/>
  </si>
  <si>
    <t>聘僱人
員薪資</t>
    <phoneticPr fontId="5" type="noConversion"/>
  </si>
  <si>
    <t>正式員
額薪資</t>
    <phoneticPr fontId="5" type="noConversion"/>
  </si>
  <si>
    <t>105年度</t>
    <phoneticPr fontId="10" type="noConversion"/>
  </si>
  <si>
    <t>中華民國</t>
    <phoneticPr fontId="10" type="noConversion"/>
  </si>
  <si>
    <t>用彙計表</t>
    <phoneticPr fontId="10" type="noConversion"/>
  </si>
  <si>
    <t>管理局作業基金</t>
    <phoneticPr fontId="10" type="noConversion"/>
  </si>
  <si>
    <t>科學工業園區</t>
    <phoneticPr fontId="10" type="noConversion"/>
  </si>
  <si>
    <t>工業園區管理局</t>
    <phoneticPr fontId="10" type="noConversion"/>
  </si>
  <si>
    <t>科技部新竹科學</t>
    <phoneticPr fontId="10" type="noConversion"/>
  </si>
  <si>
    <t>總        計</t>
  </si>
  <si>
    <t>　其他費用</t>
  </si>
  <si>
    <t>其他</t>
  </si>
  <si>
    <t>　各項短絀</t>
  </si>
  <si>
    <t>短絀、賠償與保險給付</t>
  </si>
  <si>
    <t>　補貼(償)、獎勵、慰問與救助(濟)</t>
  </si>
  <si>
    <t>　分擔</t>
  </si>
  <si>
    <t>　捐助、補助與獎助</t>
  </si>
  <si>
    <t>　會費</t>
  </si>
  <si>
    <t>會費、捐助、補助、分攤、救助(濟)與交流活動費</t>
  </si>
  <si>
    <t>　規費</t>
  </si>
  <si>
    <t>　消費與行為稅</t>
  </si>
  <si>
    <t>　房屋稅</t>
  </si>
  <si>
    <t>　土地稅</t>
  </si>
  <si>
    <t>稅捐與規費(強制費)</t>
  </si>
  <si>
    <t>　攤銷</t>
  </si>
  <si>
    <t>　代管資產折舊</t>
  </si>
  <si>
    <t>　什項設備折舊</t>
  </si>
  <si>
    <t>　交通及運輸設備折舊</t>
  </si>
  <si>
    <t>　機械及設備折舊</t>
  </si>
  <si>
    <t>　房屋折舊</t>
  </si>
  <si>
    <t>　土地改良物折舊</t>
  </si>
  <si>
    <t>折舊、折耗及攤銷</t>
  </si>
  <si>
    <t>　利息</t>
  </si>
  <si>
    <t>　什項設備租金</t>
  </si>
  <si>
    <t>　交通及運輸設備租金</t>
  </si>
  <si>
    <t>　機器租金</t>
  </si>
  <si>
    <t>　房租</t>
  </si>
  <si>
    <t>　地租及水租</t>
  </si>
  <si>
    <t>租金與利息</t>
  </si>
  <si>
    <t>　商品及醫療用品</t>
  </si>
  <si>
    <t>　用品消耗</t>
  </si>
  <si>
    <t>　使用材料費</t>
  </si>
  <si>
    <t>材料及用品費</t>
  </si>
  <si>
    <t>　公共關係費</t>
  </si>
  <si>
    <t>　專業服務費</t>
  </si>
  <si>
    <t>　一般服務費</t>
  </si>
  <si>
    <t>　保險費</t>
  </si>
  <si>
    <t>　修理保養及保固費</t>
  </si>
  <si>
    <t>　印刷裝訂與廣告費</t>
  </si>
  <si>
    <t>　旅運費</t>
  </si>
  <si>
    <t>　郵電費</t>
  </si>
  <si>
    <t>　水電費</t>
  </si>
  <si>
    <t>服務費用</t>
  </si>
  <si>
    <t>　提繳費</t>
  </si>
  <si>
    <t>　福利費</t>
  </si>
  <si>
    <t>　退休及卹償金</t>
  </si>
  <si>
    <t>　獎金</t>
  </si>
  <si>
    <t>　超時工作報酬</t>
  </si>
  <si>
    <t>　聘僱及兼職人員薪資</t>
  </si>
  <si>
    <t>　正式員額薪資</t>
  </si>
  <si>
    <t>用人費用</t>
  </si>
  <si>
    <t>其他業務外費用</t>
  </si>
  <si>
    <t>財務費用</t>
  </si>
  <si>
    <t>其他業務費用</t>
  </si>
  <si>
    <t>出租資產成本</t>
  </si>
  <si>
    <t>勞務成本</t>
  </si>
  <si>
    <t>度                預                算                數</t>
    <phoneticPr fontId="10" type="noConversion"/>
  </si>
  <si>
    <t>本                年</t>
    <phoneticPr fontId="10" type="noConversion"/>
  </si>
  <si>
    <t>科                    目</t>
    <phoneticPr fontId="10" type="noConversion"/>
  </si>
  <si>
    <t>上年度
預算數</t>
    <phoneticPr fontId="10" type="noConversion"/>
  </si>
  <si>
    <t>前年度
決算數</t>
    <phoneticPr fontId="10" type="noConversion"/>
  </si>
  <si>
    <t>固定資產建設</t>
    <phoneticPr fontId="10" type="noConversion"/>
  </si>
  <si>
    <t>改良擴充明細表</t>
    <phoneticPr fontId="10" type="noConversion"/>
  </si>
  <si>
    <t>固定資產建設改良擴</t>
    <phoneticPr fontId="10" type="noConversion"/>
  </si>
  <si>
    <t>充計畫預期進度明細表</t>
    <phoneticPr fontId="10" type="noConversion"/>
  </si>
  <si>
    <t>固定資產建設改良</t>
    <phoneticPr fontId="10" type="noConversion"/>
  </si>
  <si>
    <t>擴充資金來源明細表</t>
    <phoneticPr fontId="10" type="noConversion"/>
  </si>
  <si>
    <t>舊明細表</t>
    <phoneticPr fontId="10" type="noConversion"/>
  </si>
  <si>
    <t>長期債務借舉及償還明細表</t>
    <phoneticPr fontId="10" type="noConversion"/>
  </si>
  <si>
    <t>長期債務借舉餘額明細表</t>
    <phoneticPr fontId="10" type="noConversion"/>
  </si>
  <si>
    <t>五年來主要業務計畫分析表</t>
    <phoneticPr fontId="10" type="noConversion"/>
  </si>
  <si>
    <t>員工人數彙計表</t>
    <phoneticPr fontId="10" type="noConversion"/>
  </si>
  <si>
    <t>用人費</t>
    <phoneticPr fontId="10" type="noConversion"/>
  </si>
  <si>
    <t>各項費</t>
    <phoneticPr fontId="10" type="noConversion"/>
  </si>
  <si>
    <t>前年度決算數</t>
    <phoneticPr fontId="10" type="noConversion"/>
  </si>
  <si>
    <t>本年度預算數</t>
    <phoneticPr fontId="10" type="noConversion"/>
  </si>
  <si>
    <t>上年度預算數</t>
    <phoneticPr fontId="10" type="noConversion"/>
  </si>
  <si>
    <t>科技部新竹科學工業園區管理局</t>
    <phoneticPr fontId="10" type="noConversion"/>
  </si>
  <si>
    <t>科學工業園區管理局作業基金</t>
    <phoneticPr fontId="10" type="noConversion"/>
  </si>
  <si>
    <t>勞務收入明細表</t>
    <phoneticPr fontId="10" type="noConversion"/>
  </si>
  <si>
    <t>單位:新竹科學園區</t>
  </si>
  <si>
    <t>科目及營運項目</t>
    <phoneticPr fontId="10" type="noConversion"/>
  </si>
  <si>
    <t>單位</t>
    <phoneticPr fontId="10" type="noConversion"/>
  </si>
  <si>
    <t>預    算    數</t>
    <phoneticPr fontId="10" type="noConversion"/>
  </si>
  <si>
    <t>說明</t>
    <phoneticPr fontId="10" type="noConversion"/>
  </si>
  <si>
    <t>數量</t>
    <phoneticPr fontId="10" type="noConversion"/>
  </si>
  <si>
    <t>單價(元 )</t>
  </si>
  <si>
    <t>金額</t>
    <phoneticPr fontId="10" type="noConversion"/>
  </si>
  <si>
    <t xml:space="preserve">新竹科學園區                                                                    </t>
  </si>
  <si>
    <t xml:space="preserve">勞務收入                                                                        </t>
  </si>
  <si>
    <t xml:space="preserve">　服務收入                                                                      </t>
  </si>
  <si>
    <t xml:space="preserve">　　污水處理收入                                                                </t>
  </si>
  <si>
    <t xml:space="preserve">　　　污水處理收入                                                              </t>
  </si>
  <si>
    <t>預計污水處理每日11.5萬立方公尺，每立方公尺13.3043元，包含水污費，一年以365天計算。</t>
  </si>
  <si>
    <t xml:space="preserve">　　休閒服務收入                                                                </t>
  </si>
  <si>
    <t xml:space="preserve">　　　外包場地租金收入                                                          </t>
  </si>
  <si>
    <t xml:space="preserve">月      </t>
  </si>
  <si>
    <t>活動中心A館371,000元*12月=4,452千元。_x000D_
戶外休閒設施100,000元*12月=1,200千元。_x000D_
戶外休閒餐廳及超商53,000元*12月=636千元。_x000D_
篤行會館153,760元*12月=1,845千元。_x000D_
高峰活動中心77,000元*12月=924千元。</t>
  </si>
  <si>
    <t xml:space="preserve">　管理收入                                                                      </t>
  </si>
  <si>
    <t>公共設施:_x000D_預計廠商全年營業總額10,262億元，按  0.19 % 計收管理費，本年度共計       1,949,780千元。_x000D_
服務業管理費9,338千元。</t>
  </si>
  <si>
    <t>租金及權利金收入明細表</t>
    <phoneticPr fontId="10" type="noConversion"/>
  </si>
  <si>
    <t xml:space="preserve">租金及權利金收入                                                                </t>
  </si>
  <si>
    <t xml:space="preserve">　土地租金收入                                                                  </t>
  </si>
  <si>
    <t xml:space="preserve">出租資產:_x000D_2,779,000㎡*53.62元*12月=1,788,120千元_x000D_
55,000㎡*32.17元(6折部份)*12月=     21,233千元_x000D_
128,157㎡*50.25元*12月=77,279千元_x000D_
34,407㎡*5.6元*12月=2,312千元_x000D_
11,593㎡*15.31元*12月=2,130千元(三五路服務區)_x000D_
_x000D_
</t>
  </si>
  <si>
    <t xml:space="preserve">　廠房租金收入                                                                  </t>
  </si>
  <si>
    <t>出租資產:_x000D_標準廠房:_x000D_
187,604㎡*119.311元*12月=268,599千元。_x000D_
矽導廠房:_x000D_
46,277㎡*182元*12月*95%=96,016千元。_x000D_
高層廠房:_x000D_
31,545㎡*178.7元*12月=67,643千元。_x000D_
智權創新產業中心:_x000D_
2,240㎡*188元*12月=5,053千元。_x000D_
聯合服務大樓:_x000D_
4,635㎡*140元*12月=7,787千元。_x000D_
篤行廠房(以100%出租率計):_x000D_
55,483㎡*116元*12月=77,232千元。_x000D_矽導竹科研發中心:_x000D_矽導會議展示場地: 595千元。_x000D_
矽導竹科商務中心商務辦公室：_x000D_
984.14㎡*197元*12月*90%+572.47㎡*182元*12月*90%=3,218千元。</t>
  </si>
  <si>
    <t xml:space="preserve">　住宅租金收入                                                                  </t>
  </si>
  <si>
    <t xml:space="preserve">出租資產:_x000D_單身宿舍:_x000D_
15,626㎡*166.62元/㎡*12月=31,243千元。_x000D_
眷舍:_x000D_
104,566㎡*144.48元/㎡*12月=181,291千元。_x000D_
</t>
  </si>
  <si>
    <t xml:space="preserve">　其他建築物租金收入                                                            </t>
  </si>
  <si>
    <t xml:space="preserve">員工診所:_x000D_員工診所租金：_x000D_
809.34㎡*150.53元*12月=1,462千元。 </t>
  </si>
  <si>
    <t xml:space="preserve">　權利金收入                                                                    </t>
  </si>
  <si>
    <t>儲運中心-科學城物流:_x000D_按科學城物流公司倉儲與運輸項目營業額3%收取，預估105年每2個月約600千元，共計3,600千元。_x000D_探索館:_x000D_營運權利金241千元。_x000D_多功能展售區:_x000D_多功能展售區每月50千元，共計600千元。</t>
  </si>
  <si>
    <t>業務外收入明細表</t>
    <phoneticPr fontId="10" type="noConversion"/>
  </si>
  <si>
    <t xml:space="preserve">業務外收入                                                                      </t>
  </si>
  <si>
    <t xml:space="preserve">財務收入                                                                        </t>
  </si>
  <si>
    <t xml:space="preserve">　利息收入                                                                      </t>
  </si>
  <si>
    <t>出租資產:_x000D_國庫專戶存款利息收入。</t>
  </si>
  <si>
    <t xml:space="preserve">其他業務外收入                                                                  </t>
  </si>
  <si>
    <t xml:space="preserve">　資產使用及權利金收入                                                          </t>
  </si>
  <si>
    <t xml:space="preserve">　雜項收入                                                                      </t>
  </si>
  <si>
    <t xml:space="preserve">　　雜項收入                                                                    </t>
  </si>
  <si>
    <t xml:space="preserve">　　　車輛拖吊收入                                                              </t>
  </si>
  <si>
    <t>違規停車拖吊收入，預估750千元。</t>
  </si>
  <si>
    <t xml:space="preserve">　　　電信及寬頻管道租金收入                                                    </t>
  </si>
  <si>
    <t>電信及寬頻管道租用收入預估5,000千元。</t>
  </si>
  <si>
    <t xml:space="preserve">　　　其他收入                                                                  </t>
  </si>
  <si>
    <t>沒入廠商投資保證金收入預估1,000千元。</t>
  </si>
  <si>
    <t>單位:竹南科學園區</t>
  </si>
  <si>
    <t xml:space="preserve">竹南科學園區                                                                    </t>
  </si>
  <si>
    <t>預計污水處理每日約22,000立方公尺，每立方公尺25.1元，內含水污費，一年以365天計算。</t>
  </si>
  <si>
    <t>竹南園區餐廳50,000元*12月=600千元。_x000D_
竹南活動中心610千元(出租)。</t>
  </si>
  <si>
    <t xml:space="preserve">　　　會場租金收入                                                              </t>
  </si>
  <si>
    <t>竹南行政中心會議室、教室、禮堂出租年列60千元。</t>
  </si>
  <si>
    <t>公共設施:_x000D_預計廠商全年營業總額859億元，按0.19%計收管理費，本年度共計163,210千元。_x000D_
服務業管理費576千元。</t>
  </si>
  <si>
    <t>出租資產:_x000D_743,927.52㎡*26.82元*12月=239,426千元。_x000D_
44,876.84㎡*22.68元*12月=12,213千元。</t>
  </si>
  <si>
    <t>出租資產:_x000D_竹南行政中心金融服務區、郵局、就業服務站：_x000D_
74,095㎡*118.26元*12月=105,149千元。_x000D_
竹南行政中心便利商店、咖啡簡餐區：_x000D_
310.56㎡*139.41元*12月=519千元。</t>
  </si>
  <si>
    <t>勞務收入明細表</t>
    <phoneticPr fontId="10" type="noConversion"/>
  </si>
  <si>
    <t>單位:銅鑼科學園區</t>
  </si>
  <si>
    <t>科目及營運項目</t>
    <phoneticPr fontId="10" type="noConversion"/>
  </si>
  <si>
    <t>單位</t>
    <phoneticPr fontId="10" type="noConversion"/>
  </si>
  <si>
    <t>預    算    數</t>
    <phoneticPr fontId="10" type="noConversion"/>
  </si>
  <si>
    <t>數量</t>
    <phoneticPr fontId="10" type="noConversion"/>
  </si>
  <si>
    <t>金額</t>
    <phoneticPr fontId="10" type="noConversion"/>
  </si>
  <si>
    <t xml:space="preserve">銅鑼科學園區                                                                    </t>
  </si>
  <si>
    <t>預計污水處理每日1,200立方公尺，每立方公尺26.3元，內含水污費，一年以365天計算。</t>
  </si>
  <si>
    <t>公共設施:_x000D_預計廠商全年營業總額63億元，按0.19%計收管理費，本年度共計11,970千元。</t>
  </si>
  <si>
    <t>租金及權利金收入明細表</t>
    <phoneticPr fontId="10" type="noConversion"/>
  </si>
  <si>
    <t>出租資產:_x000D_600,000㎡*18.13元*12月=130,536千元。</t>
  </si>
  <si>
    <t>單位:龍潭科學園區</t>
  </si>
  <si>
    <t xml:space="preserve">龍潭科學園區                                                                    </t>
  </si>
  <si>
    <t>預計污水處理每日6,500立方公尺，每立方公尺16.95元，內含水污費，一年以365天計算。</t>
  </si>
  <si>
    <t>公共設施:_x000D_預計廠商全年營業總額667億元，按0.19%計收管理費，本年度共計126,730千元。</t>
  </si>
  <si>
    <t>出租資產:_x000D_400,000㎡*22.58元*12月=108,384千元。</t>
  </si>
  <si>
    <t>單位:宜蘭科學園區</t>
  </si>
  <si>
    <t xml:space="preserve">宜蘭科學園區                                                                    </t>
  </si>
  <si>
    <t>預計污水處理每日300立方公尺，每立方公尺20元，內含水污費，一年以365天計算。</t>
  </si>
  <si>
    <t>公共設施:_x000D_宜蘭園區105年僅宇正公司租地自建完成，預估營業額0.18億元，並以租地面積0.5公頃預估宜蘭園區105年管理費(12,500元*12月=150千元)。</t>
  </si>
  <si>
    <t>出租資產:_x000D_100,000㎡*20.81元*12月=24,972千元。</t>
  </si>
  <si>
    <t>出租資產:_x000D_2,780㎡*110元*6月=1,835千元。</t>
  </si>
  <si>
    <t>單位:新竹生物醫學園區</t>
  </si>
  <si>
    <t xml:space="preserve">新竹生物醫學園區                                                                </t>
  </si>
  <si>
    <t>大會議室：_x000D_
園區內廠商-960元*21次*8小時=161,280元。_x000D_
園區外廠商-(1,200元*2次*3小時)+_x000D_
(1,200元*1次*2小時)=9,600元。_x000D_
中會議室：_x000D_
園區內廠商-280元*10次*5小時=14,000元。_x000D_
園區外廠商-350元*3次*5小時=5,250元。</t>
  </si>
  <si>
    <t xml:space="preserve">公共設施:_x000D_廠商管理費3,798千元。_x000D_
</t>
  </si>
  <si>
    <t>出租資產:_x000D_60,000㎡*73.51元*12月=52,927千元/年。</t>
  </si>
  <si>
    <t>出租資產:_x000D_1.生技大樓出租面積32,785㎡*109元*12月=42,883千元。_x000D_
22,417.93㎡*20.41元*12月=5,492千元。_x000D_
2.研發中心_x000D_
(1)標準廠房(以80%出租率計)_x000D_
14,758㎡*0.8*40.92元/㎡*12月=5,797千元/㎡。_x000D_
(2)國家實驗研究院等進駐單位(以90%出租率計)_x000D_
24,739㎡*0.9*32.07元/㎡*12月=8,569千元/㎡。_x000D_
3.生醫園區生技大樓便利商店、咖啡簡餐區租金:779㎡*109元/㎡*12月=1,018,932元。</t>
  </si>
  <si>
    <t>單位:台南園區</t>
  </si>
  <si>
    <t xml:space="preserve">南部科學工業園區台南園區                                                        </t>
  </si>
  <si>
    <t xml:space="preserve">　　07  污水處理業務                                                            </t>
  </si>
  <si>
    <t>預計污水收費水量每日約116,000立方公尺，污水費率估計每立方公尺15.8元(包含水污費0.44元/立方公尺)，以365天計，共計如列數。</t>
  </si>
  <si>
    <t xml:space="preserve">　　08  廢棄物處理業務                                                          </t>
  </si>
  <si>
    <t xml:space="preserve">　　廢棄物處理收入                                                              </t>
  </si>
  <si>
    <t xml:space="preserve">　　　廢棄物處理收入                                                            </t>
  </si>
  <si>
    <t>預計廢棄物收受每日約80噸，每公噸平均計徵約5,000元，以365天計，共計如列數。</t>
  </si>
  <si>
    <t xml:space="preserve">　　16  休閒服務業務                                                            </t>
  </si>
  <si>
    <t>(1)宿舍洗衣室使用費_x000D_
5,500元/月*12月=66千元。_x000D_
(2)迎曦湖權利金_x000D_
8,000元/月*12月=96千元。_x000D_
(3)總理餐廳權利金_x000D_
138,600元/月*12月=1,663千元。_x000D_
(4)二期標準廠房一樓E區_x000D_
27,000元/期*12月=324千元。_x000D_
(5)健康生活館營業、租金收入10,543千元。_x000D_
(6)社區中心租金收入、會議室及招待所收入4,570千元。</t>
  </si>
  <si>
    <t xml:space="preserve">　　14  公共設施                                                                </t>
  </si>
  <si>
    <t>1.預計廠商營業總額為7,400億元，按0.19%計收，共計1,406,000千元。_x000D_
2.金融機構依營業額萬分之二核算管理費計120千元。_x000D_
3.除園區事業及金融機構外之其他機構依承租面積核算管理費計6,038千元。</t>
  </si>
  <si>
    <t>土地租金收入為4,650,000㎡*30元*12月=1,674,000千元。</t>
  </si>
  <si>
    <t xml:space="preserve">　　10  出租資產                                                                </t>
  </si>
  <si>
    <t>135,040㎡*101元*12月=163,668千元。</t>
  </si>
  <si>
    <t>1.主管宿舍_x000D_
(55戶)16,750㎡*86.78元*12月=17,443千元。_x000D_
2.有眷宿舍_x000D_
(164戶)34,604㎡*86.78元*12月=36,035千元。_x000D_
3.單身宿舍:預估出租1,700戶。_x000D_
(1,700戶)88,400㎡*86.78元*12月=92,056千元。</t>
  </si>
  <si>
    <t>單位:高雄園區</t>
  </si>
  <si>
    <t xml:space="preserve">南部科學工業園區高雄園區                                                        </t>
  </si>
  <si>
    <t>預計污水收費水量每日約21,000立方公尺，污水費率估計每立方公尺15.8元(包含污水費0.31元/立方公尺)，以365天計，共計如列數。</t>
  </si>
  <si>
    <t>1.預計廠商營業總額為600億元，按0.19%計收，共計114,000千元。_x000D_
2.金融機構依營業額萬分之二核算管理費計6千元。_x000D_
3.除園區事業及金融機構外之其他機構依承租面積核算管理費計1,040千元。</t>
  </si>
  <si>
    <t>1,700,000㎡*17.5元*12月=357,000千元。</t>
  </si>
  <si>
    <t>80,300㎡*104元*12月=100,214千元。</t>
  </si>
  <si>
    <t xml:space="preserve">1.主管宿舍_x000D_
(5戶)1,200㎡*84.05元*12月=1,210千元。_x000D_
2.有眷宿舍_x000D_
(15戶)2,100㎡*84.05元*12月=2,118千元。_x000D_
3.單身宿舍:預估出租545戶。_x000D_
(545戶)27,095㎡*84.05元*12月=27,328千元。  </t>
  </si>
  <si>
    <t>行政服務大樓部分出租_x000D_
1,276.96㎡*66元*12月=1,011千元。</t>
  </si>
  <si>
    <t>1.國庫存款利息收入。_x000D_
2.高鐵減振連接器仲裁案購買公債孳息之利息收入。</t>
  </si>
  <si>
    <t xml:space="preserve">　　20  其他                                                                    </t>
  </si>
  <si>
    <t xml:space="preserve">　違規罰款收入                                                                  </t>
  </si>
  <si>
    <t>工程履約案件違約罰款收入。</t>
  </si>
  <si>
    <t>車輛拖吊收入500千元。</t>
  </si>
  <si>
    <t xml:space="preserve">1.寬頻管道租金收入3,200千元。_x000D_
2.未依投資計畫執行沒收投資保證金收入100千元。_x000D_
</t>
  </si>
  <si>
    <t>勞務成本明細表</t>
    <phoneticPr fontId="10" type="noConversion"/>
  </si>
  <si>
    <t>前年度決算數</t>
    <phoneticPr fontId="10" type="noConversion"/>
  </si>
  <si>
    <t>科目及業務計畫項目</t>
    <phoneticPr fontId="10" type="noConversion"/>
  </si>
  <si>
    <t xml:space="preserve">勞務成本                                                                        </t>
  </si>
  <si>
    <t xml:space="preserve">　服務成本                                                                      </t>
  </si>
  <si>
    <t xml:space="preserve">　　部門別：07  污水處理廠                                                      </t>
  </si>
  <si>
    <t xml:space="preserve">　　用人費用                                                                    </t>
  </si>
  <si>
    <t xml:space="preserve">　　　超時工作報酬                                                              </t>
  </si>
  <si>
    <t xml:space="preserve">　　服務費用                                                                    </t>
  </si>
  <si>
    <t xml:space="preserve">　　　水電費                                                                    </t>
  </si>
  <si>
    <t xml:space="preserve">　　　郵電費                                                                    </t>
  </si>
  <si>
    <t xml:space="preserve">　　　旅運費                                                                    </t>
  </si>
  <si>
    <t xml:space="preserve">　　　印刷裝訂與廣告費                                                          </t>
  </si>
  <si>
    <t xml:space="preserve">　　　修理保養及保固費                                                          </t>
  </si>
  <si>
    <t xml:space="preserve">　　　保險費                                                                    </t>
  </si>
  <si>
    <t xml:space="preserve">　　　專業服務費                                                                </t>
  </si>
  <si>
    <t xml:space="preserve">　　　公共關係費                                                                </t>
  </si>
  <si>
    <t xml:space="preserve">　　材料及用品費                                                                </t>
  </si>
  <si>
    <t xml:space="preserve">　　　使用材料費                                                                </t>
  </si>
  <si>
    <t xml:space="preserve">　　　用品消耗                                                                  </t>
  </si>
  <si>
    <t xml:space="preserve">　　　商品及醫療用品                                                            </t>
  </si>
  <si>
    <t xml:space="preserve">　　租金與利息                                                                  </t>
  </si>
  <si>
    <t xml:space="preserve">　　　地租及水租                                                                </t>
  </si>
  <si>
    <t xml:space="preserve">　　　交通及運輸設備租金                                                        </t>
  </si>
  <si>
    <t xml:space="preserve">　　　什項設備租金                                                              </t>
  </si>
  <si>
    <t xml:space="preserve">　　折舊、折耗及攤銷                                                            </t>
  </si>
  <si>
    <t xml:space="preserve">　　　土地改良物折舊                                                            </t>
  </si>
  <si>
    <t xml:space="preserve">　　　房屋折舊                                                                  </t>
  </si>
  <si>
    <t xml:space="preserve">　　　機械及設備折舊                                                            </t>
  </si>
  <si>
    <t xml:space="preserve">　　　交通及運輸設備折舊                                                        </t>
  </si>
  <si>
    <t xml:space="preserve">　　　什項設備折舊                                                              </t>
  </si>
  <si>
    <t xml:space="preserve">　　　代管資產折舊                                                              </t>
  </si>
  <si>
    <t xml:space="preserve">　　　攤銷                                                                      </t>
  </si>
  <si>
    <t xml:space="preserve">　　稅捐與規費(強制費)                                                          </t>
  </si>
  <si>
    <t xml:space="preserve">　　　房屋稅                                                                    </t>
  </si>
  <si>
    <t xml:space="preserve">　　　消費與行為稅                                                              </t>
  </si>
  <si>
    <t xml:space="preserve">　　　規費                                                                      </t>
  </si>
  <si>
    <t xml:space="preserve">　　會費、捐助、補助、分攤、救助(濟)與交流活動費                                </t>
  </si>
  <si>
    <t xml:space="preserve">　　　會費                                                                      </t>
  </si>
  <si>
    <t>中華民國105年度</t>
    <phoneticPr fontId="10" type="noConversion"/>
  </si>
  <si>
    <t xml:space="preserve">　　部門別：11  供應中心                                                        </t>
  </si>
  <si>
    <t xml:space="preserve">　　　聘僱及兼職人員薪資                                                        </t>
  </si>
  <si>
    <t xml:space="preserve">　　　獎金                                                                      </t>
  </si>
  <si>
    <t xml:space="preserve">　　　退休及卹償金                                                              </t>
  </si>
  <si>
    <t xml:space="preserve">　　　福利費                                                                    </t>
  </si>
  <si>
    <t xml:space="preserve">　　　一般服務費                                                                </t>
  </si>
  <si>
    <t xml:space="preserve">　　　土地稅                                                                    </t>
  </si>
  <si>
    <t xml:space="preserve">　管理成本                                                                      </t>
  </si>
  <si>
    <t xml:space="preserve">　　部門別：02  警察隊                                                          </t>
  </si>
  <si>
    <t xml:space="preserve">　　　正式員額薪資                                                              </t>
  </si>
  <si>
    <t xml:space="preserve">　　　機器租金                                                                  </t>
  </si>
  <si>
    <t xml:space="preserve">　　　分擔                                                                      </t>
  </si>
  <si>
    <t xml:space="preserve">　　　補貼(償)、獎勵、慰問與救助(濟)                                            </t>
  </si>
  <si>
    <t xml:space="preserve">　　部門別：03  消防隊                                                          </t>
  </si>
  <si>
    <t xml:space="preserve">　　　提繳費                                                                    </t>
  </si>
  <si>
    <t xml:space="preserve">　　部門別：04  清潔隊                                                          </t>
  </si>
  <si>
    <t xml:space="preserve">　　　房租                                                                      </t>
  </si>
  <si>
    <t xml:space="preserve">　　部門別：05  景觀維護                                                        </t>
  </si>
  <si>
    <t xml:space="preserve">　　部門別：06  公共設施維護                                                    </t>
  </si>
  <si>
    <t xml:space="preserve">　　　捐助、補助與獎助                                                          </t>
  </si>
  <si>
    <t xml:space="preserve">　　部門別：14  公共設施                                                        </t>
  </si>
  <si>
    <t xml:space="preserve">　　短絀、賠償與保險給付                                                        </t>
  </si>
  <si>
    <t xml:space="preserve">　　　各項短絀                                                                  </t>
  </si>
  <si>
    <t xml:space="preserve">　　部門別：15  環境保護                                                        </t>
  </si>
  <si>
    <t>勞務成本說明</t>
    <phoneticPr fontId="10" type="noConversion"/>
  </si>
  <si>
    <t>說                    明</t>
    <phoneticPr fontId="10" type="noConversion"/>
  </si>
  <si>
    <t>新竹科學園區</t>
  </si>
  <si>
    <t>5112 服務成本</t>
  </si>
  <si>
    <t>07  污水處理廠-460,360千元</t>
  </si>
  <si>
    <t>污水處理廠污水處理作業預計本年度處理污水量41,975,000立方公尺，相關成本編列460,360千元，每單位處理成本10.97元。</t>
  </si>
  <si>
    <t>5112-100 用人費用-22千元</t>
  </si>
  <si>
    <t>　5112-130 超時工作報酬-22千元</t>
  </si>
  <si>
    <t>按實際需要編列加班誤餐費，編列22千元。</t>
  </si>
  <si>
    <t>5112-200 服務費用-325,326千元</t>
  </si>
  <si>
    <t>　5112-210 水電費-28,153千元</t>
  </si>
  <si>
    <t>依實際需要並遵行節約能源措施，編列污水處理機械、辦公室電費26,354千元及水費1,799千元，合計編列28,153千元。</t>
  </si>
  <si>
    <t>　5112-220 郵電費-350千元</t>
  </si>
  <si>
    <t>參酌業務需要，編列辦公用郵費、電話費及數據通信費，編列350千元。</t>
  </si>
  <si>
    <t>　5112-230 旅運費-93千元</t>
  </si>
  <si>
    <t xml:space="preserve">按國內出差旅費報支要點依實際需要，編列93千元。_x000D_
</t>
  </si>
  <si>
    <t>　5112-240 印刷裝訂與廣告費-50千元</t>
  </si>
  <si>
    <t>印刷辦公用表報及收費繳款書等，編列50千元。_x0007_</t>
  </si>
  <si>
    <t>　5112-250 修理保養及保固費-488千元</t>
  </si>
  <si>
    <t>1.辦公房舍維護依實際需要，編列280千元。_x000D_
2.車輛養護費，編列6千元。_x000D_
3.電腦設備維護費，編列30千元。_x000D_
4.印表機、影印機、傳真機及電話系統等維護費，編列172千元。</t>
  </si>
  <si>
    <t>　5112-260 保險費-2,894千元</t>
  </si>
  <si>
    <t>1.環境教育館、竹科污水廠及篤行污水廠建物，其他建物(包括污泥乾燥設施)，編列946千元。_x000D_
2.竹科污水廠相關設備、篤行污水廠相關設備及污泥乾燥設施相關設備，編列1,937千元。_x000D_
3.車輛保險費，編列11千元。</t>
  </si>
  <si>
    <t>　5112-280 專業服務費-293,280千元</t>
  </si>
  <si>
    <t>1.污水下水道系統操作維護工作(含污水管線檢視費、納管水質與放流水質檢驗費、污泥檢驗費、污泥清運費及環保專業簽證等)，三年服務費總計879,750千元，本年度編列293,250千元(預計進用勞務承攬人力61人，編列人事費41,150千元)。_x000D_
2.專業講習訓練費，編列30千元。</t>
  </si>
  <si>
    <t>　5112-290 公共關係費-18千元</t>
  </si>
  <si>
    <t>污水處理業務協調費，編列18千元。</t>
  </si>
  <si>
    <t>5112-300 材料及用品費-892千元</t>
  </si>
  <si>
    <t>　5112-310 使用材料費-72千元</t>
  </si>
  <si>
    <t>車輛耗油計63千元，其他相關材料費9千元，合計編列72千元。</t>
  </si>
  <si>
    <t>　5112-320 用品消耗-820千元</t>
  </si>
  <si>
    <t>5112-400 租金與利息-197千元</t>
  </si>
  <si>
    <t>　5112-410 地租及水租-50千元</t>
  </si>
  <si>
    <t>第二放流延伸管土地使用租金費用，編列50千元。</t>
  </si>
  <si>
    <t>　5112-450 什項設備租金-147千元</t>
  </si>
  <si>
    <t>租用影印機1台租金費用，編列147千元。</t>
  </si>
  <si>
    <t>5112-500 折舊、折耗及攤銷-124,304千元</t>
  </si>
  <si>
    <t xml:space="preserve">折舊－依據預計截至104年度12月底之固定資產價值為基礎計提各項折舊費用，編列124,304千元，詳資產折舊明細表。_x000D_
</t>
  </si>
  <si>
    <t>　5112-510 土地改良物折舊-1,808千元</t>
  </si>
  <si>
    <t>　5112-520 房屋折舊-34,081千元</t>
  </si>
  <si>
    <t>　5112-530 機械及設備折舊-73,379千元</t>
  </si>
  <si>
    <t>　5112-540 交通及運輸設備折舊-1,767千元</t>
  </si>
  <si>
    <t>　5112-550 什項設備折舊-805千元</t>
  </si>
  <si>
    <t>　5112-580 代管資產折舊-12,464千元</t>
  </si>
  <si>
    <t>5112-600 稅捐與規費(強制費)-9,609千元</t>
  </si>
  <si>
    <t>　5112-680 規費-9,609千元</t>
  </si>
  <si>
    <t>1.公務用車輛汽車燃料使用費等，編列9千元。_x000D_
2.預計水污費開徵，應繳水污費，編列9,600千元。</t>
  </si>
  <si>
    <t>5112-700 會費、捐助、補助、分攤、救助(濟)與交流活動費-10千元</t>
  </si>
  <si>
    <t>　5112-710 會費-10千元</t>
  </si>
  <si>
    <t>土壤地下水團體會員年費，編列10千元。</t>
  </si>
  <si>
    <t>11  供應中心-15,772千元</t>
  </si>
  <si>
    <t>5112-100 用人費用-591千元</t>
  </si>
  <si>
    <t>　5112-120 聘僱及兼職人員薪資-437千元</t>
  </si>
  <si>
    <t>約僱人員1人薪資，編列437千元。</t>
  </si>
  <si>
    <t>　5112-130 超時工作報酬-4千元</t>
  </si>
  <si>
    <t>按實際需要編列加、值班誤餐費，編列4千元。</t>
  </si>
  <si>
    <t>　5112-150 獎金-55千元</t>
  </si>
  <si>
    <t>按規定依約僱人員薪資總額1.5個月標準計算年終獎金，編列55千元。</t>
  </si>
  <si>
    <t>　5112-160 退休及卹償金-25千元</t>
  </si>
  <si>
    <t>依「各機關學校聘僱人員離職儲金給與辦法」提存退休及離職金，編列25千元。</t>
  </si>
  <si>
    <t>　5112-180 福利費-70千元</t>
  </si>
  <si>
    <t>分擔員工勞保、健保保險費用編列54千元，休假旅遊補助編列16千元，合計編列70千元。</t>
  </si>
  <si>
    <t>5112-200 服務費用-1,452千元</t>
  </si>
  <si>
    <t>　5112-250 修理保養及保固費-1,020千元</t>
  </si>
  <si>
    <t>1.戶外休閒設施維護費，編列20千元。_x000D_
2.房屋修繕費依實際需要，編列700千元。_x000D_
3.機械及設備修護費，編列300千元。</t>
  </si>
  <si>
    <t>　5112-260 保險費-229千元</t>
  </si>
  <si>
    <t>房屋設備保險費，編列229千元。</t>
  </si>
  <si>
    <t>　5112-270 一般服務費-3千元</t>
  </si>
  <si>
    <t>1.匯費，編列1千元。_x000D_
2.文康活動費，編列2千元。</t>
  </si>
  <si>
    <t>　5112-280 專業服務費-200千元</t>
  </si>
  <si>
    <t>1.營運業務法律事務費，編列50千元。_x000D_
2.評選業務委員出席審查費，編列50千元。_x000D_
3.電腦軟體及場地預約系統維護費，編列100千元。</t>
  </si>
  <si>
    <t>5112-500 折舊、折耗及攤銷-11,001千元</t>
  </si>
  <si>
    <t xml:space="preserve">折舊－依據預計截至105年度12月底之固定資產價值為基礎計提各項折舊費用，編列7,581千元，詳資產折舊明細表。_x000D_
攤銷－其他攤銷編列3,420千元。_x000D_
</t>
  </si>
  <si>
    <t>　5112-520 房屋折舊-4,702千元</t>
  </si>
  <si>
    <t>　5112-530 機械及設備折舊-887千元</t>
  </si>
  <si>
    <t>　5112-540 交通及運輸設備折舊-88千元</t>
  </si>
  <si>
    <t>　5112-550 什項設備折舊-1,474千元</t>
  </si>
  <si>
    <t>　5112-580 代管資產折舊-430千元</t>
  </si>
  <si>
    <t>　5112-5A0 攤銷-3,420千元</t>
  </si>
  <si>
    <t>5112-600 稅捐與規費(強制費)-2,728千元</t>
  </si>
  <si>
    <t>　5112-620 土地稅-2,231千元</t>
  </si>
  <si>
    <t>建物地價稅，編列2,231千元。</t>
  </si>
  <si>
    <t>　5112-640 房屋稅-495千元</t>
  </si>
  <si>
    <t>建物房屋稅，編列495千元。</t>
  </si>
  <si>
    <t>　5112-680 規費-2千元</t>
  </si>
  <si>
    <t>營業登記證照費等，編列2千元。</t>
  </si>
  <si>
    <t>511A 管理成本</t>
  </si>
  <si>
    <t>02  警察隊-208,009千元</t>
  </si>
  <si>
    <t>511A-100 用人費用-131,302千元</t>
  </si>
  <si>
    <t>　511A-110 正式員額薪資-66,513千元</t>
  </si>
  <si>
    <t>按預算員額87名（中隊8名、竹園分隊30名、竹村分隊28名、刑事組7名、交通組10名、保防組4名），編列66,513千元。</t>
  </si>
  <si>
    <t>　511A-130 超時工作報酬-14,947千元</t>
  </si>
  <si>
    <t>依警察機關外勤員警超勤加班費核發要點編列加班12,399千元，不休假加班費2,088千元，值班費460千元，合計編列14,947千元。</t>
  </si>
  <si>
    <t>　511A-150 獎金-15,663千元</t>
  </si>
  <si>
    <t>依正式人員薪資總額2.5個月標準計算年終獎金及考績獎金編列15,438千元，退休人員三節慰問金編列175千元，退休人員年終慰問金編列50千元，合計編列15,663千元。</t>
  </si>
  <si>
    <t>　511A-160 退休及卹償金-24,967千元</t>
  </si>
  <si>
    <t>依退撫新制及勞動基準法規定，編列退休金24,967千元。</t>
  </si>
  <si>
    <t>　511A-180 福利費-9,212千元</t>
  </si>
  <si>
    <t>分擔員工參加公、勞保及健保保險費用5,937千元、休假旅遊1,445千元、結婚補助 134千元、生育補助134千元、喪葬補助334千元、健康檢查補助28千元、子女教育補助1,200千元，合計編列9,212千元。</t>
  </si>
  <si>
    <t>511A-200 服務費用-27,838千元</t>
  </si>
  <si>
    <t>　511A-210 水電費-4,825千元</t>
  </si>
  <si>
    <t>警察服務大樓、保警中隊、竹園、竹村等隊舍及崗亭、測速照相、警報器等水電瓦斯費，編列4,825千元。</t>
  </si>
  <si>
    <t>　511A-220 郵電費-511千元</t>
  </si>
  <si>
    <t>保警中隊、竹園、竹村等警政業務用郵費、電信費、通聯記錄費，編列511千元。</t>
  </si>
  <si>
    <t>　511A-230 旅運費-5千元</t>
  </si>
  <si>
    <t>警政業務聯繫市外出差，按國內出差旅費報支要點依實際需要，編列5千元。</t>
  </si>
  <si>
    <t>　511A-240 印刷裝訂與廣告費-220千元</t>
  </si>
  <si>
    <t>1.警政業務印刷費，編列106千元。_x000D_
2.警政業務宣導費(含交通安全、保防安全、預防犯罪宣導等用品費)，編列114千元。</t>
  </si>
  <si>
    <t>　511A-250 修理保養及保固費-3,404千元</t>
  </si>
  <si>
    <t>1.警察隊舍依實際需要，編列518千元。    _x000D_
2.警衛崗亭依實際需要，編列17千元。   _x000D_
3.園區路口測速照相設備、防空警報器維護費，編列392千元。_x000D_
4.警察服務大樓電梯、空調、飲水機、廚房排油煙過濾系統等維護費，編列1,400千元。    _x000D_
5.巡邏車5輛、偵防車4輛、警備車2輛、交通事故處理車1輛、警用巡邏機車105輛維修費，編列645千元。    _x000D_
6.辦公器具維護費，編列118千元。    _x000D_
7.偵防器材及警械維護費，編列44千元。    _x000D_
8.員警備勤室、械彈室、教室、偵訊室等修繕隔間費用，編列180千元。_x000D_
9.警用無線電及電腦、監視器擴充維護費，編列90千元。</t>
  </si>
  <si>
    <t>　511A-260 保險費-709千元</t>
  </si>
  <si>
    <t>警察隊舍、崗亭、車輛保險費，編列709千元。</t>
  </si>
  <si>
    <t>　511A-270 一般服務費-13,455千元</t>
  </si>
  <si>
    <t>1.隊舍及崗哨清潔外包費，每月120千元，本年度編列1,440千元(預計進用勞務承攬人力4人，編列1,150千元)。_x000D_
2.竹園、竹村分隊炊事外包費，每月60千元，本年度編列720千元(預計進用勞務承攬人力2人，編列600千元)。_x000D_
3.園區一、二、三期設置保全人員費，編列10,721千元(預計進用勞務承攬人力20人，編列10,188千元)。_x000D_
4.交通違規委外電腦連線作業費，編列400千元(預計進用勞務承攬人力1人，編列  400千元)。_x000D_
5.文康活動費，編列174千元。</t>
  </si>
  <si>
    <t>　511A-280 專業服務費-4,655千元</t>
  </si>
  <si>
    <t>1.督訓工作費(含常訓助教鐘點費、外聘教官講師費、訓練費)每月10千元，本年度編列120千元。_x000D_
2.保防工作費(含安全防護狀況演練、辦理座談會、保防教育說明會等費用)每月10千元，本年度編列120千元。_x000D_
3.外事工作費(含英檢助教鐘點費、訓練教材費)每月2,500元，本年度編列30千元。_x000D_
4.警務工作費(含刑事辦案費、訴訟費、春安工作費、交通事故處理、安全駕駛訓練教材費、交通教育說明會等用品)每月10千元，本年度編列120千元。_x000D_
5.資訊業務工作費（電腦化作業、架設網站服務）每月2,500元，本年度編列30千元。_x000D_
6.園區一、二、三期區域設置監控系統，提供85個監視畫面及35個車牌辨識車道資料，並利用軟體分析技術提昇交通及治安監控能力，以雲端概念即時監控園區交通及治安，103年度起分五年服務費（103年7月至108年6月止）總計20,448千元，本年度編列4,090千元。_x000D_
7.電子計算機軟體服務費(交通違規監理連線入案軟體維護費)，編列25千元。_x000D_
8.委託考選訓練費(員警進修輔助上、下半年各3人/次，每次最高輔助15千元)，編列 90千元。_x000D_
9.建築物公共安全檢查費，編列30千元。</t>
  </si>
  <si>
    <t>　511A-290 公共關係費-54千元</t>
  </si>
  <si>
    <t xml:space="preserve">特種勤務支援警力用餐，上級業務督導、評比、業務（治安、專案）會報、園區廠商業務會報用餐，編列54千元。 </t>
  </si>
  <si>
    <t>511A-300 材料及用品費-4,699千元</t>
  </si>
  <si>
    <t>　511A-310 使用材料費-2,103千元</t>
  </si>
  <si>
    <t>巡邏車5輛、偵防車4輛、警備車2輛、交通事故處理車1輛、警用巡邏機車104輛，編列車輛用油2,103千元。</t>
  </si>
  <si>
    <t>　511A-320 用品消耗-2,596千元</t>
  </si>
  <si>
    <t>1.辦公器材（含無線電、電腦耗材），編列400千元。_x000D_
2.刑事偵防鑑試、尿液檢驗費及交通事故處理消耗品每月5千元，本年度編列60千元。_x000D_
3.編制員警86人，每人每年服裝費10.6千元，編列912千元。_x000D_
4.員警辦公桌椅床具內務櫃等，編列250千元。_x000D_
5.辦公用品、報章雜誌、督練器材等，編列434千元。_x000D_
6.督訓保防警務工作有關訓練、講習、特勤、保安、座談聯誼、春安工作廠商協勤等相關點心、餐費及年度新春聯誼餐費，編列250千元。_x000D_
7.汰換警用值勤工具（含防水指揮棒、手電筒、機車安全帽、無線電電池）編制員警86人編列215千元；汰換常訓柔道、跆拳道服25人份置裝費75千元，合計編列290千元。</t>
  </si>
  <si>
    <t>511A-400 租金與利息-5,617千元</t>
  </si>
  <si>
    <t>　511A-430 機器租金-120千元</t>
  </si>
  <si>
    <t>租用警政署連線查詢系統E化平台線路4套月租10千元，本年度編列120千元。</t>
  </si>
  <si>
    <t>　511A-440 交通及運輸設備租金-186千元</t>
  </si>
  <si>
    <t>租用電話總機，月租金16千元，101年度起分五年服務費（101年2月至106年1月止）總計929千元，本年度編列186千元。</t>
  </si>
  <si>
    <t>　511A-450 什項設備租金-5,311千元</t>
  </si>
  <si>
    <t>1.租用影印機5台，每月19千元，本年度編列228千元。_x000D_
2.園區新開發區域暨園區外圍擴增設置監控系統65組（含15組車牌辨識監視系統），100年度起分五年租賃（100年12月至105年11月止）總計25,000千元，105年1月至11月編列4,583千元。新招標合約除更新原有系統外，另針對園區缺口8處路口新設置監控系統28組(含10組車牌辨識監視系統)，105年度起分五年服務費(105年12月至110年11月止)總計30,000千元，105年12月編列500千元，合計本年度編列5,083千元。</t>
  </si>
  <si>
    <t>511A-500 折舊、折耗及攤銷-15,646千元</t>
  </si>
  <si>
    <t>折舊－依據預計截至104年度12月底之固定資產價值為基礎計提各項折舊費用，編列15,433千元，詳資產折舊明細表。_x000D_
攤銷－電腦軟體攤銷編列213千元。</t>
  </si>
  <si>
    <t>　511A-520 房屋折舊-5,914千元</t>
  </si>
  <si>
    <t>　511A-530 機械及設備折舊-6,664千元</t>
  </si>
  <si>
    <t>　511A-540 交通及運輸設備折舊-1,806千元</t>
  </si>
  <si>
    <t>　511A-550 什項設備折舊-1,049千元</t>
  </si>
  <si>
    <t>　511A-5A0 攤銷-213千元</t>
  </si>
  <si>
    <t>511A-600 稅捐與規費(強制費)-101千元</t>
  </si>
  <si>
    <t>　511A-680 規費-101千元</t>
  </si>
  <si>
    <t>車輛檢驗費、公路通行費等，編列101千元。</t>
  </si>
  <si>
    <t>511A-700 會費、捐助、補助、分攤、救助(濟)與交流活動費-22,806千元</t>
  </si>
  <si>
    <t>　511A-730 分擔-22,690千元</t>
  </si>
  <si>
    <t>保二總隊、大隊員警經費分攤，編列22,690千元。(依據經濟部及科技部所屬單位委託代辦經費按月分攤表編列)</t>
  </si>
  <si>
    <t>　511A-740 補貼(償)、獎勵、慰問與救助(濟)-116千元</t>
  </si>
  <si>
    <t>警察隊刑事案件，秘密證人及辦案有功人員獎金、其他業務獎金，編列116千元。</t>
  </si>
  <si>
    <t>03  消防隊-12,868千元</t>
  </si>
  <si>
    <t>511A-100 用人費用-7,017千元</t>
  </si>
  <si>
    <t>　511A-120 聘僱及兼職人員薪資-3,915千元</t>
  </si>
  <si>
    <t>編列約僱幹事乙名、隊員8名薪資，編列3,915千元。</t>
  </si>
  <si>
    <t>　511A-130 超時工作報酬-1,666千元</t>
  </si>
  <si>
    <t>按實際需要編列加班1,229千元，值班費437千元，合計編列1,666千元。</t>
  </si>
  <si>
    <t>　511A-150 獎金-499千元</t>
  </si>
  <si>
    <t>按規定依約僱人員薪資總額1.5個月標準計算年終獎金，編列499千元。</t>
  </si>
  <si>
    <t>　511A-160 退休及卹償金-233千元</t>
  </si>
  <si>
    <t>依「各機關學校聘僱人員離職儲金給與辦法」編列提存退休及離職金233千元。</t>
  </si>
  <si>
    <t>　511A-180 福利費-703千元</t>
  </si>
  <si>
    <t>分擔員工參加勞保及健保保險費用編列516千元、休假旅遊補助編列154千元及員工其他福利費等編列33千元，合計編列703千元。</t>
  </si>
  <si>
    <t>　511A-190 提繳費-1千元</t>
  </si>
  <si>
    <t>依勞動基準法規定提繳積欠工資墊償基金之費用，編列1千元。</t>
  </si>
  <si>
    <t>511A-200 服務費用-2,315千元</t>
  </si>
  <si>
    <t>　511A-210 水電費-356千元</t>
  </si>
  <si>
    <t>消防隊業務用水費、電費及瓦斯費，編列356千元。</t>
  </si>
  <si>
    <t>　511A-220 郵電費-252千元</t>
  </si>
  <si>
    <t>消防隊業務用郵費、電話費、數據通信費，編列252千元。</t>
  </si>
  <si>
    <t>　511A-230 旅運費-8千元</t>
  </si>
  <si>
    <t>消防隊業務聯繫市外出差及替代役退役返鄉差旅費，按國內出差旅費報支要點依實際需要，編列8千元。</t>
  </si>
  <si>
    <t>　511A-240 印刷裝訂與廣告費-29千元</t>
  </si>
  <si>
    <t>消防隊業務報表印刷費，編列29千元。</t>
  </si>
  <si>
    <t>　511A-250 修理保養及保固費-696千元</t>
  </si>
  <si>
    <t xml:space="preserve">1.消防隊舍修繕費依實際需要，編列36千元。_x000D_
2.救護車1輛、消防車3輛、器材車1輛、公務車2輛、機車1輛，車輛維護費，編列  312千元。_x000D_
3.辦公、消防、通訊、運動、及其他什項設備器材維護保養費，編列348千元。_x000D_
</t>
  </si>
  <si>
    <t>　511A-260 保險費-131千元</t>
  </si>
  <si>
    <t>1.隊舍房屋地震保險費，編列44千元。_x000D_
2.機械及設備保險費，編列1千元。_x000D_
3.救護車1輛、消防車3輛、器材車1輛、公務車2輛及機車1輛保險費，編列86千元。</t>
  </si>
  <si>
    <t>　511A-270 一般服務費-330千元</t>
  </si>
  <si>
    <t>1.隊舍清潔外包費，編列312千元(預計進用勞務承攬人力1人，編列312千元)。_x000D_
2.文康活動費，編列18千元。</t>
  </si>
  <si>
    <t>　511A-280 專業服務費-500千元</t>
  </si>
  <si>
    <t>1.辦理化災搶救、緊急救護、防火管理人及其他消防專業訓練講習鐘點費，編列30千元。_x000D_
2.消防搶救、救護等相關專業訓練費，編列470千元。</t>
  </si>
  <si>
    <t>　511A-290 公共關係費-13千元</t>
  </si>
  <si>
    <t>消防隊業務聯繫費及替代役退役紀念品費，編列13千元。</t>
  </si>
  <si>
    <t>511A-300 材料及用品費-1,594千元</t>
  </si>
  <si>
    <t>　511A-310 使用材料費-305千元</t>
  </si>
  <si>
    <t>1.訓練、救災所耗用之物料及安全護具等，編列200千元。_x000D_
2.救護車1輛、消防車3輛、器材車1輛、機車1輛、公務車2輛，車輛用油，編列105千元。</t>
  </si>
  <si>
    <t>　511A-320 用品消耗-1,289千元</t>
  </si>
  <si>
    <t>1.辦公事務器材用品、報章雜誌、綠化盆栽、其他辦公費用，編列435千元。_x000D_
2.訓練、救災用泡沫、乾粉、氣體等物料，編列200千元。_x000D_
3.防火工作服、運動服等服裝費，編列430千元。_x000D_
4.年節加菜金、執行勤務救災餐費、茶水費，編列35千元。_x000D_
5.疫苗接種費、救護醫療用品費，編列189千元。</t>
  </si>
  <si>
    <t>511A-400 租金與利息-60千元</t>
  </si>
  <si>
    <t>　511A-440 交通及運輸設備租金-36千元</t>
  </si>
  <si>
    <t>租用電話總機，月租金3千元，101年度起分五年服務費（101年2月至106年1月止）總計166千元，本年度編列36千元。</t>
  </si>
  <si>
    <t>　511A-450 什項設備租金-24千元</t>
  </si>
  <si>
    <t>影印機1台，月租金2千元，本年度編列24千元。</t>
  </si>
  <si>
    <t>511A-500 折舊、折耗及攤銷-1,856千元</t>
  </si>
  <si>
    <t>折舊－依據預計截至105年度12月底之固定資產價值為基礎計提各項折舊費用，編列1,856千元，詳資產折舊明細表。</t>
  </si>
  <si>
    <t>　511A-520 房屋折舊-95千元</t>
  </si>
  <si>
    <t>　511A-530 機械及設備折舊-334千元</t>
  </si>
  <si>
    <t>　511A-540 交通及運輸設備折舊-1,234千元</t>
  </si>
  <si>
    <t>　511A-550 什項設備折舊-193千元</t>
  </si>
  <si>
    <t>511A-600 稅捐與規費(強制費)-26千元</t>
  </si>
  <si>
    <t>　511A-650 消費與行為稅-12千元</t>
  </si>
  <si>
    <t>汽車牌照稅，編列12千元。</t>
  </si>
  <si>
    <t>　511A-680 規費-14千元</t>
  </si>
  <si>
    <t>汽車燃料使用費及行政規費與強制費，編列14千元。</t>
  </si>
  <si>
    <t>04  清潔隊-41,710千元</t>
  </si>
  <si>
    <t>511A-100 用人費用-5,820千元</t>
  </si>
  <si>
    <t>　511A-120 聘僱及兼職人員薪資-3,890千元</t>
  </si>
  <si>
    <t>編列約僱工員9名薪資，編列3,890千元。</t>
  </si>
  <si>
    <t>　511A-130 超時工作報酬-241千元</t>
  </si>
  <si>
    <t>按實際需要編列加班59千元，不休假加班費171千元，值班費11千元，合計編列241千元。</t>
  </si>
  <si>
    <t>　511A-150 獎金-575千元</t>
  </si>
  <si>
    <t>按規定依約僱人員薪資總額1.5個月標準計算年終獎金，編列575千元。</t>
  </si>
  <si>
    <t>　511A-160 退休及卹償金-414千元</t>
  </si>
  <si>
    <t>依勞動基準法編列提存退休及離職金414千元。</t>
  </si>
  <si>
    <t>　511A-180 福利費-698千元</t>
  </si>
  <si>
    <t>分擔員工參加勞保及健保保險費用編列508千元、休假旅遊補助編列144千元及員工其他福利費等編列46千元，合計編列698千元。</t>
  </si>
  <si>
    <t>　511A-190 提繳費-2千元</t>
  </si>
  <si>
    <t>依勞動基準法規定提繳積欠工資墊償基金之費用，編列2千元。</t>
  </si>
  <si>
    <t>511A-200 服務費用-34,179千元</t>
  </si>
  <si>
    <t>　511A-210 水電費-270千元</t>
  </si>
  <si>
    <t>清潔隊舍用水費、電費及瓦斯費，編列270千元。</t>
  </si>
  <si>
    <t>　511A-220 郵電費-180千元</t>
  </si>
  <si>
    <t>清潔隊辦公用郵費、電話費及數據通信費等，編列180千元。</t>
  </si>
  <si>
    <t>清潔隊業務聯繫市外出差旅費，按國內出差旅費報支要點依實際需要，編列5千元。</t>
  </si>
  <si>
    <t>　511A-240 印刷裝訂與廣告費-15千元</t>
  </si>
  <si>
    <t>辦公用表報印刷及裝訂費，編列15千元。</t>
  </si>
  <si>
    <t>　511A-250 修理保養及保固費-971千元</t>
  </si>
  <si>
    <t>1.一般房屋修護費依實際需要，編列123千元。_x000D_
2.剪草機、碎木機、垃圾箱(子車)等機械及設備修護費，編列150千元。_x000D_
3.垃圾車3輛、大卡車1輛、中型資源回收車2輛、小貨車1輛，及箱型車1輛、機車等交通及運輸設備修護費，編列650千元。_x000D_
4.辦公器具等什項設備修護費，編列48千元。</t>
  </si>
  <si>
    <t>　511A-260 保險費-203千元</t>
  </si>
  <si>
    <t>1.一般房屋保險費，編列30千元。_x000D_
2.機械及設備保險費，編列30千元。_x000D_
3.交通及運輸設備保險費，編列143千元。</t>
  </si>
  <si>
    <t>　511A-270 一般服務費-32,454千元</t>
  </si>
  <si>
    <t>1.委託新竹市政府採用焚化爐焚化方式代處理園區生活垃圾，每噸2,500元，編列  5,030千元。_x000D_
2.園區已開發地區道路、溝渠、公共設施、清潔隊舍、事件處理緊急應變等清潔費，編列16,907千元 (預計進用勞務承攬人力35人，編列10,300千元)。_x000D_
3.垃圾清運外包每噸約3,500元，編列10,049千元。_x000D_
4.園區環境消毒，編列450千元。_x000D_
5.文康活動費，編列18千元。</t>
  </si>
  <si>
    <t>　511A-280 專業服務費-50千元</t>
  </si>
  <si>
    <t>1.園區環境維護競賽委員出席審查費，編列40千元。_x000D_
2.委託檢驗(定)試驗認證費，編列7千元。_x000D_
3.其他費用，編列3千元。</t>
  </si>
  <si>
    <t>　511A-290 公共關係費-31千元</t>
  </si>
  <si>
    <t>清潔業務協調費，編列31千元。</t>
  </si>
  <si>
    <t>511A-300 材料及用品費-681千元</t>
  </si>
  <si>
    <t>　511A-310 使用材料費-455千元</t>
  </si>
  <si>
    <t>1.車輛汽、柴油費，編列413千元。_x000D_
2.車輛機油、操作油費，編列42千元。</t>
  </si>
  <si>
    <t>　511A-320 用品消耗-199千元</t>
  </si>
  <si>
    <t>1.辦公事務用品，編列84千元。_x000D_
2.報章雜誌，編列5千元。_x000D_
3.園區靜心湖公廁室內環境美化費，編列15千元。_x000D_
4.隊員雨具、安全鞋及工作服等，編列36千元。_x000D_
5.召開會議用便當等費用，編列9千元。_x000D_
6.其他什項費用，編列50千元。</t>
  </si>
  <si>
    <t>　511A-330 商品及醫療用品-27千元</t>
  </si>
  <si>
    <t>1.滅鼠用衛材費用，編列25千元。_x000D_
2.藥品費用，編列2千元。</t>
  </si>
  <si>
    <t>511A-400 租金與利息-22千元</t>
  </si>
  <si>
    <t>　511A-440 交通及運輸設備租金-22千元</t>
  </si>
  <si>
    <t>數位式用戶交換機電信設備租金，編列22千元。</t>
  </si>
  <si>
    <t>511A-500 折舊、折耗及攤銷-933千元</t>
  </si>
  <si>
    <t>折舊－依據預計截至105年度12月底之固定資產價值為基礎計提各項折舊費用，編列933千元，詳資產折舊明細表。</t>
  </si>
  <si>
    <t>　511A-520 房屋折舊-712千元</t>
  </si>
  <si>
    <t>　511A-530 機械及設備折舊-5千元</t>
  </si>
  <si>
    <t>　511A-540 交通及運輸設備折舊-216千元</t>
  </si>
  <si>
    <t>511A-600 稅捐與規費(強制費)-75千元</t>
  </si>
  <si>
    <t>　511A-650 消費與行為稅-9千元</t>
  </si>
  <si>
    <t>車輛使用牌照稅費用，編列9千元。</t>
  </si>
  <si>
    <t>　511A-680 規費-66千元</t>
  </si>
  <si>
    <t>1.行政規費與強制費，編列33千元。_x000D_
2.汽車燃料使用費，編列33千元。</t>
  </si>
  <si>
    <t>05  景觀維護-26,627千元</t>
  </si>
  <si>
    <t>511A-200 服務費用-26,582千元</t>
  </si>
  <si>
    <t>　511A-260 保險費-40千元</t>
  </si>
  <si>
    <t>　511A-270 一般服務費-26,250千元</t>
  </si>
  <si>
    <t>1.委外辦理：_x000D_
(1).綠美化園區景觀(含例行性景觀維護工作費用)，編列22,000千元。_x000D_
(2).委外辦理重點地區植栽補換新植工作，編列2,150千元。_x000D_
(3).事件處理及緊急應變費用，編列500千元。_x000D_
合計編列24,650千元 (預計進用勞務承攬人力為48人，編列17,900千元)。_x000D_
2.景觀老化區域進行局部改善費用，編列1,000千元。_x000D_
3.紅火蟻防治費用，編列100千元。_x000D_
4.褐根病防治費用，編列500千元。</t>
  </si>
  <si>
    <t>　511A-280 專業服務費-292千元</t>
  </si>
  <si>
    <t>1.委聘專家學者擔任景觀維護考核委員、廠房綠美化競賽評比委員及綠美化講座，編列92千元。_x000D_
2.委聘專業人員指導園藝技術，編列50千元。_x000D_
3.廠房綠美化競賽或廠商認養評比等之獎項成本及舉辦相關研討會等活動費用支出，編列150千元。</t>
  </si>
  <si>
    <t>511A-300 材料及用品費-25千元</t>
  </si>
  <si>
    <t>　511A-310 使用材料費-15千元</t>
  </si>
  <si>
    <t>公務機車油料與保養費用，編列15千元。</t>
  </si>
  <si>
    <t>　511A-320 用品消耗-10千元</t>
  </si>
  <si>
    <t>辦理考核會議、研討會及綠美化競賽等事務用品、便當及茶點費用，編列10千元。</t>
  </si>
  <si>
    <t>511A-400 租金與利息-20千元</t>
  </si>
  <si>
    <t>　511A-440 交通及運輸設備租金-20千元</t>
  </si>
  <si>
    <t>辦理景觀維護考核及綠美化競賽租車費用，編列20千元。</t>
  </si>
  <si>
    <t>06  公共設施維護-181,747千元</t>
  </si>
  <si>
    <t>511A-200 服務費用-46,119千元</t>
  </si>
  <si>
    <t>　511A-210 水電費-19,085千元</t>
  </si>
  <si>
    <t xml:space="preserve">1.園區道路、公園、公共區域等照明及交通號誌電費，編列13,200千元。_x000D_
2.園區道路、公園、公共設施等用水費，編列85千元。_x000D_
3.自來水加壓站電費，編列5,800千元。_x000D_
</t>
  </si>
  <si>
    <t>　511A-220 郵電費-1,400千元</t>
  </si>
  <si>
    <t>交通號誌71處、車輛監測器25處、旅行時間看板1處、交通監視器6座、中控中心及自來水控制數據電信費，編列1,400千元。</t>
  </si>
  <si>
    <t>　511A-250 修理保養及保固費-23,400千元</t>
  </si>
  <si>
    <t>1.辦理園區道路、人行步道、公園、污排水管線、電信及寬頻管道、機車棚、停車場、隔離圍牆、路燈、庭園燈等公共設施及交通標誌、標線等維護，編列14,600千元。_x000D_
2.辦理園區自來水供水系統維修，編列2,000千元。_x000D_
3.新竹園區交通號誌控制中心維護費及交通號誌硬體維護費，編列6,650千元。_x000D_
4.竹科多功能展售中心維修費，編列150千元。</t>
  </si>
  <si>
    <t>　511A-260 保險費-1,100千元</t>
  </si>
  <si>
    <t>辦理自來水設施火災、地震險費用，編列1,100千元。</t>
  </si>
  <si>
    <t>　511A-270 一般服務費-1,000千元</t>
  </si>
  <si>
    <t>辦理自來水供水系統委託操作服務費，編列1,000千元。</t>
  </si>
  <si>
    <t>　511A-280 專業服務費-94千元</t>
  </si>
  <si>
    <t>1.辦理調查債務人課稅資料服務費，編列1千元。_x000D_
2.辦理專家學者諮詢費用與案件審查費，編列83千元。_x000D_
3.辦理巡迴巴士新安站建築物安全檢查費，編列10千元。</t>
  </si>
  <si>
    <t>　511A-290 公共關係費-40千元</t>
  </si>
  <si>
    <t>園區水、電、氣及其他管線供應協調費用，編列40千元。</t>
  </si>
  <si>
    <t>511A-400 租金與利息-34,500千元</t>
  </si>
  <si>
    <t>　511A-440 交通及運輸設備租金-34,500千元</t>
  </si>
  <si>
    <t>辦理本局所轄園區之巡迴巴士及智慧園區之智慧交通電動公車，編列34,500千元。</t>
  </si>
  <si>
    <t>511A-700 會費、捐助、補助、分攤、救助(濟)與交流活動費-101,128千元</t>
  </si>
  <si>
    <t>　511A-720 捐助、補助與獎助-97,978千元</t>
  </si>
  <si>
    <t>　511A-730 分擔-3,150千元</t>
  </si>
  <si>
    <t>因應新竹地區用水需求移撥農業用水支援園區給水分擔費用，編列3,150千元。</t>
  </si>
  <si>
    <t>14  公共設施-0千元</t>
  </si>
  <si>
    <t>15  環境保護-27,635千元</t>
  </si>
  <si>
    <t>511A-200 服務費用-27,635千元</t>
  </si>
  <si>
    <t>　511A-280 專業服務費-27,635千元</t>
  </si>
  <si>
    <t>1.委託計畫報告審查、環保監督小組專家學者出席費，編列185千元。_x000D_
2.委託專業機構辦理污水下水道系統營運管理顧問、監測評估、設施管理規劃與排放水質提升研究，編列8,500千元(預計進用勞務承攬人力3人，編列2,860千元)。_x000D_
3.竹科環評環境監測費用，編列15,700千元(預計進用勞務承攬人力4人，編列2,000千元)。_x000D_
4.環評變更差異分析費，編列1,000千元(預計進用勞務承攬人力0.7人，編列360千元)。_x000D_
5.委託專業機構辦理所轄園區綜合管理計畫2,250千元。</t>
  </si>
  <si>
    <t>出租資產成本明細表</t>
    <phoneticPr fontId="10" type="noConversion"/>
  </si>
  <si>
    <t xml:space="preserve">出租資產成本                                                                    </t>
  </si>
  <si>
    <t xml:space="preserve">　出租土地成本                                                                  </t>
  </si>
  <si>
    <t xml:space="preserve">　出租廠房成本                                                                  </t>
  </si>
  <si>
    <t xml:space="preserve">　出租其他建築物成本                                                            </t>
  </si>
  <si>
    <t xml:space="preserve">　出租住宅成本                                                                  </t>
  </si>
  <si>
    <t>出租資產成本說明</t>
    <phoneticPr fontId="10" type="noConversion"/>
  </si>
  <si>
    <t>5141 出租土地成本</t>
  </si>
  <si>
    <t>5141-200 服務費用-3,967千元</t>
  </si>
  <si>
    <t>　5141-270 一般服務費-1,370千元</t>
  </si>
  <si>
    <t>委外處理租賃建檔、管理、巡檢作業等，編列1,370千元(預計進用勞務承攬人力2.7人，編列990千元)。</t>
  </si>
  <si>
    <t>　5141-280 專業服務費-2,200千元</t>
  </si>
  <si>
    <t>1.因應園區整體規劃調整使用之委託專業服務費、訴訟費，編列1,500千元。_x000D_
2.檢討本局所轄科學園區土地使用計畫案，編列700千元。</t>
  </si>
  <si>
    <t>　5141-290 公共關係費-397千元</t>
  </si>
  <si>
    <t>公共關係協調費，編列397千元。</t>
  </si>
  <si>
    <t>5141-500 折舊、折耗及攤銷-185,887千元</t>
  </si>
  <si>
    <t>折舊－依據預計截至105年度12月底之固定資產價值為基礎計提各項折舊費用，編列185,887千元，詳資產折舊明細表。_x000D_
攤銷－電腦軟體攤銷，編列60千元。</t>
  </si>
  <si>
    <t>　5141-510 土地改良物折舊-97,639千元</t>
  </si>
  <si>
    <t>　5141-520 房屋折舊-36,593千元</t>
  </si>
  <si>
    <t>　5141-530 機械及設備折舊-46,331千元</t>
  </si>
  <si>
    <t>　5141-540 交通及運輸設備折舊-5,239千元</t>
  </si>
  <si>
    <t>　5141-550 什項設備折舊-25千元</t>
  </si>
  <si>
    <t>　5141-5A0 攤銷-60千元</t>
  </si>
  <si>
    <t>5141-600 稅捐與規費(強制費)-330,662千元</t>
  </si>
  <si>
    <t>　5141-620 土地稅-330,422千元</t>
  </si>
  <si>
    <t>地價稅，編列330,422千元。</t>
  </si>
  <si>
    <t>　5141-680 規費-240千元</t>
  </si>
  <si>
    <t>土地建物登記與管理行政規費，編列240千元。</t>
  </si>
  <si>
    <t>5141-800 短絀、賠償與保險給付-5,669千元</t>
  </si>
  <si>
    <t>　5141-810 各項短絀-5,669千元</t>
  </si>
  <si>
    <t>提列備抵呆帳5,669千元。</t>
  </si>
  <si>
    <t>5142 出租廠房成本</t>
  </si>
  <si>
    <t>5142-200 服務費用-40,314千元</t>
  </si>
  <si>
    <t>　5142-210 水電費-1,213千元</t>
  </si>
  <si>
    <t>1.廠房公共設施公用電費600千元，廠房公共設施公用水費(含廠房消防用水)380千元，合計編列980千元。_x000D_2.商務中心，編列電費206千元及水費27千元，合計編列233千元。</t>
  </si>
  <si>
    <t>　5142-220 郵電費-78千元</t>
  </si>
  <si>
    <t>1.租賃業務用郵電費，編列30千元。_x000D_2.商務中心電話費，編列48千元。</t>
  </si>
  <si>
    <t>　5142-240 印刷裝訂與廣告費-40千元</t>
  </si>
  <si>
    <t>租賃合約等印刷費，編列40千元。</t>
  </si>
  <si>
    <t>　5142-250 修理保養及保固費-28,317千元</t>
  </si>
  <si>
    <t>廠房修繕費，編列28,317千元。</t>
  </si>
  <si>
    <t>　5142-260 保險費-3,561千元</t>
  </si>
  <si>
    <t>1.出租廠房保險費，編列2,216千元。_x000D_2.矽導竹科研發中心廠房火險及地震險，編列1,300千元。_x000D_
3.商務中心保險費(含竊盜險、第三責任險)，編列45千元。</t>
  </si>
  <si>
    <t>　5142-270 一般服務費-6,130千元</t>
  </si>
  <si>
    <t>1.廠房騰空搬遷費用，編列620千元。_x000D_
2.委外處理租賃建檔、管理、巡檢作業費及集合式廠房清潔人員費，編列4,178千元(預計進用勞務承攬人力14人，編列3,845千元)。_x000D_
3.屋頂清潔費用1,158千元。_x000D_4.商務中心服務台委外人員，編列65千元(預計進用勞務承攬人力0.1人，編列65千元)。_x000D_
5.頂樓清潔維護，編列109千元。</t>
  </si>
  <si>
    <t>　5142-280 專業服務費-975千元</t>
  </si>
  <si>
    <t>1.訴訟費用，編列930千元。_x000D_2.委託檢驗(定)試驗認證費，編列25千元。_x000D_
3.電子計算機軟體服務費，編列20千元。</t>
  </si>
  <si>
    <t>5142-300 材料及用品費-235千元</t>
  </si>
  <si>
    <t>　5142-320 用品消耗-235千元</t>
  </si>
  <si>
    <t>1.租賃業務用文具紙張等費用，編列10千元。_x000D_2.商務中心辦公用品消耗費，編列225千元。</t>
  </si>
  <si>
    <t>5142-400 租金與利息-72千元</t>
  </si>
  <si>
    <t>　5142-450 什項設備租金-72千元</t>
  </si>
  <si>
    <t>商務中心電子保全系統建置月租費用及電子服務費，編列72千元。</t>
  </si>
  <si>
    <t>5142-500 折舊、折耗及攤銷-130,403千元</t>
  </si>
  <si>
    <t>折舊－依據預計截至105年度12月底之固定資產價值為基礎計提各項折舊費用，編列130,403千元，詳資產折舊明細表。</t>
  </si>
  <si>
    <t>　5142-510 土地改良物折舊-137千元</t>
  </si>
  <si>
    <t>　5142-520 房屋折舊-123,104千元</t>
  </si>
  <si>
    <t>　5142-530 機械及設備折舊-6,349千元</t>
  </si>
  <si>
    <t>　5142-540 交通及運輸設備折舊-384千元</t>
  </si>
  <si>
    <t>　5142-550 什項設備折舊-395千元</t>
  </si>
  <si>
    <t>　5142-580 代管資產折舊-34千元</t>
  </si>
  <si>
    <t>5142-600 稅捐與規費(強制費)-45,391千元</t>
  </si>
  <si>
    <t>　5142-620 土地稅-22,317千元</t>
  </si>
  <si>
    <t>地價稅，編列22,317千元。</t>
  </si>
  <si>
    <t>　5142-640 房屋稅-23,074千元</t>
  </si>
  <si>
    <t>廠房房屋稅，編列23,074千元。</t>
  </si>
  <si>
    <t>5142-700 會費、捐助、補助、分攤、救助(濟)與交流活動費-60千元</t>
  </si>
  <si>
    <t>　5142-730 分擔-60千元</t>
  </si>
  <si>
    <t>商務中心與矽導廠商共同分攤保全、客服、清潔耗品等大樓管理相關費用，編列60千元。</t>
  </si>
  <si>
    <t>5144 出租其他建築物成本</t>
  </si>
  <si>
    <t>5144-200 服務費用-1,129千元</t>
  </si>
  <si>
    <t>　5144-250 修理保養及保固費-1,100千元</t>
  </si>
  <si>
    <t>1.診所修繕費，編列100千元。_x000D_2.探索館修繕費用，編列1,000千元。</t>
  </si>
  <si>
    <t>　5144-260 保險費-29千元</t>
  </si>
  <si>
    <t>1.聯合服務大樓(含地下室)保險費，編列20千元。_x000D_2.診所火災險、房屋地震險，編列9千元。</t>
  </si>
  <si>
    <t>5144-500 折舊、折耗及攤銷-1,334千元</t>
  </si>
  <si>
    <t>折舊－依據預計截至104年度12月底之固定資產價值為基礎計提各項折舊費用，編列197千元，詳資產折舊明細表。_x000D_攤銷－其他攤銷編列1,137千元。</t>
  </si>
  <si>
    <t>　5144-520 房屋折舊-197千元</t>
  </si>
  <si>
    <t>　5144-5A0 攤銷-1,137千元</t>
  </si>
  <si>
    <t>5145 出租住宅成本</t>
  </si>
  <si>
    <t>5145-200 服務費用-46,362千元</t>
  </si>
  <si>
    <t>　5145-210 水電費-6,789千元</t>
  </si>
  <si>
    <t>1.單身住宅基本電費，編列1,570千元。_x000D_
2.單身住宅水費，編列600千元。_x000D_
3.單身住宅瓦斯費，編列4,619千元。</t>
  </si>
  <si>
    <t>　5145-220 郵電費-20千元</t>
  </si>
  <si>
    <t>租賃業務用郵電費，編列20千元。</t>
  </si>
  <si>
    <t>　5145-250 修理保養及保固費-28,204千元</t>
  </si>
  <si>
    <t>出租住宅修繕費，編列28,204千元。</t>
  </si>
  <si>
    <t>　5145-260 保險費-500千元</t>
  </si>
  <si>
    <t>出租住宅保險費，編列500千元。</t>
  </si>
  <si>
    <t>　5145-270 一般服務費-10,849千元</t>
  </si>
  <si>
    <t>1.委外處理租賃建檔、管理、巡檢作業費用、及僱用單身宿舍管理費用，編列10,154千元(預計進用勞務承攬人力26人，編列9,534千元)。_x000D_
2.屋頂清潔費用，編列695千元。</t>
  </si>
  <si>
    <t>5145-300 材料及用品費-192千元</t>
  </si>
  <si>
    <t>　5145-320 用品消耗-192千元</t>
  </si>
  <si>
    <t>租賃業務用文具紙張等，編列192千元。</t>
  </si>
  <si>
    <t>5145-400 租金與利息-1,344千元</t>
  </si>
  <si>
    <t>　5145-450 什項設備租金-1,344千元</t>
  </si>
  <si>
    <t>園區住宅區監視系統，100年起分五年租賃(100年11月至105年10月止)總計6,716千元，本年度編列1,344千元。</t>
  </si>
  <si>
    <t>5145-500 折舊、折耗及攤銷-41,849千元</t>
  </si>
  <si>
    <t>折舊－依據預計截至105年度12月底之固定資產價值為基礎計提各項折舊費用，編列41,849千元，詳資產折舊明細表。</t>
  </si>
  <si>
    <t>　5145-520 房屋折舊-35,451千元</t>
  </si>
  <si>
    <t>　5145-530 機械及設備折舊-460千元</t>
  </si>
  <si>
    <t>　5145-540 交通及運輸設備折舊-5,867千元</t>
  </si>
  <si>
    <t>　5145-550 什項設備折舊-71千元</t>
  </si>
  <si>
    <t>5145-600 稅捐與規費(強制費)-12,588千元</t>
  </si>
  <si>
    <t>　5145-620 土地稅-8,257千元</t>
  </si>
  <si>
    <t>地價稅，編列8,257千元。</t>
  </si>
  <si>
    <t>　5145-640 房屋稅-4,331千元</t>
  </si>
  <si>
    <t>住宅房屋稅，編列4,331千元。</t>
  </si>
  <si>
    <t>其他業務費用明細表</t>
    <phoneticPr fontId="10" type="noConversion"/>
  </si>
  <si>
    <t>科目及業務計畫項目</t>
    <phoneticPr fontId="10" type="noConversion"/>
  </si>
  <si>
    <t xml:space="preserve">其他業務費用                                                                    </t>
  </si>
  <si>
    <t xml:space="preserve">　雜項業務費用                                                                  </t>
  </si>
  <si>
    <t>其他業務費用說明</t>
    <phoneticPr fontId="10" type="noConversion"/>
  </si>
  <si>
    <t>說                    明</t>
    <phoneticPr fontId="10" type="noConversion"/>
  </si>
  <si>
    <t>51DY 雜項業務費用</t>
  </si>
  <si>
    <t>51DY-200 服務費用-7,030千元</t>
  </si>
  <si>
    <t>　51DY-230 旅運費-498千元</t>
  </si>
  <si>
    <t xml:space="preserve">為園區永續發展，與銅鑼及宜蘭園區的發展，持續在全球進行招商活動：派員赴歐洲、美洲、亞洲進行投資招商，參加高科技產業展覽及國際會議，3人10天，編列  498千元。_x000D_
</t>
  </si>
  <si>
    <t>　51DY-240 印刷裝訂與廣告費-77千元</t>
  </si>
  <si>
    <t>1.預(決)算書表印製等，編列72千元。_x000D_
2.編製基金年度營運暨財務報表分析報告，編列5千元。</t>
  </si>
  <si>
    <t>　51DY-280 專業服務費-6,455千元</t>
  </si>
  <si>
    <t>51DY-300 材料及用品費-117千元</t>
  </si>
  <si>
    <t>　51DY-320 用品消耗-117千元</t>
  </si>
  <si>
    <t>51DY-400 租金與利息-700千元</t>
  </si>
  <si>
    <t>　51DY-430 機器租金-700千元</t>
  </si>
  <si>
    <t>租用作業基金會計系統軟體，編列700千元。</t>
  </si>
  <si>
    <t>51DY-500 折舊、折耗及攤銷-4,689千元</t>
  </si>
  <si>
    <t>折舊－依據預計截至105年度12月底之固定資產價值為基礎計提各項折舊費用，編列237千元，詳資產折舊明細表。_x000D_
攤銷－電腦軟體攤銷編列2,697千元。_x000D_
      其他攤銷編列1,755千元。</t>
  </si>
  <si>
    <t>　51DY-530 機械及設備折舊-156千元</t>
  </si>
  <si>
    <t>　51DY-540 交通及運輸設備折舊-27千元</t>
  </si>
  <si>
    <t>　51DY-550 什項設備折舊-54千元</t>
  </si>
  <si>
    <t>　51DY-5A0 攤銷-4,452千元</t>
  </si>
  <si>
    <t>竹南科學園區</t>
  </si>
  <si>
    <t>07  污水處理廠-200,915千元</t>
  </si>
  <si>
    <t>污水處理作業預計本年度處理污水量8,030,000立方公尺，相關成本編列200,915千元，每單位處理成本25.02元。</t>
  </si>
  <si>
    <t>5112-100 用人費用-8千元</t>
  </si>
  <si>
    <t>　5112-130 超時工作報酬-8千元</t>
  </si>
  <si>
    <t>按實際需要編列加班誤餐費，編列8千元。</t>
  </si>
  <si>
    <t>5112-200 服務費用-90,611千元</t>
  </si>
  <si>
    <t>　5112-210 水電費-12,617千元</t>
  </si>
  <si>
    <t>依實際需要並遵行節約能源措施，編列污水廠操作之電費12,365千元及水費252千元，合計編列12,617千元。</t>
  </si>
  <si>
    <t>　5112-220 郵電費-6千元</t>
  </si>
  <si>
    <t>參酌業務需要編列辦公用郵電、業務聯絡用電話費及數據通信費，編列6千元。</t>
  </si>
  <si>
    <t>　5112-230 旅運費-8千元</t>
  </si>
  <si>
    <t>按國內出差旅費報支要點依實際需要，編列8千元。</t>
  </si>
  <si>
    <t>　5112-240 印刷裝訂與廣告費-10千元</t>
  </si>
  <si>
    <t>印刷辦公用報表、收費繳款書及污水廠簡介等，編列10千元。</t>
  </si>
  <si>
    <t>　5112-250 修理保養及保固費-525千元</t>
  </si>
  <si>
    <t>1.辦公房舍維護依實際需要，編列92千元。_x000D_
2.車輛養護費，編列3千元。_x000D_
3.影印機、傳真機等維護費，編列30千元。_x000D_
4.雜項機電設施維護費，編列400千元。</t>
  </si>
  <si>
    <t>　5112-260 保險費-3,051千元</t>
  </si>
  <si>
    <t>按本年度實際需要編列污水處理廠房、機電設備、車輛保險費，編列3,051千元。</t>
  </si>
  <si>
    <t>　5112-280 專業服務費-74,385千元</t>
  </si>
  <si>
    <t>1.委託環境檢測單位檢驗污泥、空氣及放流水質費用，編列200千元。_x000D_
2.污水下水道系統操作維護工作費用(含機電設施維護、污泥清理等費用)，五年服務費總計343,000千元，本年度編列74,041千元(預計進用勞務承攬人力32人，編列     15,405千元)。_x000D_
3.污水廠評鑑專家學者審查出席費，編列24千元。_x000D_
4.環保專業簽證委辦費，編列100千元。_x000D_
5.參加專業講習費用，編列20千元。</t>
  </si>
  <si>
    <t>　5112-290 公共關係費-9千元</t>
  </si>
  <si>
    <t>污水處理業務協調費，編列9千元。</t>
  </si>
  <si>
    <t>5112-300 材料及用品費-248千元</t>
  </si>
  <si>
    <t>　5112-310 使用材料費-8千元</t>
  </si>
  <si>
    <t>機車耗油，編列8千元。</t>
  </si>
  <si>
    <t>　5112-320 用品消耗-240千元</t>
  </si>
  <si>
    <t>1.清潔用品、辦公用品等，編列40千元。_x000D_
2.辦公用事務設備（含辦公桌椅、檔案櫃、會議桌等），編列100千元。_x000D_
3.配合政府環保教育，提供學生民眾參觀後贈送相關紀念品，編列100千元。</t>
  </si>
  <si>
    <t>5112-500 折舊、折耗及攤銷-107,908千元</t>
  </si>
  <si>
    <t>折舊－依據預計截至103年度8月底之固定資產價值為基礎計提各項折舊費用，編列107,908千元，詳資產折舊明細表。</t>
  </si>
  <si>
    <t>　5112-520 房屋折舊-23,191千元</t>
  </si>
  <si>
    <t>　5112-530 機械及設備折舊-82,007千元</t>
  </si>
  <si>
    <t>　5112-540 交通及運輸設備折舊-5千元</t>
  </si>
  <si>
    <t>　5112-550 什項設備折舊-2,705千元</t>
  </si>
  <si>
    <t>5112-600 稅捐與規費(強制費)-2,140千元</t>
  </si>
  <si>
    <t>　5112-650 消費與行為稅-2千元</t>
  </si>
  <si>
    <t>公務用車輛機車燃料使用費，編列2千元。</t>
  </si>
  <si>
    <t>　5112-680 規費-2,138千元</t>
  </si>
  <si>
    <t>預計水污費開徵，應繳水污費，編列2,138千元。</t>
  </si>
  <si>
    <t>11  供應中心-3,587千元</t>
  </si>
  <si>
    <t>5112-200 服務費用-2,383千元</t>
  </si>
  <si>
    <t>　5112-210 水電費-893千元</t>
  </si>
  <si>
    <t>依實際需要並遵行節約能源措施，竹南行政中心(禮堂、會議室)分攤電費821千元及水費72千元，合計編列893千元。</t>
  </si>
  <si>
    <t>　5112-220 郵電費-1千元</t>
  </si>
  <si>
    <t>業務用郵費，編列1千元。</t>
  </si>
  <si>
    <t>　5112-250 修理保養及保固費-545千元</t>
  </si>
  <si>
    <t xml:space="preserve">1.活動中心、餐廳房屋修繕，編列150千元。_x000D_
2.活動中心空調、電梯設備修繕，編列100千元。_x000D_
3.竹南行政中心(禮堂、會議室)分攤電梯維護117千元、空調維護127千元、電力設備維護31千元，合計編列275千元。_x000D_
4.活動中心雜項設備修繕，編列20千元。_x000D_
</t>
  </si>
  <si>
    <t>　5112-260 保險費-63千元</t>
  </si>
  <si>
    <t>活動中心房屋保險費，編列63千元。</t>
  </si>
  <si>
    <t>　5112-270 一般服務費-859千元</t>
  </si>
  <si>
    <t>1.活動中心清潔外包費，編列216千元。_x000D_
2.竹南行政中心(禮堂、會議室)分攤清潔費539千元、辦公室保全104千元，合計編列643千元。</t>
  </si>
  <si>
    <t>　5112-280 專業服務費-22千元</t>
  </si>
  <si>
    <t>1.評選業務委員出席審查費，編列12千元。_x000D_
2.建築物公共安全檢查費等費用，編列10千元。</t>
  </si>
  <si>
    <t>5112-300 材料及用品費-72千元</t>
  </si>
  <si>
    <t>　5112-320 用品消耗-72千元</t>
  </si>
  <si>
    <t>竹南行政中心(禮堂、會議室)辦公用品費，編列72千元。</t>
  </si>
  <si>
    <t>5112-500 折舊、折耗及攤銷-875千元</t>
  </si>
  <si>
    <t>折舊－依據預計截至105年度12月底之固定資產價值為基礎計提各項折舊費用，編列875千元，詳資產折舊明細表。</t>
  </si>
  <si>
    <t>　5112-520 房屋折舊-843千元</t>
  </si>
  <si>
    <t>　5112-530 機械及設備折舊-32千元</t>
  </si>
  <si>
    <t>5112-600 稅捐與規費(強制費)-257千元</t>
  </si>
  <si>
    <t>　5112-620 土地稅-43千元</t>
  </si>
  <si>
    <t>地價稅，編列43千元。</t>
  </si>
  <si>
    <t>　5112-640 房屋稅-214千元</t>
  </si>
  <si>
    <t>房屋稅，編列214千元。</t>
  </si>
  <si>
    <t>02  警察隊-39,316千元</t>
  </si>
  <si>
    <t>511A-100 用人費用-21,986千元</t>
  </si>
  <si>
    <t>　511A-110 正式員額薪資-13,186千元</t>
  </si>
  <si>
    <t>按預算員額17名（竹南分隊），編列13,186千元。</t>
  </si>
  <si>
    <t>　511A-130 超時工作報酬-2,856千元</t>
  </si>
  <si>
    <t>依警察機關外勤員警超勤加班費核發要點編列加班費2,448千元，不休假加班費408千元，合計編列2,856千元。</t>
  </si>
  <si>
    <t>　511A-150 獎金-2,724千元</t>
  </si>
  <si>
    <t>依正式人員薪資總額2.5個月標準計算年終獎金及考績獎金，編列2,724千元。</t>
  </si>
  <si>
    <t>　511A-160 退休及卹償金-1,064千元</t>
  </si>
  <si>
    <t>依退撫新制及勞動基準法規定，編列退休金1,064千元。</t>
  </si>
  <si>
    <t>　511A-180 福利費-2,156千元</t>
  </si>
  <si>
    <t>分擔員工參加公、勞保及健保保險費用1,166千元、休假旅遊282千元、結婚補助67千元、生育補助67千元、喪葬補助167千元、健康檢查補助7千元、子女教育補助400千元，合計編列2,156千元。</t>
  </si>
  <si>
    <t>511A-200 服務費用-3,210千元</t>
  </si>
  <si>
    <t>　511A-210 水電費-1,015千元</t>
  </si>
  <si>
    <t>1.保警竹南隊舍水費75千元、電費417千元、瓦斯費90千元，合計編列582千元。_x000D_
2.分攤竹南服務處公設電費(1至3樓公設電費400千元及電梯電費33千元)，編列433千元。</t>
  </si>
  <si>
    <t>　511A-220 郵電費-100千元</t>
  </si>
  <si>
    <t>保警竹南分隊警政業務用郵費、電信費、通聯記錄費，編列100千元。</t>
  </si>
  <si>
    <t>　511A-230 旅運費-1千元</t>
  </si>
  <si>
    <t>警政業務聯繫市外出差，按國內出差旅費報支要點依實際需要，編列1千元。</t>
  </si>
  <si>
    <t>　511A-240 印刷裝訂與廣告費-20千元</t>
  </si>
  <si>
    <t>警政業務印刷費，編列20千元。</t>
  </si>
  <si>
    <t>　511A-250 修理保養及保固費-894千元</t>
  </si>
  <si>
    <t>1.警察隊舍依實際需要，編列78千元。_x000D_
2.巡邏車2輛、警用巡邏機車17輛車輛維修，編列99千元。_x000D_
3.辦公器具維護、飲水機維護，編列21千元。_x000D_
4.偵防器材及警械維護，編列30千元。_x000D_
5.員警備勤室、械彈室、教室、偵訊室等修繕隔間，編列60千元。_x000D_
6.警用無線電及電腦、監視器擴充維護費，編列30千元。_x000D_
7.警察隊舍電梯、空調系統、廚房排油煙過濾器等維護費，編列280千元。_x000D_
8.分攤竹南服務處3部電梯及空調設備維護費，編列296千元。</t>
  </si>
  <si>
    <t>　511A-260 保險費-471千元</t>
  </si>
  <si>
    <t>警察隊舍、崗亭、車輛保險費，編列471千元。</t>
  </si>
  <si>
    <t>　511A-270 一般服務費-694千元</t>
  </si>
  <si>
    <t>1.隊舍及崗哨清潔外包費，每月25千元，本年度編列300千元(預計進用勞務承攬人力1人，編列288千元)。_x000D_
2.竹南分隊炊事外包，每月30千元，本年度編列360千元(預計進用勞務承攬人力1人，編列300千元)。_x000D_
3.文康活動費，編列34千元。</t>
  </si>
  <si>
    <t>　511A-280 專業服務費-15千元</t>
  </si>
  <si>
    <t>建築物公共安全檢查費，編列15千元。</t>
  </si>
  <si>
    <t>511A-300 材料及用品費-838千元</t>
  </si>
  <si>
    <t>　511A-310 使用材料費-344千元</t>
  </si>
  <si>
    <t>巡邏車2輛、警用巡邏機車17輛，車輛用油，編列344千元。</t>
  </si>
  <si>
    <t>　511A-320 用品消耗-494千元</t>
  </si>
  <si>
    <t>1.辦公器材（含無線電、電腦耗材），編列87千元。_x000D_
2.刑事偵防鑑試、尿液檢驗費及交通事故處理消耗品每月5千元，本年度編列60千元。_x000D_
3.編制員警17人，每人每年服裝費10.6千元，編列180千元。_x000D_
4.員警辦公桌椅、床具、內務櫃等，編列60千元。_x000D_
5.辦公用品、報章雜誌、督練器材等，編列49千元。_x000D_
6.汰換警用值勤工具（含防水指揮棒、手電筒、機車安全帽、無線電電池）編制員警17人編列43千元，汰換常訓柔道、跆拳道服5人份置裝費15千元，合計編列58千元。</t>
  </si>
  <si>
    <t>511A-400 租金與利息-9,910千元</t>
  </si>
  <si>
    <t>　511A-450 什項設備租金-9,910千元</t>
  </si>
  <si>
    <t>1.租用影印機1台，每月3千元，本年編列36千元。_x000D_
2.竹南園區第一期設置監控系統74組（含10組車牌辨識監視系統），102年度起分五年租賃（102年7月至107年6月止），總計33,872千元，本年度編列6,774千元。 _x000D_
3.竹南園區第二期設置監控系統34組（含6組車牌辨識監視系統），100年度起分五年租賃（100年4月至105年3月止）總計14,000千元，105年1月至3月編列700千元。新招標合約除更新原有系統外，另針對園區缺口2處路口新設置監控系統6組(含2組車牌辨識監視系統)，105年度起分五年服務費(105年4月至110年3月止)總計16,000千元，105年4月至12月編列2,400千元，合計本年度編列3,100千元。</t>
  </si>
  <si>
    <t>511A-500 折舊、折耗及攤銷-3,372千元</t>
  </si>
  <si>
    <t>折舊－依據預計截至104年度12月底之固定資產價值為基礎計提各項折舊費用，編列3,367千元，詳資產折舊明細表。_x000D_
攤銷－電腦軟體攤銷編列5千元。</t>
  </si>
  <si>
    <t>　511A-520 房屋折舊-1,490千元</t>
  </si>
  <si>
    <t>　511A-530 機械及設備折舊-198千元</t>
  </si>
  <si>
    <t>　511A-540 交通及運輸設備折舊-1,493千元</t>
  </si>
  <si>
    <t>　511A-550 什項設備折舊-186千元</t>
  </si>
  <si>
    <t>　511A-5A0 攤銷-5千元</t>
  </si>
  <si>
    <t>04  清潔隊-5,537千元</t>
  </si>
  <si>
    <t>511A-200 服務費用-5,537千元</t>
  </si>
  <si>
    <t>　511A-270 一般服務費-5,537千元</t>
  </si>
  <si>
    <t>1.一般事業廢棄物清除費用，編列1,500千元。_x000D_
2.園區已開發地區之道路、溝渠、公共設施、事件處理緊急應變等清潔費、維護環境衛生消毒費，編列 4,037千元(預計進用勞務承攬人力6人，編列2,145千元)。</t>
  </si>
  <si>
    <t>05  景觀維護-6,504千元</t>
  </si>
  <si>
    <t>511A-200 服務費用-6,480千元</t>
  </si>
  <si>
    <t>　511A-270 一般服務費-6,460千元</t>
  </si>
  <si>
    <t>1.委外辦理：_x000D_
(1).園區綠美化景觀業務(含例行性景觀維護工作費用)，編列5,000千元。_x000D_
(2).重點區域地被草花及喬、灌木補換新植費用編列1,150千元。_x000D_
(3).事件處理及緊急應變費用，編列210千元。_x000D_
合計編列6,360千元(預計進用勞務承攬人力9人，編列3,988千元)。_x000D_
2.紅火蟻防治費用，編列100千元。</t>
  </si>
  <si>
    <t>　511A-280 專業服務費-20千元</t>
  </si>
  <si>
    <t xml:space="preserve">委聘專家學者擔任景觀維護考核委員，編列20千元。_x000D_
</t>
  </si>
  <si>
    <t>511A-300 材料及用品費-4千元</t>
  </si>
  <si>
    <t>　511A-320 用品消耗-4千元</t>
  </si>
  <si>
    <t>辦理景觀維護考核所需誤餐便當及茶點費用，編列4千元。</t>
  </si>
  <si>
    <t>辦理景觀維護考核租車費用，編列20千元。</t>
  </si>
  <si>
    <t>06  公共設施維護-158,265千元</t>
  </si>
  <si>
    <t>511A-200 服務費用-15,265千元</t>
  </si>
  <si>
    <t>　511A-210 水電費-6,650千元</t>
  </si>
  <si>
    <t>1.園區道路、公園、公共區域等照明及交通號誌電費，編列2,300千元。_x000D_
2.自來水加壓站電費，編列3,800千元。_x000D_
3.園區道路、公園、公共區域等用水費，編列50千元。_x000D_
4.轉運站電費，編列500千元。</t>
  </si>
  <si>
    <t>　511A-220 郵電費-200千元</t>
  </si>
  <si>
    <t>1.交通號誌21處電信費及自來水控制數據電信費，編列180千元。_x000D_
2.緊急電話電信費，編列20千元。</t>
  </si>
  <si>
    <t>　511A-250 修理保養及保固費-5,280千元</t>
  </si>
  <si>
    <t>1.辦理園區道路、人行步道、公園、污排水管線、電信及寬頻管道、機車棚、停車場、隔離圍牆、路燈、庭園燈等公共設施及交通標誌、標線等維護費用，編列3,350千元。_x000D_
2.辦理園區自來水供水系統維修費用，編列900千元。_x000D_
3.交通號誌硬體維護費，編列800千元。_x000D_
4.辦理竹南園區行政中心電梯、空調、電力等設備維護費用230千元。</t>
  </si>
  <si>
    <t>　511A-260 保險費-1,900千元</t>
  </si>
  <si>
    <t>辦理竹南園區行政管理中心及自來水設施火災、地震險，編列1,900千元。</t>
  </si>
  <si>
    <t>　511A-270 一般服務費-1,190千元</t>
  </si>
  <si>
    <t>1.辦理自來水供水系統委託操作服務費用，編列800千元。_x000D_
2.辦理高架水塔設施及週邊安全維護費用，編列80千元。_x000D_
3.辦理轉運站清潔與設施維護費，編列310千元。</t>
  </si>
  <si>
    <t>　511A-280 專業服務費-45千元</t>
  </si>
  <si>
    <t>辦理污水廠附設停車場建築物安全檢查費，編列45千元。</t>
  </si>
  <si>
    <t>511A-700 會費、捐助、補助、分攤、救助(濟)與交流活動費-143,000千元</t>
  </si>
  <si>
    <t>　511A-720 捐助、補助與獎助-143,000千元</t>
  </si>
  <si>
    <t>為配合竹南基地擴建後，自來水需求由2萬噸/天提高為6.99萬噸/天，補助自來水公司辦理自鯉魚潭埋設直徑900-1,350mm，長約32,000公尺供水管線至竹南基地，並經報奉行政院93.09.07院台科字第0930040835號函同意在案。分擔經費約需933,000千元，迄103年度止己支用285,048千元，104年編列20,000千元，本(105)年度擬續編列143,000千元，餘編後續年度。</t>
  </si>
  <si>
    <t>15  環境保護-44,850千元</t>
  </si>
  <si>
    <t>511A-200 服務費用-44,850千元</t>
  </si>
  <si>
    <t>　511A-280 專業服務費-44,850千元</t>
  </si>
  <si>
    <t>1.委員出席審查會，編列50千元。_x000D_
2.依環境影響評估法規定竹南園區環境監測費用，編列12,000千元(預計進用勞務承攬人力3人，編列1,500千元)。_x000D_
3.配合特殊性工業區緩衝地帶及空氣品質監測設施設置標準規定增設置4空品測站(租用)及連續監測、設置監測中心費用，編列30,000千元(預計進用勞務承攬人力3人，編列1,500千元)。_x000D_
4.環評差異分析及追蹤費用，編列1,900千元(預計進用勞務承攬人力1人，編列500千元)。_x000D_
5.委託專業機構辦理所轄園區綜合管理計畫900千元。</t>
  </si>
  <si>
    <t>出租資產成本說明</t>
    <phoneticPr fontId="10" type="noConversion"/>
  </si>
  <si>
    <t>5141-200 服務費用-182千元</t>
  </si>
  <si>
    <t>　5141-270 一般服務費-182千元</t>
  </si>
  <si>
    <t>委外處理租賃建檔、管理、巡檢作業費用等，編列182千元(預計進用勞務承攬人力 0.3人，編列110千元)。</t>
  </si>
  <si>
    <t>5141-500 折舊、折耗及攤銷-84,150千元</t>
  </si>
  <si>
    <t>折舊－依據預計截至105年度12月底之固定資產價值為基礎計提各項折舊費用，編列84,150千元，詳資產折舊明細表。</t>
  </si>
  <si>
    <t>　5141-510 土地改良物折舊-23,925千元</t>
  </si>
  <si>
    <t>　5141-520 房屋折舊-24,200千元</t>
  </si>
  <si>
    <t>　5141-530 機械及設備折舊-30,226千元</t>
  </si>
  <si>
    <t>　5141-540 交通及運輸設備折舊-5,122千元</t>
  </si>
  <si>
    <t>　5141-550 什項設備折舊-677千元</t>
  </si>
  <si>
    <t>5141-600 稅捐與規費(強制費)-15,487千元</t>
  </si>
  <si>
    <t>　5141-620 土地稅-15,467千元</t>
  </si>
  <si>
    <t>地價稅，編列15,467千元。</t>
  </si>
  <si>
    <t>　5141-680 規費-20千元</t>
  </si>
  <si>
    <t>土地建物登記與管理行政規費等費用，編列20千元。</t>
  </si>
  <si>
    <t>中華民國105年度</t>
    <phoneticPr fontId="10" type="noConversion"/>
  </si>
  <si>
    <t>5142-200 服務費用-8,510千元</t>
  </si>
  <si>
    <t>　5142-210 水電費-460千元</t>
  </si>
  <si>
    <t>廠房公共設施公用電費、公共設施公用水費(含廠房消防用水)，編列460千元。</t>
  </si>
  <si>
    <t>　5142-250 修理保養及保固費-6,443千元</t>
  </si>
  <si>
    <t>1.廠房修繕費，編列6,310千元。_x000D_
2.竹南行政中心(出租服務業部分)辦公器具養護費及設施養護費，編列133千元。</t>
  </si>
  <si>
    <t>　5142-260 保險費-1,026千元</t>
  </si>
  <si>
    <t>出租廠房保險費，編列1,026千元。</t>
  </si>
  <si>
    <t>　5142-270 一般服務費-526千元</t>
  </si>
  <si>
    <t>1.廠房騰空搬遷費，編列100千元。_x000D_
2.委外處理租賃建檔、管理、巡檢作業等費用，編列77千元(預計進用勞務承攬人力0.2人，編列73千元)。_x000D_
3.竹南行政中心(出租服務業部分)分攤清潔費用，編列158千元。_x000D_
4.屋頂清潔費用，編列158千元。_x000D_
5.竹南行政中心清潔費，編列33千元。</t>
  </si>
  <si>
    <t>　5142-280 專業服務費-55千元</t>
  </si>
  <si>
    <t>1.訴訟費，編列50千元。_x000D_
2.竹南行政中心建物公共安全檢查簽證及申報費，編列5千元。</t>
  </si>
  <si>
    <t>5142-300 材料及用品費-100千元</t>
  </si>
  <si>
    <t>　5142-320 用品消耗-100千元</t>
  </si>
  <si>
    <t>竹南行政中心編列用品消耗費用，100千元。</t>
  </si>
  <si>
    <t>5142-500 折舊、折耗及攤銷-42,857千元</t>
  </si>
  <si>
    <t>折舊－依據預計截至105年度12月底之固定資產價值為基礎計提各項折舊費用，編列42,857千元，詳資產折舊明細表。</t>
  </si>
  <si>
    <t>　5142-520 房屋折舊-40,069千元</t>
  </si>
  <si>
    <t>　5142-530 機械及設備折舊-1,880千元</t>
  </si>
  <si>
    <t>　5142-540 交通及運輸設備折舊-226千元</t>
  </si>
  <si>
    <t>　5142-550 什項設備折舊-682千元</t>
  </si>
  <si>
    <t>5142-600 稅捐與規費(強制費)-6,225千元</t>
  </si>
  <si>
    <t>　5142-620 土地稅-973千元</t>
  </si>
  <si>
    <t>地價稅，編列973千元。</t>
  </si>
  <si>
    <t>　5142-640 房屋稅-5,252千元</t>
  </si>
  <si>
    <t>廠房房屋稅，編列5,252千元。</t>
  </si>
  <si>
    <t>5142-700 會費、捐助、補助、分攤、救助(濟)與交流活動費-240千元</t>
  </si>
  <si>
    <t>　5142-730 分擔-240千元</t>
  </si>
  <si>
    <t>分攤廠房空戶管理費(含清潔費及保全費)，編列240千元。</t>
  </si>
  <si>
    <t>51DY-200 服務費用-5千元</t>
  </si>
  <si>
    <t>　51DY-250 修理保養及保固費-3千元</t>
  </si>
  <si>
    <t>公務機車修護保養費，編列3千元。</t>
  </si>
  <si>
    <t>　51DY-260 保險費-2千元</t>
  </si>
  <si>
    <t>公務機車保險費，編列2千元。</t>
  </si>
  <si>
    <t>51DY-300 材料及用品費-6千元</t>
  </si>
  <si>
    <t>公務機車燃料費，編列6千元。</t>
  </si>
  <si>
    <t>　51DY-310 使用材料費-6千元</t>
  </si>
  <si>
    <t>51DY-500 折舊、折耗及攤銷-3,112千元</t>
  </si>
  <si>
    <t>折舊－依據預計截至104年度12月底之固定資產價值為基礎計提各項折舊費用，編列3,112千元，詳資產折舊明細表。</t>
  </si>
  <si>
    <t>　51DY-520 房屋折舊-1,368千元</t>
  </si>
  <si>
    <t>　51DY-530 機械及設備折舊-692千元</t>
  </si>
  <si>
    <t>　51DY-540 交通及運輸設備折舊-354千元</t>
  </si>
  <si>
    <t>　51DY-550 什項設備折舊-698千元</t>
  </si>
  <si>
    <t>51DY-600 稅捐與規費(強制費)-2千元</t>
  </si>
  <si>
    <t>　51DY-650 消費與行為稅-2千元</t>
  </si>
  <si>
    <t>公務機車牌照稅燃料使用費，編列2千元。</t>
  </si>
  <si>
    <t>銅鑼科學園區</t>
  </si>
  <si>
    <t>07  污水處理廠-87,242千元</t>
  </si>
  <si>
    <t>按實際需要編列加班誤餐費8千元。</t>
  </si>
  <si>
    <t>5112-200 服務費用-39,884千元</t>
  </si>
  <si>
    <t>　5112-210 水電費-6,398千元</t>
  </si>
  <si>
    <t>依實際需要並遵行節約能源措施，編列污水處理機械、辦公室電費5,998千元及水費400千元，合計編列6,398千元。</t>
  </si>
  <si>
    <t>　5112-220 郵電費-40千元</t>
  </si>
  <si>
    <t>參酌業務需要，編列辦公用郵費、業務聯絡用電話費10千元及數據通信費，編列30千元。</t>
  </si>
  <si>
    <t>　5112-230 旅運費-20千元</t>
  </si>
  <si>
    <t>按國內出差旅費報支要點依實際需要，編列20千元。</t>
  </si>
  <si>
    <t>　5112-240 印刷裝訂與廣告費-13千元</t>
  </si>
  <si>
    <t>印刷辦公用表報及收費繳款書等，編列13千元。_x0007_</t>
  </si>
  <si>
    <t>　5112-250 修理保養及保固費-383千元</t>
  </si>
  <si>
    <t xml:space="preserve">辦公房舍及機械設備等保養、維護，編列383千元。_x000D_
</t>
  </si>
  <si>
    <t>　5112-260 保險費-3,000千元</t>
  </si>
  <si>
    <t>污水處理廠房及機電相關設備保險費，編列3,000千元。</t>
  </si>
  <si>
    <t>　5112-280 專業服務費-30,024千元</t>
  </si>
  <si>
    <t xml:space="preserve">1.污水下水道系統操作維護工作費用，編列30,000千元(預計進用勞務承攬人力7人，編列6,000千元)。_x000D_
2.出席審查費，編列24千元。_x000D_
</t>
  </si>
  <si>
    <t>　5112-290 公共關係費-6千元</t>
  </si>
  <si>
    <t>污水處理業務協調費，編列6千元。</t>
  </si>
  <si>
    <t>5112-300 材料及用品費-140千元</t>
  </si>
  <si>
    <t>　5112-320 用品消耗-140千元</t>
  </si>
  <si>
    <t>辦公用品，編列140千元。</t>
  </si>
  <si>
    <t>5112-500 折舊、折耗及攤銷-47,061千元</t>
  </si>
  <si>
    <t>折舊－依據預計截至105年度12月底之固定資產價值為基礎計提各項折舊費用，編列47,061千元，詳資產折舊明細表。</t>
  </si>
  <si>
    <t>　5112-520 房屋折舊-5,483千元</t>
  </si>
  <si>
    <t>　5112-530 機械及設備折舊-41,578千元</t>
  </si>
  <si>
    <t>5112-600 稅捐與規費(強制費)-149千元</t>
  </si>
  <si>
    <t>　5112-680 規費-149千元</t>
  </si>
  <si>
    <t>預計水污費開徵，應繳水污費，編列149千元。</t>
  </si>
  <si>
    <t>02  警察隊-20,252千元</t>
  </si>
  <si>
    <t>511A-100 用人費用-13,058千元</t>
  </si>
  <si>
    <t>　511A-110 正式員額薪資-7,614千元</t>
  </si>
  <si>
    <t>按預算員額10名(銅鑼小隊)編列7,614千元。</t>
  </si>
  <si>
    <t>　511A-130 超時工作報酬-1,680千元</t>
  </si>
  <si>
    <t>依警察機關外勤員警超勤加班費核發要點編列加班費1,440千元及不休假加班費240千元，合計編列1,680千元。</t>
  </si>
  <si>
    <t>　511A-150 獎金-1,678千元</t>
  </si>
  <si>
    <t>依正式人員薪資總額2.5個月標準計算年終獎金及考績獎金，編列1,678千元。</t>
  </si>
  <si>
    <t>　511A-160 退休及卹償金-626千元</t>
  </si>
  <si>
    <t>依退輔新制及勞動基準法規定，編列退休金626千元。</t>
  </si>
  <si>
    <t>　511A-180 福利費-1,460千元</t>
  </si>
  <si>
    <t>分擔員工參加公、勞保及健保保險費用686千元、休假旅遊166千元，結婚補助67千元、生育補助67千元、喪葬補助167千元、健康檢查補助7千元、子女教育補助300千元，合計編列1,460千元。</t>
  </si>
  <si>
    <t>511A-200 服務費用-2,831千元</t>
  </si>
  <si>
    <t>　511A-210 水電費-237千元</t>
  </si>
  <si>
    <t>保警銅鑼隊舍水費25千元、電費182千元及瓦斯費30千元，合計編列237千元。</t>
  </si>
  <si>
    <t>保警銅鑼分隊警政業務用郵費、電信費、通聯紀錄費，編列100千元。</t>
  </si>
  <si>
    <t>　511A-240 印刷裝訂與廣告費-5千元</t>
  </si>
  <si>
    <t>警政業務印刷費，編列5千元。</t>
  </si>
  <si>
    <t>　511A-250 修理保養及保固費-518千元</t>
  </si>
  <si>
    <t>1.警察隊舍依實際需要，編列22千元。_x000D_
2.巡邏車1輛、警用巡邏機車5輛車輛維修，編列75千元。_x000D_
3.辦公器具維護、飲水機維護，編列21千元。_x000D_
4.偵防器材及警械維護，編列30千元。_x000D_
5.員警備勤室、械彈室、教室、偵訊室等修繕隔間，編列60千元。_x000D_
6.警用無線電及電腦、監視器擴充維護費，編列30千元。_x000D_
7.警察隊舍電梯、空調系統、廚房排油煙過濾器等維護費，編列280千元。</t>
  </si>
  <si>
    <t>　511A-260 保險費-75千元</t>
  </si>
  <si>
    <t>警察隊舍30千元及車輛保險費45千元，合計編列75千元。</t>
  </si>
  <si>
    <t>　511A-270 一般服務費-680千元</t>
  </si>
  <si>
    <t>1.隊舍及崗哨清潔外包費，每月25千元，本年度編列300千元(預計進用勞務承攬人力1人，編列288千元)。_x000D_
2.銅鑼分隊炊事外包費，每月30千元，本年度編列360千元(預計進用勞務承攬人力1人，編列300千元)。_x000D_
3.文康活動費，編列20千元。</t>
  </si>
  <si>
    <t>　511A-280 專業服務費-1,215千元</t>
  </si>
  <si>
    <t>1.銅鑼園區開發區域設置監控系統10組（含4個車道車牌辨識監視系統），並利用軟體分析技術提昇交通及治安監控能力，以雲端概念即時監控園區交通及治安，103年度起分五年服務費（103年7月至108年6月止）總計6,000千元，本年度編列1,200千元。_x000D_
2.建築物公共安全檢查費，編列15千元。</t>
  </si>
  <si>
    <t>511A-300 材料及用品費-639千元</t>
  </si>
  <si>
    <t>　511A-310 使用材料費-198千元</t>
  </si>
  <si>
    <t>巡邏車1輛、警用巡邏機車5輛，車輛用油，編列198千元。</t>
  </si>
  <si>
    <t>　511A-320 用品消耗-441千元</t>
  </si>
  <si>
    <t>1.辦公器材(含無線電、電腦耗材)編列99千元。_x000D_
2.刑事偵防鑑識、尿液檢驗費及交通事故處理消耗品每月5千元，本年度編列60千元。_x000D_
3.編制員警10人，每人每年服裝費10.6千元，編列106千元。_x000D_
4.員警辦公桌椅、床具、內務櫃等，本年度編列80千元。_x000D_
5.辦公用品、報章雜誌、督練器材等，編列59千元。_x000D_
6.汰換警用值勤工具(含防水指揮棒、手電筒、機車安全帽、無線電電池)編制員警10人，編列28千元；汰換常訓柔道、跆拳道服3人份置裝費9千元，合計本年度編列37千元。</t>
  </si>
  <si>
    <t>511A-400 租金與利息-2,511千元</t>
  </si>
  <si>
    <t>　511A-450 什項設備租金-2,511千元</t>
  </si>
  <si>
    <t>511A-500 折舊、折耗及攤銷-1,213千元</t>
  </si>
  <si>
    <t>折舊－依據預計截至104年度12月底之固定資產價值為基礎計提各項折舊費用，編列1,205千元，詳資產折舊明細表。_x000D_
攤銷－電腦軟體攤銷編列8千元。</t>
  </si>
  <si>
    <t>　511A-520 房屋折舊-757千元</t>
  </si>
  <si>
    <t>　511A-530 機械及設備折舊-35千元</t>
  </si>
  <si>
    <t>　511A-540 交通及運輸設備折舊-404千元</t>
  </si>
  <si>
    <t>　511A-550 什項設備折舊-9千元</t>
  </si>
  <si>
    <t>　511A-5A0 攤銷-8千元</t>
  </si>
  <si>
    <t>04  清潔隊-4,359千元</t>
  </si>
  <si>
    <t>511A-200 服務費用-4,359千元</t>
  </si>
  <si>
    <t>　511A-230 旅運費-10千元</t>
  </si>
  <si>
    <t>清潔隊業務聯繫市外出差旅費，按國內出差旅費報支要點依實際需要，編列10千元。</t>
  </si>
  <si>
    <t>　511A-270 一般服務費-4,349千元</t>
  </si>
  <si>
    <t xml:space="preserve">園區已開發地區之道路、溝渠、公共設施、事件處理緊急應變等清潔費及維護環境衛生消毒費，編列4,349千元(預計進用勞務承攬人力7人，編列2,225千元)。_x000D_
</t>
  </si>
  <si>
    <t>05  景觀維護-6,750千元</t>
  </si>
  <si>
    <t>511A-200 服務費用-6,750千元</t>
  </si>
  <si>
    <t>　511A-270 一般服務費-6,750千元</t>
  </si>
  <si>
    <t>1.委外辦理：_x000D_
(1).園區美化景觀業務(含例行性景觀維護工作費用)，編列5,830千元。_x000D_
(2).重點區域植栽補換新植工作，編列570千元。_x000D_
(3).事件處理及緊急應變費用，編列300千元。_x000D_
合計編列6,700千元(預計進用勞務承攬人力11人，編列4,066千元)。_x000D_
2.紅火蟻防治費用，編列50千元。</t>
  </si>
  <si>
    <t>06  公共設施維護-13,029千元</t>
  </si>
  <si>
    <t>511A-200 服務費用-13,029千元</t>
  </si>
  <si>
    <t>　511A-210 水電費-8,979千元</t>
  </si>
  <si>
    <t>1.園區道路、公園、公共區域等照明及交通號誌電費，編列3,339千元。_x000D_
2.自來水加壓站電費，編列3,000千元。_x000D_
3.園區道路、公園、公共區域等用水費，編列2,640千元。</t>
  </si>
  <si>
    <t>　511A-220 郵電費-50千元</t>
  </si>
  <si>
    <t>交通號誌及自來水控制數據電信費，編列50千元。</t>
  </si>
  <si>
    <t>　511A-250 修理保養及保固費-2,600千元</t>
  </si>
  <si>
    <t xml:space="preserve">1.辦理園區道路、人行步道、公園、污排水管線、電信及寬頻管道、機車棚、停車場、隔離圍牆、路燈、庭園燈等公共設施及交通標誌、標線等維護費用，編列1,500千元。_x000D_
2.辦理園區自來水供水系統維修費用，編列1,000千元。_x000D_
3.交通號誌硬體維護費，編列100千元。_x000D_
</t>
  </si>
  <si>
    <t>　511A-260 保險費-400千元</t>
  </si>
  <si>
    <t>辦理自來水設施火災、地震險，編列400千元。</t>
  </si>
  <si>
    <t>辦理自來水供水系統委託操作服務費用，編列1,000千元。</t>
  </si>
  <si>
    <t>15  環境保護-7,662千元</t>
  </si>
  <si>
    <t>511A-200 服務費用-7,500千元</t>
  </si>
  <si>
    <t>　511A-280 專業服務費-7,500千元</t>
  </si>
  <si>
    <t>1.會議委員出席審查會，編列50千元。_x000D_
2.環評環境監測費用，編列6,000千元(預計進用勞務承攬人力1.4人，編列840千元)。_x000D_
3.環評變更、差異分析費用，編列1,000千元(預計進用勞務承攬人力0.7人，編列  360千元)。_x000D_
4.委託專業機構辦理所轄園區綜合管理計畫450千元。</t>
  </si>
  <si>
    <t>511A-500 折舊、折耗及攤銷-162千元</t>
  </si>
  <si>
    <t>　511A-530 機械及設備折舊-162千元</t>
  </si>
  <si>
    <t>5141-200 服務費用-296千元</t>
  </si>
  <si>
    <t>　5141-270 一般服務費-296千元</t>
  </si>
  <si>
    <t>委外處理租賃建檔、管理、巡檢作業費用等，編列296千元(預計進用勞務承攬人力 0.6人，編列220千元)。</t>
  </si>
  <si>
    <t>5141-500 折舊、折耗及攤銷-318,512千元</t>
  </si>
  <si>
    <t>折舊－依據預計截至105年度12月底之固定資產價值為基礎計提各項折舊費用，編列318,512千元，詳資產折舊明細表。</t>
  </si>
  <si>
    <t>　5141-510 土地改良物折舊-251,161千元</t>
  </si>
  <si>
    <t>　5141-520 房屋折舊-19,532千元</t>
  </si>
  <si>
    <t>　5141-530 機械及設備折舊-33,642千元</t>
  </si>
  <si>
    <t>　5141-540 交通及運輸設備折舊-11,693千元</t>
  </si>
  <si>
    <t>　5141-550 什項設備折舊-2,484千元</t>
  </si>
  <si>
    <t>5141-600 稅捐與規費(強制費)-914千元</t>
  </si>
  <si>
    <t>　5141-620 土地稅-894千元</t>
  </si>
  <si>
    <t>地價稅，編列894千元。</t>
  </si>
  <si>
    <t>土地建物登記與管理行政規費，編列20千元。</t>
  </si>
  <si>
    <t>勞務成本說明</t>
    <phoneticPr fontId="10" type="noConversion"/>
  </si>
  <si>
    <t>龍潭科學園區</t>
  </si>
  <si>
    <t>07  污水處理廠-138,196千元</t>
  </si>
  <si>
    <t>園區廠商建廠計畫及園區新建一期污水廠預計營運處理水量預估每日6,500噸。預計本年度處理污水量2,372,500立方公尺，相關成本編列138,196千元，每單位處理成本58.25元。。</t>
  </si>
  <si>
    <t>5112-200 服務費用-94,788千元</t>
  </si>
  <si>
    <t>　5112-210 水電費-13,525千元</t>
  </si>
  <si>
    <t>依實際需要並遵行節約能源措施，編列污水廠操作之電費12,983千元及水費542千元，合計編列13,525千元。</t>
  </si>
  <si>
    <t>　5112-230 旅運費-10千元</t>
  </si>
  <si>
    <t>按現行旅費支付標準依本年度實際需要，編列10千元。</t>
  </si>
  <si>
    <t>　5112-260 保險費-2,118千元</t>
  </si>
  <si>
    <t>污水廠建物及相關設備，編列2,118千元。</t>
  </si>
  <si>
    <t>　5112-280 專業服務費-79,129千元</t>
  </si>
  <si>
    <t>污水下水道系統操作維護工作費用，編列79,129千元(預計進用勞務承攬人力12人，編列5,724千元)。</t>
  </si>
  <si>
    <t>公共關係協調費，本年度編列6千元。</t>
  </si>
  <si>
    <t>5112-500 折舊、折耗及攤銷-42,598千元</t>
  </si>
  <si>
    <t>折舊－依據預計截至105年度12月底之固定資產價值為基礎計提各項折舊費用，編列42,598千元，詳資產折舊明細表。</t>
  </si>
  <si>
    <t>　5112-520 房屋折舊-6,418千元</t>
  </si>
  <si>
    <t>　5112-530 機械及設備折舊-36,180千元</t>
  </si>
  <si>
    <t>5112-600 稅捐與規費(強制費)-810千元</t>
  </si>
  <si>
    <t>　5112-680 規費-810千元</t>
  </si>
  <si>
    <t>預計水污費開徵，應繳水污費，編列810千元。</t>
  </si>
  <si>
    <t>02  警察隊-20,765千元</t>
  </si>
  <si>
    <t>511A-100 用人費用-14,454千元</t>
  </si>
  <si>
    <t>　511A-110 正式員額薪資-8,555千元</t>
  </si>
  <si>
    <t>按預算員額11名(龍潭分隊)，編列8,555千元。</t>
  </si>
  <si>
    <t>　511A-130 超時工作報酬-1,848千元</t>
  </si>
  <si>
    <t>依警察機關外勤員警超勤加班費核發要點編列加班費1,584千元及不休假加班費264千元，合計編列1,848元。</t>
  </si>
  <si>
    <t>　511A-150 獎金-1,817千元</t>
  </si>
  <si>
    <t>依正式人員薪資總額2.5個月標準計算年終獎金及考績獎金，編列1,817千元。</t>
  </si>
  <si>
    <t>　511A-160 退休及卹償金-688千元</t>
  </si>
  <si>
    <t>依退撫新制及勞動基準法規定，編列退休金688千元。</t>
  </si>
  <si>
    <t>　511A-180 福利費-1,546千元</t>
  </si>
  <si>
    <t>分擔員工參加公、勞保及健保保險費用755千元、休假旅遊183千元、結婚補助67千元、生育補助67千元、喪葬補助167千元、健康檢查補助7千元及子女教育補助300千元，合計編列1,546千元。</t>
  </si>
  <si>
    <t>511A-200 服務費用-1,390千元</t>
  </si>
  <si>
    <t>保警龍潭隊舍水費25千元、電費182千元及瓦斯費30千元，合計編列237千元。</t>
  </si>
  <si>
    <t>保警龍潭分隊警政業務用郵費、電信費及通聯記錄費，編列100千元。</t>
  </si>
  <si>
    <t>　511A-250 修理保養及保固費-264千元</t>
  </si>
  <si>
    <t>1.警察隊舍依實際需要，編列36千元。_x000D_
2.巡邏車2輛、警用巡邏機車11輛，警務用車輛維修費，編列87千元。_x000D_
3.辦公器具維護、飲水機維護，編列21千元。_x000D_
4.偵防器材及警械維護，編列30千元。_x000D_
5.員警備勤室、械彈室、教室及偵訊室等修繕隔間，編列60千元。_x000D_
6.警用無線電及電腦及監視器擴充維護費，編列30千元。</t>
  </si>
  <si>
    <t>　511A-260 保險費-71千元</t>
  </si>
  <si>
    <t>警察隊舍、車輛保險費，編列71千元。</t>
  </si>
  <si>
    <t>　511A-270 一般服務費-682千元</t>
  </si>
  <si>
    <t>1.隊舍及崗哨清潔外包費每月25千元，本年度編列300千元(預計進用勞務承攬人力1人，編列288千元)。_x000D_
2.龍潭分隊炊事外包費每月30千元，本年度編列360千元(預計進用勞務承攬人力1人，編列300千元)。 _x000D_
3.文康活動費，編列22千元。</t>
  </si>
  <si>
    <t>511A-300 材料及用品費-724千元</t>
  </si>
  <si>
    <t>　511A-310 使用材料費-271千元</t>
  </si>
  <si>
    <t>巡邏車2輛、警用巡邏機車11輛，車輛用油，編列271千元。</t>
  </si>
  <si>
    <t>　511A-320 用品消耗-453千元</t>
  </si>
  <si>
    <t>1.辦公器材(含無線電、電腦耗材)，編列100千元。_x000D_
2.刑事偵防鑑試、尿液檢驗費及交通事故處理消耗品每月5千元，本年度編列60千元。_x000D_
3.編制員警11人，每人每年服裝費10.6千元，編列117千元。_x000D_
4.員警辦公桌椅、床具及內務櫃等，編列80千元。_x000D_
5.辦公用品、報章雜誌及督練器材等，編列59千元。_x000D_
6.汰換警用值勤工具（含防水指揮棒、手電筒、機車安全帽及無線電電池）編制員警11人，編列28千元，汰換常訓柔道、跆拳道服3人份置裝費9千元，合計編列37千元。</t>
  </si>
  <si>
    <t>511A-400 租金與利息-3,646千元</t>
  </si>
  <si>
    <t>　511A-450 什項設備租金-3,646千元</t>
  </si>
  <si>
    <t>1.租用影印機1台，每月3千元，本年度編列36千元。_x000D_
2.龍潭園區設置監控系統30組（含4組車牌辨識監視系統)，104年度起分五年租賃  (104年3月至109年2月止)總計18,050千元，本年度編列3,610千元。</t>
  </si>
  <si>
    <t>511A-500 折舊、折耗及攤銷-551千元</t>
  </si>
  <si>
    <t>折舊－依據預計截至104年度12月底之固定資產價值為基礎計提各項折舊費用，編列546千元，詳資產折舊明細表。_x000D_
攤銷－電腦軟體攤銷編列5千元。</t>
  </si>
  <si>
    <t>　511A-520 房屋折舊-321千元</t>
  </si>
  <si>
    <t>　511A-530 機械及設備折舊-76千元</t>
  </si>
  <si>
    <t>　511A-540 交通及運輸設備折舊-16千元</t>
  </si>
  <si>
    <t>　511A-550 什項設備折舊-133千元</t>
  </si>
  <si>
    <t>04  清潔隊-2,697千元</t>
  </si>
  <si>
    <t>511A-200 服務費用-2,697千元</t>
  </si>
  <si>
    <t>　511A-270 一般服務費-2,692千元</t>
  </si>
  <si>
    <t>龍潭園區已開發地區道路、溝渠、公共設施、事件處理緊急應變等清潔費，編列   2,692千元(預計進用勞務承攬人力3人，編列995千元)。</t>
  </si>
  <si>
    <t>05  景觀維護-5,170千元</t>
  </si>
  <si>
    <t>511A-200 服務費用-5,150千元</t>
  </si>
  <si>
    <t>　511A-270 一般服務費-5,130千元</t>
  </si>
  <si>
    <t>1.委外辦理_x000D_
(1).綠美化園區景觀(含例行性景觀維護工作費用)，編列4,300千元。_x000D_
(2).辦理重點地區植栽補換新植工作，編列330千元。_x000D_
(3).事件處理及緊急應變費用，編列400千元。_x000D_
合計編列5,030元(預計進用勞務承攬人力為10人，編列3,100千元)。_x000D_
2.紅火蟻防治費用，編列100千元。</t>
  </si>
  <si>
    <t>委聘專家學者擔任景觀維護考核委員，編列20千元。</t>
  </si>
  <si>
    <t>06  公共設施維護-4,643千元</t>
  </si>
  <si>
    <t>511A-200 服務費用-4,643千元</t>
  </si>
  <si>
    <t>　511A-210 水電費-1,184千元</t>
  </si>
  <si>
    <t>1.園區道路、公園、公共區域等照明及交通號誌電費，編列766千元。_x000D_
2.自來水加壓站電費，編列400千元。_x000D_
3.園區道路、公園、公共區域等用水費，編列18千元。</t>
  </si>
  <si>
    <t>　511A-220 郵電費-75千元</t>
  </si>
  <si>
    <t>交通號誌8處電信費及自來水控制數據電信費，編列75千元。</t>
  </si>
  <si>
    <t>　511A-250 修理保養及保固費-2,314千元</t>
  </si>
  <si>
    <t>1.辦理園區道路、人行步道、公園、污排水管線、電信及寬頻管道、機車棚、停車場、隔離圍牆、路燈、庭園燈等公共設施及交通標誌、標線等維護費用，編列1,500千元。_x000D_
2.辦理園區自來水供水系統維修費用，編列500千元。_x000D_
3.交通號誌硬體維護費用，編列314千元。</t>
  </si>
  <si>
    <t>　511A-260 保險費-70千元</t>
  </si>
  <si>
    <t>辦理自來水設施火災、地震險，編列70千元。</t>
  </si>
  <si>
    <t>15  環境保護-13,500千元</t>
  </si>
  <si>
    <t>511A-200 服務費用-13,500千元</t>
  </si>
  <si>
    <t>　511A-280 專業服務費-13,500千元</t>
  </si>
  <si>
    <t>1.環保監督小組委員出席審查費及監測計畫出席審查費，編列50千元。_x000D_
2.環境監測費用，編列12,000千元(預計進用勞務承攬人力1.4人，編列840千元)。_x000D_
3.環評差異分析費用，編列1,000千元(預計進用勞務承攬人力0.7人，編列360千元)。_x000D_
4.委託專業機構辦理所轄園區綜合管理計畫，編列450千元。</t>
  </si>
  <si>
    <t>5141-200 服務費用-1,278千元</t>
  </si>
  <si>
    <t>　5141-270 一般服務費-278千元</t>
  </si>
  <si>
    <t>委外處理租賃建檔、管理、巡檢作業費用等，編列278千元(預計進用勞務承攬人力 0.6人，編列220千元)。</t>
  </si>
  <si>
    <t>　5141-280 專業服務費-1,000千元</t>
  </si>
  <si>
    <t>訴訟費用，編列1,000千元。</t>
  </si>
  <si>
    <t>5141-500 折舊、折耗及攤銷-38,166千元</t>
  </si>
  <si>
    <t>折舊－依據預計截至105年度12月底之固定資產價值為基礎計提各項折舊費用，編列38,166千元，詳見資產折舊明細表。</t>
  </si>
  <si>
    <t>　5141-510 土地改良物折舊-33,673千元</t>
  </si>
  <si>
    <t>　5141-520 房屋折舊-664千元</t>
  </si>
  <si>
    <t>　5141-530 機械及設備折舊-3,421千元</t>
  </si>
  <si>
    <t>　5141-540 交通及運輸設備折舊-369千元</t>
  </si>
  <si>
    <t>　5141-550 什項設備折舊-39千元</t>
  </si>
  <si>
    <t>5141-600 稅捐與規費(強制費)-111,084千元</t>
  </si>
  <si>
    <t>　5141-620 土地稅-10,216千元</t>
  </si>
  <si>
    <t>地價稅，編列10,216千元。</t>
  </si>
  <si>
    <t>　5141-680 規費-100,868千元</t>
  </si>
  <si>
    <t>1.土地建物登記與管理行政規費，編列20千元。_x000D_
2.為辦理區內公設用地移轉訴訟事宜所需訴訟裁判費，編列100,848千元。</t>
  </si>
  <si>
    <t>宜蘭科學園區</t>
  </si>
  <si>
    <t>07  污水處理廠-27,708千元</t>
  </si>
  <si>
    <t>污水處理作業預計本年度處理污水量109,500立方公尺，相關成本編列27,708千元，每單位處理成本253.04元。</t>
  </si>
  <si>
    <t>按實際需要編列加班費8千元。</t>
  </si>
  <si>
    <t>5112-200 服務費用-10,936千元</t>
  </si>
  <si>
    <t>　5112-210 水電費-3,250千元</t>
  </si>
  <si>
    <t>依實際需要並遵行節約能源措施，編列污水處理機械、辦公室電費3,000千元及水費250千元，合計編列3,250千元。</t>
  </si>
  <si>
    <t>　5112-220 郵電費-18千元</t>
  </si>
  <si>
    <t>參酌業務需要，編列辦公用郵費、業務聯絡用電話費及數據通信費，編列18千元。</t>
  </si>
  <si>
    <t>印刷辦公用表報及收費繳款書等，編列10千元。_x0007_</t>
  </si>
  <si>
    <t xml:space="preserve">辦公房舍及機械設備等保養及維護費，編列383千元。_x000D_
</t>
  </si>
  <si>
    <t>　5112-260 保險費-1,200千元</t>
  </si>
  <si>
    <t>污水處理廠房及機電相關設備保險費，編列1,200千元。</t>
  </si>
  <si>
    <t>　5112-280 專業服務費-6,048千元</t>
  </si>
  <si>
    <t>1.污水下水道系統操作維護工作處理費用，編列6,000千元(預計進用勞務承攬人力5人，編列3,000千元)。_x000D_
2.出席審查費，編列24千元。_x000D_
3.專業講習費用，編列24千元。</t>
  </si>
  <si>
    <t>　5112-290 公共關係費-7千元</t>
  </si>
  <si>
    <t>污水處理業務協調費，編列7千元。</t>
  </si>
  <si>
    <t>5112-300 材料及用品費-100千元</t>
  </si>
  <si>
    <t>　5112-320 用品消耗-100千元</t>
  </si>
  <si>
    <t>辦公用品，編列100千元。</t>
  </si>
  <si>
    <t>5112-500 折舊、折耗及攤銷-16,609千元</t>
  </si>
  <si>
    <t>折舊－依據預計截至105年度12月底之固定資產價值為基礎計提各項折舊費用，編列16,609千元，詳資產折舊明細表。</t>
  </si>
  <si>
    <t>　5112-510 土地改良物折舊-493千元</t>
  </si>
  <si>
    <t>　5112-520 房屋折舊-7,218千元</t>
  </si>
  <si>
    <t>　5112-530 機械及設備折舊-8,898千元</t>
  </si>
  <si>
    <t>5112-600 稅捐與規費(強制費)-55千元</t>
  </si>
  <si>
    <t>　5112-680 規費-55千元</t>
  </si>
  <si>
    <t>預計水污費開徵，應繳水污費，編列55千元。</t>
  </si>
  <si>
    <t>02  警察隊-7,528千元</t>
  </si>
  <si>
    <t>511A-200 服務費用-4,639千元</t>
  </si>
  <si>
    <t>保警宜蘭隊舍水費25千元、電費182千元及瓦斯費30千元，合計編列237千元。</t>
  </si>
  <si>
    <t>　511A-250 修理保養及保固費-44千元</t>
  </si>
  <si>
    <t>1.警察隊舍依實際需要，編列9千元。_x000D_
2.巡邏車1輛、警用巡邏機車5輛車輛維修，編列35千元。</t>
  </si>
  <si>
    <t>　511A-260 保險費-55千元</t>
  </si>
  <si>
    <t>警察隊舍30千元、車輛保險費25千元，合計編列55千元。</t>
  </si>
  <si>
    <t>　511A-270 一般服務費-4,288千元</t>
  </si>
  <si>
    <t>宜蘭園區設置保全人員，編列4,288千元(預計進用勞務承攬人力8人，編列3,572千元)。</t>
  </si>
  <si>
    <t>511A-300 材料及用品費-130千元</t>
  </si>
  <si>
    <t>　511A-310 使用材料費-130千元</t>
  </si>
  <si>
    <t>巡邏車1輛、警用巡邏機車5輛，車輛用油，編列130千元。</t>
  </si>
  <si>
    <t>511A-400 租金與利息-2,333千元</t>
  </si>
  <si>
    <t>　511A-450 什項設備租金-2,333千元</t>
  </si>
  <si>
    <t xml:space="preserve">宜蘭園區設置監控系統24組(含4組車牌辨識監視系統)，104年度起分五年租賃(104年3月至109年2月止)總計11,665千元，本年度編列2,333千元。 </t>
  </si>
  <si>
    <t>511A-500 折舊、折耗及攤銷-426千元</t>
  </si>
  <si>
    <t>折舊－依據預計截至104年度12月底之固定資產價值為基礎計提各項折舊費用，編列426千元，詳資產折舊明細表。</t>
  </si>
  <si>
    <t>　511A-520 房屋折舊-346千元</t>
  </si>
  <si>
    <t>　511A-530 機械及設備折舊-16千元</t>
  </si>
  <si>
    <t>　511A-540 交通及運輸設備折舊-13千元</t>
  </si>
  <si>
    <t>　511A-550 什項設備折舊-51千元</t>
  </si>
  <si>
    <t>04  清潔隊-2,518千元</t>
  </si>
  <si>
    <t>511A-200 服務費用-2,518千元</t>
  </si>
  <si>
    <t>　511A-270 一般服務費-2,508千元</t>
  </si>
  <si>
    <t>宜蘭園區已開發地區道路、溝渠、公共設施、事件處理緊急應變等清潔費，編列    2,508千元(預計進用勞務承攬人力3人，編列1,067千元)。</t>
  </si>
  <si>
    <t>05  景觀維護-4,750千元</t>
  </si>
  <si>
    <t>511A-200 服務費用-4,720千元</t>
  </si>
  <si>
    <t>　511A-270 一般服務費-4,700千元</t>
  </si>
  <si>
    <t>委外辦理：_x000D_
(1).景觀維護費用，編列4,250千元。_x000D_
(2).重點地區植栽補換新植費用，編列250千元。_x000D_
(3).事件處理及緊急應變費用200千元。_x000D_
合計編列4,700千元(預計進用勞務承攬人力10人，編列3,200千元)</t>
  </si>
  <si>
    <t>511A-400 租金與利息-30千元</t>
  </si>
  <si>
    <t>　511A-440 交通及運輸設備租金-30千元</t>
  </si>
  <si>
    <t>考評委員乘坐車輛租車費，編列30千元。</t>
  </si>
  <si>
    <t>06  公共設施維護-4,510千元</t>
  </si>
  <si>
    <t>511A-200 服務費用-4,510千元</t>
  </si>
  <si>
    <t>　511A-210 水電費-1,260千元</t>
  </si>
  <si>
    <t>1.園區道路、公園、公共區域等照明及交通號誌電費，編列330千元。_x000D_
2.自來水加壓站電費，編列300千元。_x000D_
3.園區道路、公園及公共設施等用水費，編列630千元。</t>
  </si>
  <si>
    <t>交通號誌電信費及自來水控制數據電信費，編列50千元。</t>
  </si>
  <si>
    <t>　511A-250 修理保養及保固費-1,800千元</t>
  </si>
  <si>
    <t>1.辦理園區道路、人行步道、公園、污排水管線、電信及寬頻管道、機車棚、停車場、隔離圍牆、路燈、庭園燈等公共設施及標線等維護，編列1,000千元。_x000D_
2.交通號誌硬體維護費300千元。_x000D_
3.辦理園區自來水供水系統維修500千元。</t>
  </si>
  <si>
    <t>15  環境保護-4,626千元</t>
  </si>
  <si>
    <t>511A-200 服務費用-4,600千元</t>
  </si>
  <si>
    <t>　511A-280 專業服務費-4,600千元</t>
  </si>
  <si>
    <t>1.環保監督小組相關委員出席費及環境監測出席審查費，編列50千元。_x000D_
2.環境監測費用，編列3,100千元(預計進用勞務承攬人力1人，編列560千元)。_x000D_
3.環評變更及環境差異分析，編列1,000千元(預計進用勞務承攬人力0.7人，編列  360千元)。_x000D_
4.綜合計畫管理計畫450千元。</t>
  </si>
  <si>
    <t>511A-500 折舊、折耗及攤銷-26千元</t>
  </si>
  <si>
    <t>　511A-530 機械及設備折舊-26千元</t>
  </si>
  <si>
    <t>5141-200 服務費用-219千元</t>
  </si>
  <si>
    <t>　5141-270 一般服務費-219千元</t>
  </si>
  <si>
    <t>委外處理租賃建檔、管理、巡檢作業費用等，編列219千元(預計進用勞務承攬人力 0.4人，編列147千元)。</t>
  </si>
  <si>
    <t>5141-500 折舊、折耗及攤銷-100,769千元</t>
  </si>
  <si>
    <t>折舊－依據預計截至105年度12月底之固定資產價值為基礎計提各項折舊費用，編列100,769千元，詳資產折舊明細表。</t>
  </si>
  <si>
    <t>　5141-510 土地改良物折舊-70,619千元</t>
  </si>
  <si>
    <t>　5141-520 房屋折舊-6,915千元</t>
  </si>
  <si>
    <t>　5141-530 機械及設備折舊-15,082千元</t>
  </si>
  <si>
    <t>　5141-540 交通及運輸設備折舊-8,153千元</t>
  </si>
  <si>
    <t>5141-600 稅捐與規費(強制費)-1,108千元</t>
  </si>
  <si>
    <t>　5141-620 土地稅-1,088千元</t>
  </si>
  <si>
    <t>地價稅，編列1,088千元。</t>
  </si>
  <si>
    <t>5142-200 服務費用-89千元</t>
  </si>
  <si>
    <t>　5142-260 保險費-88千元</t>
  </si>
  <si>
    <t>出租廠房保險費，編列88千元。</t>
  </si>
  <si>
    <t>　5142-270 一般服務費-1千元</t>
  </si>
  <si>
    <t>委外處理租賃建檔、管理、巡檢作業等費用，編列1千元。</t>
  </si>
  <si>
    <t>5142-600 稅捐與規費(強制費)-199千元</t>
  </si>
  <si>
    <t>　5142-620 土地稅-109千元</t>
  </si>
  <si>
    <t>地價稅，編列109千元。</t>
  </si>
  <si>
    <t>　5142-640 房屋稅-90千元</t>
  </si>
  <si>
    <t>廠房房屋稅，編列90千元。</t>
  </si>
  <si>
    <t>新竹生物醫學園區</t>
  </si>
  <si>
    <t>02  警察隊-6,000千元</t>
  </si>
  <si>
    <t>511A-200 服務費用-6,000千元</t>
  </si>
  <si>
    <t>　511A-270 一般服務費-6,000千元</t>
  </si>
  <si>
    <t>生醫園區設置保全人員費用，編列6,000千元(預計進用勞務承攬人力12人，編列   4,679千元)。</t>
  </si>
  <si>
    <t>04  清潔隊-2,200千元</t>
  </si>
  <si>
    <t>511A-200 服務費用-2,200千元</t>
  </si>
  <si>
    <t>　511A-270 一般服務費-2,200千元</t>
  </si>
  <si>
    <t>生醫園區清潔維護費，編列2,200千元(預計進用勞務承攬人力3人，編列976千元)。</t>
  </si>
  <si>
    <t>05  景觀維護-1,900千元</t>
  </si>
  <si>
    <t>511A-200 服務費用-1,900千元</t>
  </si>
  <si>
    <t>　511A-270 一般服務費-1,900千元</t>
  </si>
  <si>
    <t>生醫園區委外辦理戶外綠化維護，含例行性景觀維護費用，編列1,900千元(預計進用勞務承攬人力3人，編列1,270千元)。</t>
  </si>
  <si>
    <t>06  公共設施維護-13,348千元</t>
  </si>
  <si>
    <t>511A-200 服務費用-13,348千元</t>
  </si>
  <si>
    <t>　511A-210 水電費-7,961千元</t>
  </si>
  <si>
    <t>1.生醫園區(不含生技大樓與研發中心)105年度預估電費，編列7,301千元。_x000D_
2.生醫園區(不含生技大樓與研發中心)105年度預估水費，編列660千元。</t>
  </si>
  <si>
    <t>　511A-250 修理保養及保固費-4,600千元</t>
  </si>
  <si>
    <t>　511A-260 保險費-787千元</t>
  </si>
  <si>
    <t>生醫管理中心、地下停車場、地下南北配水池等保險費，編列787千元。</t>
  </si>
  <si>
    <t>15  環境保護-14,053千元</t>
  </si>
  <si>
    <t>511A-200 服務費用-14,053千元</t>
  </si>
  <si>
    <t>　511A-280 專業服務費-14,053千元</t>
  </si>
  <si>
    <t>1.邀請專家學者出席會議出席費、審查費，編列53千元。_x000D_
2.生醫依環說書承諾事項編列環評環境監測費用，編列4,500千元(預計進用勞務承攬人力1人，編列498千元)。_x000D_
3.生醫依環說書承諾事項編列委託專業機構辦理污水下水道管線巡檢維護、納管水質監測、設施管理規劃等業務，編列9,500千元(預計進用勞務承攬人力3人，編列  1,791千元)。</t>
  </si>
  <si>
    <t>5141-200 服務費用-1,038千元</t>
  </si>
  <si>
    <t>　5141-270 一般服務費-38千元</t>
  </si>
  <si>
    <t>委外處理租賃建檔、管理、巡檢作業費用等，編列38千元(預計進用勞務承攬人力0.1人，編列37千元)。</t>
  </si>
  <si>
    <t>因應園區整體規劃調整使用之委託專業服務費(如都市計畫變更)，編列1,000千元。</t>
  </si>
  <si>
    <t>5141-500 折舊、折耗及攤銷-63,746千元</t>
  </si>
  <si>
    <t>折舊－依據預計截至105年度12月底之固定資產價值為基礎計提各項折舊費用，編列63,746千元，詳資產折舊明細表。</t>
  </si>
  <si>
    <t>　5141-510 土地改良物折舊-14,075千元</t>
  </si>
  <si>
    <t>　5141-520 房屋折舊-33,620千元</t>
  </si>
  <si>
    <t>　5141-530 機械及設備折舊-6,523千元</t>
  </si>
  <si>
    <t>　5141-540 交通及運輸設備折舊-9,337千元</t>
  </si>
  <si>
    <t>　5141-550 什項設備折舊-191千元</t>
  </si>
  <si>
    <t>5141-600 稅捐與規費(強制費)-4,331千元</t>
  </si>
  <si>
    <t>　5141-620 土地稅-4,131千元</t>
  </si>
  <si>
    <t>地價稅，編列4,131千元。</t>
  </si>
  <si>
    <t>　5141-680 規費-200千元</t>
  </si>
  <si>
    <t>財產登記與管理行政規費(如登記作業規費，土地暨建物謄本申請等)，編列200千元。</t>
  </si>
  <si>
    <t>5142-200 服務費用-3,832千元</t>
  </si>
  <si>
    <t>　5142-210 水電費-130千元</t>
  </si>
  <si>
    <t>1.生技大樓105年度電費，編列59千元。_x000D_
2.生技大樓105年度水費，編列38千元。_x000D_
3.生技大樓會議室電費，編列31千元。_x000D_
4.生技大樓會議室水費，編列2千元。</t>
  </si>
  <si>
    <t>　5142-250 修理保養及保固費-3,020千元</t>
  </si>
  <si>
    <t>1.生技大樓維護修繕費依實際需要，編列3,000千元。_x000D_
2.生技大樓會議室設備保養維護，編列20千元。</t>
  </si>
  <si>
    <t>　5142-260 保險費-544千元</t>
  </si>
  <si>
    <t>生醫園區內建物火險附加地震險保費，編列544千元。</t>
  </si>
  <si>
    <t>　5142-270 一般服務費-138千元</t>
  </si>
  <si>
    <t>1.委外處理租賃建檔、管理、巡檢作業等費用，編列42千元(預計進用勞務承攬人力0.1人，編列37千元)。_x000D_
2.生技大樓會議室清潔費，編列96千元(預計進用勞務承攬人力0.1人，編列96千元)。</t>
  </si>
  <si>
    <t>5142-500 折舊、折耗及攤銷-27,346千元</t>
  </si>
  <si>
    <t>折舊－依據預計截至105年度12月底之固定資產價值為基礎計提各項折舊費用，編列27,346千元，詳資產折舊明細表。</t>
  </si>
  <si>
    <t>　5142-520 房屋折舊-11,671千元</t>
  </si>
  <si>
    <t>　5142-530 機械及設備折舊-13,357千元</t>
  </si>
  <si>
    <t>　5142-540 交通及運輸設備折舊-504千元</t>
  </si>
  <si>
    <t>　5142-550 什項設備折舊-1,814千元</t>
  </si>
  <si>
    <t>5142-600 稅捐與規費(強制費)-5,215千元</t>
  </si>
  <si>
    <t>　5142-620 土地稅-2,403千元</t>
  </si>
  <si>
    <t>生技大樓土地稅，編列2,403千元。</t>
  </si>
  <si>
    <t>　5142-640 房屋稅-2,812千元</t>
  </si>
  <si>
    <t>生技大樓房屋稅，編列2,812千元。</t>
  </si>
  <si>
    <t>51DY-200 服務費用-1,297千元</t>
  </si>
  <si>
    <t>　51DY-230 旅運費-297千元</t>
  </si>
  <si>
    <t xml:space="preserve">派員赴歐、美參加 Bio International Convention或MEDICA 等生物醫學展覽、國際會議、進行招商暨拜訪潛在投資廠商2人10天，編列297千元。_x000D_
</t>
  </si>
  <si>
    <t>　51DY-240 印刷裝訂與廣告費-1,000千元</t>
  </si>
  <si>
    <t>辦理新竹生醫園區招商及投資環境宣導費，編列1,000千元。</t>
  </si>
  <si>
    <t>51DY-500 折舊、折耗及攤銷-924千元</t>
  </si>
  <si>
    <t>折舊－依據預計截至105年度12月底之固定資產價值為基礎計提各項折舊費用，編列924千元，詳資產折舊明細表。</t>
  </si>
  <si>
    <t>　51DY-530 機械及設備折舊-2千元</t>
  </si>
  <si>
    <t>　51DY-550 什項設備折舊-922千元</t>
  </si>
  <si>
    <t>財務費用明細表</t>
    <phoneticPr fontId="10" type="noConversion"/>
  </si>
  <si>
    <t xml:space="preserve">財務費用                                                                        </t>
  </si>
  <si>
    <t xml:space="preserve">　利息費用                                                                      </t>
  </si>
  <si>
    <t xml:space="preserve">　　　利息                                                                      </t>
  </si>
  <si>
    <t>其他業務外費用明細表</t>
    <phoneticPr fontId="10" type="noConversion"/>
  </si>
  <si>
    <t xml:space="preserve">其他業務外費用                                                                  </t>
  </si>
  <si>
    <t xml:space="preserve">　雜項費用                                                                      </t>
  </si>
  <si>
    <t xml:space="preserve">　　其他                                                                        </t>
  </si>
  <si>
    <t xml:space="preserve">　　　其他費用                                                                  </t>
  </si>
  <si>
    <t>其他業務外費用說明</t>
    <phoneticPr fontId="10" type="noConversion"/>
  </si>
  <si>
    <t>522Y 雜項費用</t>
  </si>
  <si>
    <t>522Y-200 服務費用-16,614千元</t>
  </si>
  <si>
    <t>　522Y-240 印刷裝訂與廣告費-20千元</t>
  </si>
  <si>
    <t>管道、停車場及拖吊業務印刷裝訂費，編列20千元。</t>
  </si>
  <si>
    <t>　522Y-250 修理保養及保固費-1,960千元</t>
  </si>
  <si>
    <t>停車場維護費用，編列1,960千元</t>
  </si>
  <si>
    <t>　522Y-260 保險費-1,000千元</t>
  </si>
  <si>
    <t>SOC停車場、研發二路停車場、篤行污水處理廠停車場、興業二路停車場、竹南污水處理廠等停車場火災、地震險，編列1,500千元。</t>
  </si>
  <si>
    <t>　522Y-270 一般服務費-13,634千元</t>
  </si>
  <si>
    <t>522Y-500 折舊、折耗及攤銷-29,761千元</t>
  </si>
  <si>
    <t>折舊－依據預計截至104年度12月底之固定資產價值為基礎計提各項折舊費用，新竹園區一、二、三期拖吊業務編列67千元，詳資產折舊明細表。_x000D_折舊－依據預計截至104年度12月底之固定資產價值為基礎計提各項折舊費用，新竹園區一、二、三期停車場編列24,684千元，竹南園區停車場編列3,664千元，詳資產折舊明細表。_x000D_折舊－依據預計截至104年度12月底之固定資產價值為基礎計提各項折舊費用，新竹園區一、二、三期地下管線及管道編列1,500千元，詳資產折舊明細表。</t>
  </si>
  <si>
    <t>　522Y-510 土地改良物折舊-681千元</t>
  </si>
  <si>
    <t>　522Y-520 房屋折舊-25,140千元</t>
  </si>
  <si>
    <t>　522Y-530 機械及設備折舊-1,891千元</t>
  </si>
  <si>
    <t>　522Y-540 交通及運輸設備折舊-366千元</t>
  </si>
  <si>
    <t>　522Y-550 什項設備折舊-283千元</t>
  </si>
  <si>
    <t>　522Y-5A0 攤銷-1,400千元</t>
  </si>
  <si>
    <t>522Y-600 稅捐與規費(強制費)-18,550千元</t>
  </si>
  <si>
    <t>　522Y-620 土地稅-16,000千元</t>
  </si>
  <si>
    <t>　522Y-640 房屋稅-2,550千元</t>
  </si>
  <si>
    <t>財務費用說明</t>
    <phoneticPr fontId="10" type="noConversion"/>
  </si>
  <si>
    <r>
      <t>中華民國</t>
    </r>
    <r>
      <rPr>
        <sz val="14"/>
        <color indexed="10"/>
        <rFont val="Times New Roman"/>
        <family val="1"/>
      </rPr>
      <t>105</t>
    </r>
    <r>
      <rPr>
        <sz val="14"/>
        <color indexed="10"/>
        <rFont val="標楷體"/>
        <family val="4"/>
        <charset val="136"/>
      </rPr>
      <t>年度</t>
    </r>
    <phoneticPr fontId="10" type="noConversion"/>
  </si>
  <si>
    <t>貸款機關</t>
  </si>
  <si>
    <t>借款種類及用途</t>
  </si>
  <si>
    <t>計息本金</t>
  </si>
  <si>
    <t>估計利率</t>
    <phoneticPr fontId="10" type="noConversion"/>
  </si>
  <si>
    <t>計息期間</t>
    <phoneticPr fontId="10" type="noConversion"/>
  </si>
  <si>
    <t>利息費用</t>
    <phoneticPr fontId="10" type="noConversion"/>
  </si>
  <si>
    <t>利息資本化預算數</t>
    <phoneticPr fontId="10" type="noConversion"/>
  </si>
  <si>
    <t>新竹科學工業園區</t>
    <phoneticPr fontId="10" type="noConversion"/>
  </si>
  <si>
    <t>金融機構</t>
    <phoneticPr fontId="10" type="noConversion"/>
  </si>
  <si>
    <t>銅鑼園區土地開發</t>
    <phoneticPr fontId="10" type="noConversion"/>
  </si>
  <si>
    <r>
      <t>1</t>
    </r>
    <r>
      <rPr>
        <sz val="12"/>
        <color indexed="8"/>
        <rFont val="標楷體"/>
        <family val="4"/>
        <charset val="136"/>
      </rPr>
      <t>年</t>
    </r>
    <phoneticPr fontId="10" type="noConversion"/>
  </si>
  <si>
    <t>宜蘭園區土地開發</t>
    <phoneticPr fontId="10" type="noConversion"/>
  </si>
  <si>
    <t>合計</t>
    <phoneticPr fontId="10" type="noConversion"/>
  </si>
  <si>
    <t xml:space="preserve">　　部門別：07  污水處理業務                                                    </t>
  </si>
  <si>
    <t xml:space="preserve">　　部門別：08  廢棄物處理業務                                                  </t>
  </si>
  <si>
    <t xml:space="preserve">　　部門別：16  休閒服務業務                                                    </t>
  </si>
  <si>
    <t xml:space="preserve">　　部門別：02  警察勤務                                                        </t>
  </si>
  <si>
    <t xml:space="preserve">　　部門別：03  消防業務                                                        </t>
  </si>
  <si>
    <t xml:space="preserve">　　部門別：04  環境清潔                                                        </t>
  </si>
  <si>
    <t>南部科學工業園區台南園區</t>
  </si>
  <si>
    <t>07  污水處理業務-585,137千元</t>
  </si>
  <si>
    <t>5112-200 服務費用-419,863千元</t>
  </si>
  <si>
    <t>　5112-210 水電費-67,461千元</t>
  </si>
  <si>
    <t>污水處理設施、辦公室電費65,908千元，水費1,553千元，共編列費用67,461千元。</t>
  </si>
  <si>
    <t>　5112-220 郵電費-183千元</t>
  </si>
  <si>
    <t>污水處理業務之辦公用郵電及業務聯絡用電話費183千元。</t>
  </si>
  <si>
    <t>　5112-240 印刷裝訂與廣告費-52千元</t>
  </si>
  <si>
    <t>辦公用表報印刷費52千元。</t>
  </si>
  <si>
    <t>　5112-250 修理保養及保固費-5,330千元</t>
  </si>
  <si>
    <t xml:space="preserve">1.辦公房舍維護4,775平方公尺，每平方公尺31元，計編列148千元。_x000D_
2.電腦(含錄像攝影機、DV等)、印表機、傳真機及相關資訊設備維護或升級費用182千元。_x000D_
3.污水處理廠內相關設備管線修繕處理費5,000千元。_x000D_
</t>
  </si>
  <si>
    <t>　5112-260 保險費-4,110千元</t>
  </si>
  <si>
    <t>按本年度實際需要編列污水處理廠房、機電設備等保險費4,110千元。</t>
  </si>
  <si>
    <t>　5112-280 專業服務費-342,627千元</t>
  </si>
  <si>
    <t>1.污水處理系統操作費182,690千元。(預計進用勞務承人力58人，編列59,450千元。)_x000D_
2.污泥運送費153,092千元(2,262TON/月*12月*5,640元/TON=153,092千元)。_x000D_
3.審查委員審查及出席費用45千元。_x000D_
4.環境檢驗費用200千元。_x000D_
5.環保許可變更申請費用450千元(依環保法規辦理許可申請)。_x000D_
6.高低壓電器檢測及維修費600千元。_x000D_
7.消防年度檢修申報及改善費用450千元。_x000D_
8.因應處理量增加及原污水廠一期工程設備及管線、機械設備汰換更新，及園區污水下水道系統修繕維修，編列相關費用3,000千元。_x000D_
9.參加專業講習及污染防治訓練費用100千元。_x000D_
10.人工濕地維護作業，編列相關費用2,000千元。</t>
  </si>
  <si>
    <t>　5112-290 公共關係費-100千元</t>
  </si>
  <si>
    <t>公共關係協調費100千元。</t>
  </si>
  <si>
    <t>5112-300 材料及用品費-556千元</t>
  </si>
  <si>
    <t>　5112-310 使用材料費-456千元</t>
  </si>
  <si>
    <t>機電設備零件更新456千元。</t>
  </si>
  <si>
    <t>1.污水業務巡檢、查核工作所需之識別及安全服裝(鞋)50千元。_x000D_
2.配合政府環保教育、提供來賓參訪之相關宣導品50千元。</t>
  </si>
  <si>
    <t>5112-500 折舊、折耗及攤銷-146,370千元</t>
  </si>
  <si>
    <t>依據預計截至105年度12月底之固定資產價值為基礎計提各項折舊費用編列146,370千元，詳固定資產折舊明細表。</t>
  </si>
  <si>
    <t>　5112-510 土地改良物折舊-3,600千元</t>
  </si>
  <si>
    <t>　5112-520 房屋折舊-51,500千元</t>
  </si>
  <si>
    <t>　5112-530 機械及設備折舊-90,000千元</t>
  </si>
  <si>
    <t>　5112-540 交通及運輸設備折舊-300千元</t>
  </si>
  <si>
    <t>　5112-550 什項設備折舊-970千元</t>
  </si>
  <si>
    <t>5112-600 稅捐與規費(強制費)-18,326千元</t>
  </si>
  <si>
    <t>　5112-640 房屋稅-66千元</t>
  </si>
  <si>
    <t>房屋稅66千元。</t>
  </si>
  <si>
    <t>　5112-680 規費-18,260千元</t>
  </si>
  <si>
    <t>污水下水道水污染防治費18,260千元。</t>
  </si>
  <si>
    <t>5112-700 會費、捐助、補助、分攤、救助(濟)與交流活動費-20千元</t>
  </si>
  <si>
    <t>　5112-710 會費-20千元</t>
  </si>
  <si>
    <t>參加業務相關團體、組織會費20千元。</t>
  </si>
  <si>
    <t>5112-800 短絀、賠償與保險給付-2千元</t>
  </si>
  <si>
    <t>　5112-810 各項短絀-2千元</t>
  </si>
  <si>
    <t>提列備抵呆帳2千元。</t>
  </si>
  <si>
    <t>08  廢棄物處理業務-130,411千元</t>
  </si>
  <si>
    <t>5112-200 服務費用-99,264千元</t>
  </si>
  <si>
    <t>　5112-210 水電費-15,219千元</t>
  </si>
  <si>
    <t>資源再生中心及廢棄物暫存設施電費14,107千元，水費1,112千元，共編列費用15,219千元。</t>
  </si>
  <si>
    <t>　5112-220 郵電費-15千元</t>
  </si>
  <si>
    <t>參酌業務需要編列辦公用郵電及業務聯絡用電話費15千元。</t>
  </si>
  <si>
    <t>　5112-240 印刷裝訂與廣告費-87千元</t>
  </si>
  <si>
    <t>辦公用表報、文宣品及收費繳款書等印刷費87千元。</t>
  </si>
  <si>
    <t>　5112-250 修理保養及保固費-700千元</t>
  </si>
  <si>
    <t xml:space="preserve">1.辦公房舍維護6,452平方公尺，每平方公尺31元，計編列200千元。_x000D_
2.電腦資訊、數位影音設備維護費100千元。_x000D_
3.相關處理設施、設備、清運車輛等維修保養費用400千元。_x000D_
</t>
  </si>
  <si>
    <t>　5112-260 保險費-860千元</t>
  </si>
  <si>
    <t>資源再生中心廠房、機電設備、車輛保險費用860千元。</t>
  </si>
  <si>
    <t>　5112-280 專業服務費-82,383千元</t>
  </si>
  <si>
    <t>1.資源再生中心委託代操作費80,000千元。(預計進用勞務承人力45人，編列34,897千元。)_x000D_
2.廢棄物再利用費用2,078千元。 _x000D_
3.廢棄物採樣分析費用205千元。_x000D_
4.污染防治訓練費用100千元。</t>
  </si>
  <si>
    <t>5112-300 材料及用品費-1,740千元</t>
  </si>
  <si>
    <t>　5112-310 使用材料費-1,500千元</t>
  </si>
  <si>
    <t>燃料費1,000千元，相關設備零件更新500千元，共編列費用1,500千元。</t>
  </si>
  <si>
    <t>1.檢驗室用玻璃瓶、杯、滴管等50千元。_x000D_
2.專用垃圾袋製作費100千元。_x000D_
3.配合政府環保教育，提供學生民眾宣導品90千元。</t>
  </si>
  <si>
    <t>5112-400 租金與利息-330千元</t>
  </si>
  <si>
    <t>　5112-430 機器租金-330千元</t>
  </si>
  <si>
    <t>廢棄物前處理破碎機及清運機具租賃費330千元。</t>
  </si>
  <si>
    <t>5112-500 折舊、折耗及攤銷-27,707千元</t>
  </si>
  <si>
    <t>依據預計截至105年度12月底之固定資產價值為基礎計提各項折舊費用編列27,707千元，詳固定資產折舊明細表。</t>
  </si>
  <si>
    <t>　5112-520 房屋折舊-18,040千元</t>
  </si>
  <si>
    <t>　5112-530 機械及設備折舊-7,909千元</t>
  </si>
  <si>
    <t>　5112-540 交通及運輸設備折舊-1,378千元</t>
  </si>
  <si>
    <t>　5112-550 什項設備折舊-380千元</t>
  </si>
  <si>
    <t>5112-600 稅捐與規費(強制費)-1,270千元</t>
  </si>
  <si>
    <t>　5112-640 房屋稅-570千元</t>
  </si>
  <si>
    <t>房屋稅570千元。</t>
  </si>
  <si>
    <t>　5112-650 消費與行為稅-100千元</t>
  </si>
  <si>
    <t xml:space="preserve">使用牌照稅100千元。_x000D_
</t>
  </si>
  <si>
    <t>　5112-680 規費-600千元</t>
  </si>
  <si>
    <t xml:space="preserve">1.定檢費用、空氣污染防治費及土壤污染整治費430千元。_x000D_
2.汽車燃料使用費170千元。_x000D_
</t>
  </si>
  <si>
    <t>5112-700 會費、捐助、補助、分攤、救助(濟)與交流活動費-100千元</t>
  </si>
  <si>
    <t>　5112-710 會費-100千元</t>
  </si>
  <si>
    <t>參加業務相關團體、組織會費100千元。</t>
  </si>
  <si>
    <t>16  休閒服務業務-73,554千元</t>
  </si>
  <si>
    <t>5112-200 服務費用-22,818千元</t>
  </si>
  <si>
    <t>　5112-210 水電費-8,933千元</t>
  </si>
  <si>
    <t>社區中心及健生館電費7,190千元，水費543千元，瓦斯費1,200千元，共編列費用8,933千元。</t>
  </si>
  <si>
    <t>　5112-230 旅運費-12千元</t>
  </si>
  <si>
    <t>評審委員交通費12千元。</t>
  </si>
  <si>
    <t>　5112-250 修理保養及保固費-1,486千元</t>
  </si>
  <si>
    <t xml:space="preserve">1.公共設施修護費編列300千元。_x000D_
2.社區中心、健生館等維修保養費1,186千元。_x000D_
</t>
  </si>
  <si>
    <t>　5112-260 保險費-1,120千元</t>
  </si>
  <si>
    <t>社區中心、健生館保險費用1,120千元。</t>
  </si>
  <si>
    <t>　5112-270 一般服務費-11,151千元</t>
  </si>
  <si>
    <t xml:space="preserve">1.景觀植栽養護與環境清潔534千元。(預計進用勞務承人力1人，編列233千元。)_x000D_
2.社區中心、健生館委外管理費用10,617千元。(預計進用勞務承人力20人，編列7,790千元。)_x000D_
</t>
  </si>
  <si>
    <t>　5112-280 專業服務費-116千元</t>
  </si>
  <si>
    <t>1.社區中心、健生館律師諮詢費用100千元。_x000D_
2.評審委員出席費16千元。</t>
  </si>
  <si>
    <t>5112-300 材料及用品費-202千元</t>
  </si>
  <si>
    <t>　5112-320 用品消耗-202千元</t>
  </si>
  <si>
    <t>1.健生館套票、廣告印製等用品60千元。_x000D_
2.社區中心及健生館雜項支出費用142千元。</t>
  </si>
  <si>
    <t>5112-500 折舊、折耗及攤銷-48,628千元</t>
  </si>
  <si>
    <t>依據預計截至105年度12月底之固定資產價值為基礎計提各項折舊費用編列48,628千元，詳固定資產折舊明細表。</t>
  </si>
  <si>
    <t>　5112-510 土地改良物折舊-3,755千元</t>
  </si>
  <si>
    <t>　5112-520 房屋折舊-16,125千元</t>
  </si>
  <si>
    <t>　5112-530 機械及設備折舊-24,530千元</t>
  </si>
  <si>
    <t>　5112-540 交通及運輸設備折舊-43千元</t>
  </si>
  <si>
    <t>　5112-550 什項設備折舊-4,175千元</t>
  </si>
  <si>
    <t>5112-600 稅捐與規費(強制費)-1,906千元</t>
  </si>
  <si>
    <t>　5112-640 房屋稅-1,906千元</t>
  </si>
  <si>
    <t>社區中心及健生館共編列1,906千元。</t>
  </si>
  <si>
    <t>02  警察勤務-157,712千元</t>
  </si>
  <si>
    <t>511A-100 用人費用-85,803千元</t>
  </si>
  <si>
    <t>　511A-110 正式員額薪資-45,890千元</t>
  </si>
  <si>
    <t>按預算員額編列45,890千元。</t>
  </si>
  <si>
    <t>　511A-130 超時工作報酬-10,394千元</t>
  </si>
  <si>
    <t>依警察機關外勤員警超勤加班費核發要點編列加、值班誤餐費、不休假加班費10,394千元。</t>
  </si>
  <si>
    <t>　511A-150 獎金-11,420千元</t>
  </si>
  <si>
    <t>1.依正式人員薪資總額2.5個月標準計算年終獎金及考績獎金，編列11,370千元。_x000D_
2.退休人員三節慰問金30千元。_x000D_
3.已故隊員眷屬年終慰問金20千元。</t>
  </si>
  <si>
    <t>　511A-160 退休及卹償金-10,544千元</t>
  </si>
  <si>
    <t xml:space="preserve">1.依退撫新制每人6,306元*57人*12月=4,313千元。_x000D_
2.退休人員退休金及優惠存款補償利息6,033千元。                                                                                                                                                                                                                                               3.提撥已故隊員撫卹金198千元。_x000D_
</t>
  </si>
  <si>
    <t>　511A-180 福利費-7,555千元</t>
  </si>
  <si>
    <t>1.分攤員工參加公、健保保險費用6,422元/人*57人*12月=4,393千元。_x000D_
2.二代健保補充保費250千元。_x000D_
3.休假旅遊補助16千元/人*57人=912千元。_x000D_
4.其他依相關規定支領之各項費用(婚喪、子女教育、生育補助)編列2,000千元。</t>
  </si>
  <si>
    <t>511A-200 服務費用-15,085千元</t>
  </si>
  <si>
    <t>　511A-210 水電費-3,552千元</t>
  </si>
  <si>
    <t xml:space="preserve">1.電費180千元*12月=2,160千元。_x000D_
2.路口監視器及電子看板電費100千元*12月=1,200千元。_x000D_
3.水費8千元*12月=96千元。_x000D_
4.瓦斯費8千元*12月=96千元。_x000D_
</t>
  </si>
  <si>
    <t>　511A-220 郵電費-869千元</t>
  </si>
  <si>
    <t>1.郵電費25千元*12月=300千元。_x000D_
2.一般電話費40千元*12月=480千元。_x000D_
3.警用線路費1,480元*3支*12月=53千元。_x000D_
4.園區電子看板通信費3千元*12月=36千元。</t>
  </si>
  <si>
    <t>　511A-230 旅運費-85千元</t>
  </si>
  <si>
    <t xml:space="preserve">1.旅運費：57人*78元*12月=53千元。_x000D_
2.公務車輛通行費及停車費32千元。_x000D_
</t>
  </si>
  <si>
    <t>　511A-240 印刷裝訂與廣告費-170千元</t>
  </si>
  <si>
    <t>1.警政業務印刷費70千元。_x000D_
2.預防犯罪保防宣導品100千元。</t>
  </si>
  <si>
    <t>　511A-250 修理保養及保固費-2,168千元</t>
  </si>
  <si>
    <t xml:space="preserve">1.警察隊舍維修費66千元。_x000D_
2.偵防器材與警械維護費40千元(錄放影機、照相機、錄相機、夜視望遠鏡、人犯監視系統、指紋箱等)。　　   _x000D_
3.電腦、傳真機等儀器設備維護費40千元。_x000D_
4.無線電通訊器材維修費40千元。_x000D_
5.車輛維護費362千元。_x000D_
6.辦公器具維護費60千元。_x000D_
7.酒精測試器40千元。_x000D_
8.警察大樓冷氣保養、電氣設講維護、電梯保養、靶場保養、測速照相機費1,070千元。_x000D_
9.園區路口監視系統及電子看板保養維修費450千元。_x000D_
</t>
  </si>
  <si>
    <t>　511A-260 保險費-199千元</t>
  </si>
  <si>
    <t>警察隊舍、車輛保險費199千元。</t>
  </si>
  <si>
    <t>　511A-270 一般服務費-7,692千元</t>
  </si>
  <si>
    <t>1.清潔工作、炊事與打蠟外包費用。(預計進用勞務承人力6人，編列1,608千元。)_x000D_
清潔外包:每月84千元，本年度編列1,008千元。_x000D_
炊事外包：每月50千元，本年度編列600千元。_x000D_
打臘：每月20千元，本年度編列240千元。_x000D_
2.委託保全業辦理台南科學園區巡邏及協助出入區保稅貨品查察作業5,370千元。_x000D_
3.委外人力費用每月30千元，本年度編列360千元。_x000D_
4.文康活動費2,000元/人*57人=114千元。</t>
  </si>
  <si>
    <t>　511A-280 專業服務費-272千元</t>
  </si>
  <si>
    <t>1.保防工作費每月1千元，本年度編列12千元。_x000D_
2.常訓工作費(含常訓助教鐘點費)每月5千元，本年度編列60千元。_x000D_
3.警察大樓電氣設備申報及技術員執照費100千元。_x000D_
4.警察大樓年度消防檢修申報及改善費用100千元。</t>
  </si>
  <si>
    <t>　511A-290 公共關係費-78千元</t>
  </si>
  <si>
    <t>機動警力支援用78千元（動員區外警力所需各項費用)。</t>
  </si>
  <si>
    <t>511A-300 材料及用品費-3,474千元</t>
  </si>
  <si>
    <t>　511A-310 使用材料費-1,727千元</t>
  </si>
  <si>
    <t>1.汽車9部881千元。_x000D_
2.機車53部846千元。</t>
  </si>
  <si>
    <t>　511A-320 用品消耗-1,747千元</t>
  </si>
  <si>
    <t>1.辦公用品434千元。_x000D_
2.刑事器材292千元。_x000D_
3.服裝費(由警政署統一代購，金額依規定編列)57人*10.6千元*1年=604千元。_x000D_
4.警用防寒防雨透氣勤務防寒衣7千元*57人=399千元。_x000D_
5.員警參加年度基層佐警季學科講習訓練便當費57人*80元*4季=18千元。</t>
  </si>
  <si>
    <t>511A-400 租金與利息-29,143千元</t>
  </si>
  <si>
    <t>　511A-430 機器租金-29,028千元</t>
  </si>
  <si>
    <t xml:space="preserve">1.租用NEC電腦終端機1台3千元*12月=36千元。_x000D_
2.租用電腦50部46千元*12月=552千元。_x000D_
3.租用中繼式無線電50千元*12月=600千元。_x000D_
4.台南及高雄園區路口監視系統租金1,400千元*12月=16,800千元。                                                                                                     5.台南及高雄園區路口電子看板租金900千元*12月=10,800千元。_x000D_
6.租用影印機10千元/月*2台*12月=240千元。_x000D_
</t>
  </si>
  <si>
    <t>　511A-450 什項設備租金-115千元</t>
  </si>
  <si>
    <t>租用電信局線路費3.2千元*3線*12月=115千元。</t>
  </si>
  <si>
    <t>511A-500 折舊、折耗及攤銷-9,986千元</t>
  </si>
  <si>
    <t>依據預計截至105年度12月底之固定資產價值為基礎計提各項折舊費用編列9,986千元，詳固定資產折舊明細表。</t>
  </si>
  <si>
    <t>　511A-520 房屋折舊-988千元</t>
  </si>
  <si>
    <t>　511A-530 機械及設備折舊-2,470千元</t>
  </si>
  <si>
    <t>　511A-540 交通及運輸設備折舊-1,840千元</t>
  </si>
  <si>
    <t>　511A-550 什項設備折舊-4,688千元</t>
  </si>
  <si>
    <t>511A-600 稅捐與規費(強制費)-30千元</t>
  </si>
  <si>
    <t>　511A-680 規費-30千元</t>
  </si>
  <si>
    <t>燃料稅及車輛定檢費30千元。</t>
  </si>
  <si>
    <t>511A-700 會費、捐助、補助、分攤、救助(濟)與交流活動費-14,107千元</t>
  </si>
  <si>
    <t>　511A-730 分擔-13,907千元</t>
  </si>
  <si>
    <t>分攤保二總、大隊部員警所需經費，本年度編列13,907千元(依據行政院92.7.1院授主孝二字第0920004312號函辦理)。</t>
  </si>
  <si>
    <t>　511A-740 補貼(償)、獎勵、慰問與救助(濟)-200千元</t>
  </si>
  <si>
    <t xml:space="preserve">警察刑事案件、秘密證人及辦案有功人員獎金200千元（依「內政部警政署核發刑事類工作獎金細部支給要點暨一覽表」規定）。_x000D_
</t>
  </si>
  <si>
    <t>511A-900 其他-84千元</t>
  </si>
  <si>
    <t>　511A-920 其他費用-84千元</t>
  </si>
  <si>
    <t>1.外事工作費每月2千元，本年度編列24千元。_x000D_
2.警務工作費(含刑事辦事費)每月5千元，本年度編列60千元。</t>
  </si>
  <si>
    <t>03  消防業務-10,396千元</t>
  </si>
  <si>
    <t>511A-200 服務費用-6,376千元</t>
  </si>
  <si>
    <t>　511A-210 水電費-1,032千元</t>
  </si>
  <si>
    <t>消防隊舍電費900千元，水費96千元及瓦斯費36千元。</t>
  </si>
  <si>
    <t>　511A-250 修理保養及保固費-488千元</t>
  </si>
  <si>
    <t>1.消防隊舍維修費161千元。_x000D_
2.電器、電腦、印表機、無線電等設備維護費70千元。_x000D_
3.空調冷氣、電梯保養、電氣設備保養維修費200千元。_x000D_
4.特殊救災儀器設備維護保養費36千元。_x000D_
5.辦公器具維護費21千元。</t>
  </si>
  <si>
    <t>　511A-260 保險費-460千元</t>
  </si>
  <si>
    <t>消防隊舍保險費460千元。</t>
  </si>
  <si>
    <t>　511A-270 一般服務費-3,386千元</t>
  </si>
  <si>
    <t>1.委託專業機構辦理緊急通報專線、獲報現場查勘、緊急應變決策支援專家系統操作、先期緊急應變前進指揮所架設、衛星電話、緊急無線電通報系統及緊急應變器材等操作管理費2,786千元。(預計進用勞務承人力2人，編列600千元。)_x000D_
2.消防隊舍清潔工作及景觀維護外包費600千元。(預計進用勞務承人力1人，編列284千元。)</t>
  </si>
  <si>
    <t>　511A-280 專業服務費-1,010千元</t>
  </si>
  <si>
    <t xml:space="preserve">1.辦理大型消防演習支出(結合園區廠商聯防組織)_x000D_
  250千元*1次=250千元。(南科、善化、新市、安定消防隊辦理)_x000D_
  200千元*1次=200千元。(路竹、岡山、永安消防隊辦理)_x000D_
2.園區消防組合訓練費(其中6場在高雄園區辦理)_x000D_
  35千元*16場=560千元。_x000D_
</t>
  </si>
  <si>
    <t>511A-300 材料及用品費-600千元</t>
  </si>
  <si>
    <t>　511A-320 用品消耗-600千元</t>
  </si>
  <si>
    <t>訓練及救災用乾粉、泡沫、消耗性消防器材補充、園區防災演練防護具等計600千元。</t>
  </si>
  <si>
    <t>511A-400 租金與利息-98千元</t>
  </si>
  <si>
    <t>　511A-430 機器租金-90千元</t>
  </si>
  <si>
    <t>租用影印機、傳真機費用90千元。</t>
  </si>
  <si>
    <t>　511A-450 什項設備租金-8千元</t>
  </si>
  <si>
    <t>租用有線電視線路費8千元。</t>
  </si>
  <si>
    <t>511A-500 折舊、折耗及攤銷-3,322千元</t>
  </si>
  <si>
    <t>依據預計截至105年度12月底之固定資產價值為基礎計提各項折舊費用編列3,322千元，詳固定資產折舊明細表。</t>
  </si>
  <si>
    <t>　511A-510 土地改良物折舊-113千元</t>
  </si>
  <si>
    <t>　511A-520 房屋折舊-1,334千元</t>
  </si>
  <si>
    <t>　511A-530 機械及設備折舊-1,775千元</t>
  </si>
  <si>
    <t>　511A-550 什項設備折舊-100千元</t>
  </si>
  <si>
    <t>04  環境清潔-22,412千元</t>
  </si>
  <si>
    <t>511A-200 服務費用-22,412千元</t>
  </si>
  <si>
    <t>　511A-270 一般服務費-22,412千元</t>
  </si>
  <si>
    <t>1.大洲排水、安順寮、座駕、大社看西排水及滯洪池等清淤工程費用4,951千元。_x000D_
2.園區道路、邊溝清潔及垃圾清運處理費17,461千元。(預計進用勞務承攬人力39人，編列15,600千元。)</t>
  </si>
  <si>
    <t>05  景觀維護-80,166千元</t>
  </si>
  <si>
    <t>511A-200 服務費用-78,165千元</t>
  </si>
  <si>
    <t>　511A-220 郵電費-240千元</t>
  </si>
  <si>
    <t>公共設施維修專線及公務用行動電話費240千元。</t>
  </si>
  <si>
    <t>　511A-250 修理保養及保固費-550千元</t>
  </si>
  <si>
    <t>景觀噴灌設施修護費550千元。</t>
  </si>
  <si>
    <t>　511A-270 一般服務費-77,075千元</t>
  </si>
  <si>
    <t>1、生態保護區管理作業費用400千元。(預計進用勞務承人力1人，編列50千元。)_x000D_
2、道路、宿舍廠房區域及公園景觀植栽養護及環境清潔76,675千元。(預計進用勞務承攬人力130人，編列41,600千元。)</t>
  </si>
  <si>
    <t>　511A-280 專業服務費-300千元</t>
  </si>
  <si>
    <t>參酌業務推動需求情形，法律事務費300千元。</t>
  </si>
  <si>
    <t>511A-300 材料及用品費-2,001千元</t>
  </si>
  <si>
    <t>　511A-310 使用材料費-599千元</t>
  </si>
  <si>
    <t>環境維護材料費599千元。</t>
  </si>
  <si>
    <t>　511A-320 用品消耗-1,402千元</t>
  </si>
  <si>
    <t>環境維護用品消耗費1,402千元。</t>
  </si>
  <si>
    <t>06  公共設施維護-209,830千元</t>
  </si>
  <si>
    <t>511A-200 服務費用-135,427千元</t>
  </si>
  <si>
    <t>　511A-210 水電費-46,966千元</t>
  </si>
  <si>
    <t>1.分攤自來水總表與分表差額費用3,809千元_x000D_
2.工業水塔、民生水塔等公共設施電費32,850千元，水費80千元。_x000D_
3.路燈、公共場地及宿舍廠房等景觀設施電費7,036千元，水費1,725千元。_x000D_
4.交通號誌107座電費350千元。_x000D_
5.防洪抽水站及立體停車場等公共設施電費1,089千元，水費27千元。</t>
  </si>
  <si>
    <t>　511A-220 郵電費-97千元</t>
  </si>
  <si>
    <t>公共設施維護業務郵電費97千元。</t>
  </si>
  <si>
    <t>　511A-250 修理保養及保固費-4,097千元</t>
  </si>
  <si>
    <t xml:space="preserve">1.防洪抽水站及監控設施修繕費用1,097千元。_x000D_
2.自來水設施及管線修繕費用2,000千元。_x000D_
3.交通設施修繕費用1,000千元。 _x000D_
</t>
  </si>
  <si>
    <t>　511A-260 保險費-5,553千元</t>
  </si>
  <si>
    <t>1.公有建物保險費3,500千元。_x000D_
2.行政服務區地下停車場及霞客湖展示室保險費2,040千元。_x000D_
3.新港社地方文化館保險費13千元。</t>
  </si>
  <si>
    <t>　511A-270 一般服務費-68,046千元</t>
  </si>
  <si>
    <t>1.路燈及管線操作維護費用8,243千元。(預計進用勞務承攬人力11人，編列5,000千元。) _x000D_
2.道路及道路附屬設施(步道、自行車道、路緣石等設施)維護費用15,136千元。(預計進用勞務承攬人力5人，編列3,900千元。)                                                                                 3.公共設施及公有建築物委外督導維護費用10,313千元。(預計進用勞務承攬人力17人，編列9,048千元。)                                                             4.高鐵減振基礎及附屬設施維護費用2,883千元。(預計進用勞務承攬人力2人，編列1,000千元。) _x000D_
5.防洪抽水站及監控設施操作維護費用13,862千元。(預計進用勞務承攬人力8人，編列4,548千元。) _x000D_
6.交通設施操作維護費及交通專業諮詢服務費6,050千元。(預計進用勞務承攬人力4人，編列2,272千元。) _x000D_
7.寬頻管道維護費450千元。_x000D_
8.自來水、配水池及管線操作維護費10,059千元。(預計進用勞務承攬人力12人，編列4,771千元。) _x000D_
9.新港堂維護費1,050千元。</t>
  </si>
  <si>
    <t>　511A-280 專業服務費-10,668千元</t>
  </si>
  <si>
    <t xml:space="preserve">1.高鐵減振工程相關訴訟法律服務費用5,000千元。_x000D_
2.用水計畫書變更及環差作業5,668千元。(預計進用勞務承攬人力10人，編列263千元。) </t>
  </si>
  <si>
    <t>511A-300 材料及用品費-1,196千元</t>
  </si>
  <si>
    <t>　511A-310 使用材料費-916千元</t>
  </si>
  <si>
    <t>公共設施維護業務零件材料費916千元。</t>
  </si>
  <si>
    <t>　511A-320 用品消耗-280千元</t>
  </si>
  <si>
    <t>公共設施維護業務用品消耗費280千元。</t>
  </si>
  <si>
    <t>511A-400 租金與利息-20,010千元</t>
  </si>
  <si>
    <t>　511A-410 地租及水租-10千元</t>
  </si>
  <si>
    <t>支付高速鐵路工程局台南園區寬頻管道使用租金10千元。</t>
  </si>
  <si>
    <t>　511A-440 交通及運輸設備租金-20,000千元</t>
  </si>
  <si>
    <t>南科園區巡迴交通車委辦案20,000千元。(預計進用17人，編列8,481千元。)</t>
  </si>
  <si>
    <t>511A-700 會費、捐助、補助、分攤、救助(濟)與交流活動費-53,197千元</t>
  </si>
  <si>
    <t>　511A-720 捐助、補助與獎助-34,197千元</t>
  </si>
  <si>
    <t>1.補助台南市政府辦理加強地方與園區警政、消防、環保、教育、文化水準之設施、裝備及其專案性計畫、加強園區週邊醫療及保健、交通及道路環境改善等項目，經費預計9,750千元。(依科學工業園區管理局補助地方政府建設經費處理原四、(二)規定編列新台幣1500萬以下之適當金額作為地方建設補助經費)_x000D_
2.補助自來水公司24,447千元(台19甲專管補助)。（行政院民國100年7月21日院臺科字第1000038613號函核定）</t>
  </si>
  <si>
    <t>　511A-730 分擔-19,000千元</t>
  </si>
  <si>
    <t>枯旱時期調用農水加強灌溉管理成本19,000千元。</t>
  </si>
  <si>
    <t>14  公共設施-1,094千元</t>
  </si>
  <si>
    <t>511A-800 短絀、賠償與保險給付-1,094千元</t>
  </si>
  <si>
    <t>　511A-810 各項短絀-1,094千元</t>
  </si>
  <si>
    <t>提列備抵呆帳1,094千元。</t>
  </si>
  <si>
    <t>15  環境保護-60,530千元</t>
  </si>
  <si>
    <t>511A-200 服務費用-60,530千元</t>
  </si>
  <si>
    <t>　511A-230 旅運費-60千元</t>
  </si>
  <si>
    <t>專家學者交通費60千元。</t>
  </si>
  <si>
    <t>　511A-280 專業服務費-60,470千元</t>
  </si>
  <si>
    <t xml:space="preserve">1.專家顧問之出席費、審查費及諮詢費等相關費用160千元。_x000D_
2.辦理台南園區周圍環境品質監測計畫7,000千元。(預計進用勞務承攬人力4人，編列1,108千元。) _x000D_
3.辦理健康風險評估計畫5,000千元。(預計進用勞務承攬人力4人，編列900千元。) _x000D_
4.辦理特殊性工業區空氣品質監測站維護計畫31,000千元。(預計進用勞務承攬人力5人，編列2,017千元。) _x000D_
5.辦理南科社會責任及環保績效展現計畫1,400千元。(預計進用勞務承攬人力2人，編列732千元。) _x000D_
6.永續園區環境教育場址推廣計畫1,500千元。(預計進用勞務承攬人力2人，編列800千元。) _x000D_
7.辦理台南園區地下水質井網維護與監測計畫5,500千元。(預計進用勞務承攬人力4人，編列1,067千元。) _x000D_
8.辦理台南園區一、二期基地施工期間環境監測計畫8,000千元。(預計進用勞務承攬人力4人，編列1,170千元。)_x000D_
9.辦理台南園區環境微振監測系統佈設計畫910千元。(預計進用勞務承攬人力3人，編列612千元。) </t>
  </si>
  <si>
    <t xml:space="preserve">　　部門別：10  出租資產                                                        </t>
  </si>
  <si>
    <t>10  出租資產-1,083,000千元</t>
  </si>
  <si>
    <t>5141-200 服務費用-8,071千元</t>
  </si>
  <si>
    <t>　5141-220 郵電費-7千元</t>
  </si>
  <si>
    <t>租賃業務用郵費及電話費7千元。</t>
  </si>
  <si>
    <t>　5141-240 印刷裝訂與廣告費-22千元</t>
  </si>
  <si>
    <t>租賃合約等印刷費及裝訂費22千元。</t>
  </si>
  <si>
    <t>　5141-270 一般服務費-4,262千元</t>
  </si>
  <si>
    <t>土地巡查、協辦等租賃委外費用4,262千元。(預計進用勞務承攬人力9人，編列3,679千元。)</t>
  </si>
  <si>
    <t>　5141-280 專業服務費-3,780千元</t>
  </si>
  <si>
    <t>1.土地測量費280千元。_x000D_
2.租賃業務委外作業及委託律師法律服務費用1,000千元。_x000D_
3.都市計畫變更、土地使用規劃及環境規劃費用2,500千元。</t>
  </si>
  <si>
    <t>5141-300 材料及用品費-24千元</t>
  </si>
  <si>
    <t>　5141-320 用品消耗-24千元</t>
  </si>
  <si>
    <t>租賃業務用文具紙張費用24千元。</t>
  </si>
  <si>
    <t>5141-500 折舊、折耗及攤銷-992,000千元</t>
  </si>
  <si>
    <t>依據預計截至105年度12月底之固定資產價值為基礎計提各項折舊費用編列992,000千元，詳固定資產折舊明細表。</t>
  </si>
  <si>
    <t>　5141-510 土地改良物折舊-630,000千元</t>
  </si>
  <si>
    <t>　5141-520 房屋折舊-120,000千元</t>
  </si>
  <si>
    <t>　5141-530 機械及設備折舊-150,000千元</t>
  </si>
  <si>
    <t>　5141-540 交通及運輸設備折舊-33,000千元</t>
  </si>
  <si>
    <t>　5141-550 什項設備折舊-59,000千元</t>
  </si>
  <si>
    <t>5141-600 稅捐與規費(強制費)-70,500千元</t>
  </si>
  <si>
    <t>　5141-620 土地稅-70,500千元</t>
  </si>
  <si>
    <t>地價稅依照預估出租土地面積公告地價總額*基本稅率(10‰)，計編列70,500千元。</t>
  </si>
  <si>
    <t>5141-800 短絀、賠償與保險給付-12,405千元</t>
  </si>
  <si>
    <t>　5141-810 各項短絀-12,405千元</t>
  </si>
  <si>
    <t>提列備抵呆帳12,405千元。</t>
  </si>
  <si>
    <t>10  出租資產-174,313千元</t>
  </si>
  <si>
    <t>5142-200 服務費用-39,248千元</t>
  </si>
  <si>
    <t>　5142-210 水電費-6,728千元</t>
  </si>
  <si>
    <t>廠房公共設施公用電費6,690千元及水費38千元。</t>
  </si>
  <si>
    <t>　5142-220 郵電費-27千元</t>
  </si>
  <si>
    <t>公共設施維修專線電話費27千元。</t>
  </si>
  <si>
    <t>　5142-250 修理保養及保固費-4,469千元</t>
  </si>
  <si>
    <t>廠房設備修繕維護費4,469千元。</t>
  </si>
  <si>
    <t>　5142-260 保險費-3,440千元</t>
  </si>
  <si>
    <t>出租廠房保險費3,440千元。</t>
  </si>
  <si>
    <t>　5142-270 一般服務費-24,584千元</t>
  </si>
  <si>
    <t>1.標準廠房清潔、保全、協辦等委外費用17,126千元。(預計進用勞務承人力39人，編列14,786千元。)_x000D_
2.標準廠房設施維護及植栽整理費3,906千元。(預計進用勞務承人力8人，編列3,215千元。)_x000D_
3.標準廠房電梯保養費用2,835千元。_x000D_
4.標準廠房環境消毒費用381千元。_x000D_
5.標準廠房高低壓電力設備檢測費用126千元。_x000D_
6.標準廠房消防保養及年度檢修申報費用210千元。</t>
  </si>
  <si>
    <t>5142-300 材料及用品費-4,000千元</t>
  </si>
  <si>
    <t>　5142-310 使用材料費-4,000千元</t>
  </si>
  <si>
    <t>廠房油漆、水電、消防等之材料費用4,000千元。</t>
  </si>
  <si>
    <t>5142-500 折舊、折耗及攤銷-123,065千元</t>
  </si>
  <si>
    <t>依據預計截至105年度12月底之固定資產價值為基礎計提各項折舊費用編列123,065千元，詳固定資產折舊明細表。</t>
  </si>
  <si>
    <t>　5142-510 土地改良物折舊-1,250千元</t>
  </si>
  <si>
    <t>　5142-520 房屋折舊-80,100千元</t>
  </si>
  <si>
    <t>　5142-530 機械及設備折舊-40,700千元</t>
  </si>
  <si>
    <t>　5142-540 交通及運輸設備折舊-15千元</t>
  </si>
  <si>
    <t>　5142-550 什項設備折舊-1,000千元</t>
  </si>
  <si>
    <t>5142-600 稅捐與規費(強制費)-8,000千元</t>
  </si>
  <si>
    <t>　5142-640 房屋稅-8,000千元</t>
  </si>
  <si>
    <t>廠房房屋稅8,000千元。</t>
  </si>
  <si>
    <t>10  出租資產-140,381千元</t>
  </si>
  <si>
    <t>5145-200 服務費用-57,186千元</t>
  </si>
  <si>
    <t>　5145-210 水電費-23,387千元</t>
  </si>
  <si>
    <t>住宅宿舍電費14,038千元、水費1,648千元及瓦斯費7,701千元。</t>
  </si>
  <si>
    <t>　5145-220 郵電費-28千元</t>
  </si>
  <si>
    <t>宿舍保全電話費28千元。</t>
  </si>
  <si>
    <t>　5145-250 修理保養及保固費-3,753千元</t>
  </si>
  <si>
    <t>住宅等修繕費3,753千元。</t>
  </si>
  <si>
    <t>　5145-260 保險費-2,313千元</t>
  </si>
  <si>
    <t>出租住宅保險費2,313千元。</t>
  </si>
  <si>
    <t>　5145-270 一般服務費-27,705千元</t>
  </si>
  <si>
    <t>1.宿舍清潔、保全、協辦等委外費用12,368千元。(預計進用勞務承人力27人，編列10,378千元。)_x000D_
2.宿舍設施維護及植栽整理費4,053千元。(預計進用勞務承人力9人，編列3,337千元。)_x000D_
3.宿舍環境消毒費用175千元。_x000D_
4.宿舍電梯保養費用2,334千元。_x000D_
5.宿舍飲水機保養費用436千元。_x000D_
6.宿舍高低壓電力設備檢測費54千元。_x000D_
7.宿舍消防保養及年度檢修申報費用242千元。_x000D_
8.第四台有線電視4,650千元。_x000D_
9.網路無線寬頻3,393千元。</t>
  </si>
  <si>
    <t>5145-300 材料及用品費-3,095千元</t>
  </si>
  <si>
    <t>　5145-310 使用材料費-2,000千元</t>
  </si>
  <si>
    <t>更換節能燈具及電表2,000千元。</t>
  </si>
  <si>
    <t>　5145-320 用品消耗-1,095千元</t>
  </si>
  <si>
    <t xml:space="preserve">1.單身宿舍康樂用品495千元。_x000D_
2.宿舍報章雜誌600千元。_x000D_
</t>
  </si>
  <si>
    <t>5145-500 折舊、折耗及攤銷-75,900千元</t>
  </si>
  <si>
    <t>依據預計截至105年度12月底之固定資產價值為基礎計提各項折舊費用編列75,900千元，詳固定資產折舊明細表。</t>
  </si>
  <si>
    <t>　5145-510 土地改良物折舊-2,000千元</t>
  </si>
  <si>
    <t>　5145-520 房屋折舊-41,300千元</t>
  </si>
  <si>
    <t>　5145-530 機械及設備折舊-15,500千元</t>
  </si>
  <si>
    <t>　5145-540 交通及運輸設備折舊-1,100千元</t>
  </si>
  <si>
    <t>　5145-550 什項設備折舊-16,000千元</t>
  </si>
  <si>
    <t>5145-600 稅捐與規費(強制費)-4,200千元</t>
  </si>
  <si>
    <t>　5145-640 房屋稅-4,200千元</t>
  </si>
  <si>
    <t>住宅房屋稅4,200千元。</t>
  </si>
  <si>
    <t>南部科學工業園區高雄園區</t>
  </si>
  <si>
    <t>07  污水處理業務-120,991千元</t>
  </si>
  <si>
    <t>5112-200 服務費用-62,025千元</t>
  </si>
  <si>
    <t>　5112-210 水電費-9,155千元</t>
  </si>
  <si>
    <t>污水處理設施、辦公室及廢棄物暫存設施電費8,789千元，水費366千元，共編列費用9,155千元。</t>
  </si>
  <si>
    <t>　5112-220 郵電費-130千元</t>
  </si>
  <si>
    <t>污水處理業務之辦公用郵電及業務聯絡用電話費130千元。</t>
  </si>
  <si>
    <t>　5112-240 印刷裝訂與廣告費-26千元</t>
  </si>
  <si>
    <t>辦公用表報及文宣印刷費26千元。</t>
  </si>
  <si>
    <t>　5112-250 修理保養及保固費-6,556千元</t>
  </si>
  <si>
    <t xml:space="preserve">1.污水處理業務6,228千元，包括:_x000D_
(1)辦公房舍維護4,775平方公尺，每平方公尺31元，共計148千元。_x000D_
(2)電腦設備維護費50千元。_x000D_
(3)印表機、傳真機等維護費30千元。                                                                                                                           (4)污水處理廠內相關設施及管線維護修繕費6,000千元。        </t>
  </si>
  <si>
    <t>　5112-260 保險費-1,000千元</t>
  </si>
  <si>
    <t>污水處理廠房、機電設備保險費1,000千元。</t>
  </si>
  <si>
    <t>　5112-280 專業服務費-45,058千元</t>
  </si>
  <si>
    <t xml:space="preserve">1.污水處理系統操作費32,106千元。(預計進用勞務承攬人力29人，編列13,879千元。) _x000D_
2.污泥運送及處理費12,952千元(257TON/月*12月*4,200元/TON=12,952千元)。_x000D_
</t>
  </si>
  <si>
    <t>5112-300 材料及用品費-500千元</t>
  </si>
  <si>
    <t>　5112-310 使用材料費-350千元</t>
  </si>
  <si>
    <t xml:space="preserve">1.機械設備保養用潤滑油60千元。_x000D_
2.緊急發電機等運轉用油40千元。_x000D_
3.機電設備零件更新250千元。_x000D_
</t>
  </si>
  <si>
    <t>　5112-320 用品消耗-150千元</t>
  </si>
  <si>
    <t>1.污水業務巡檢、查核工作所需之識別及安全服裝(鞋)50千元。_x000D_
2.配合政府環保教育、提供參訪來賓宣導品100千元。</t>
  </si>
  <si>
    <t>5112-500 折舊、折耗及攤銷-55,993千元</t>
  </si>
  <si>
    <t>依據預計截至105年度12月底之固定資產價值為基礎計提各項折舊費用編列55,993千元，詳固定資產折舊明細表。</t>
  </si>
  <si>
    <t>　5112-510 土地改良物折舊-16,500千元</t>
  </si>
  <si>
    <t>　5112-520 房屋折舊-8,834千元</t>
  </si>
  <si>
    <t>　5112-530 機械及設備折舊-30,659千元</t>
  </si>
  <si>
    <t>5112-600 稅捐與規費(強制費)-2,473千元</t>
  </si>
  <si>
    <t>　5112-680 規費-2,407千元</t>
  </si>
  <si>
    <t>污水下水道水污染防治費2,407千元。</t>
  </si>
  <si>
    <t>02  警察勤務-37,057千元</t>
  </si>
  <si>
    <t>511A-100 用人費用-27,222千元</t>
  </si>
  <si>
    <t>　511A-110 正式員額薪資-15,574千元</t>
  </si>
  <si>
    <t>按預算員額編列15,574千元。</t>
  </si>
  <si>
    <t>　511A-130 超時工作報酬-3,380千元</t>
  </si>
  <si>
    <t>依警察機關外勤員警超勤加班費核發要點編列加、值班誤餐費、不休假加班費3,380千元。</t>
  </si>
  <si>
    <t>　511A-150 獎金-3,700千元</t>
  </si>
  <si>
    <t>依正式人員薪資總額2.5個月標準計算年終獎金及考績獎金，編列3,700千元。</t>
  </si>
  <si>
    <t>　511A-160 退休及卹償金-2,200千元</t>
  </si>
  <si>
    <t>1.依退撫新制每人6,306元*19人*12月=1,438千元。_x000D_
2.退休人員退休金及優惠存款補償利息762千元。</t>
  </si>
  <si>
    <t>　511A-180 福利費-2,368千元</t>
  </si>
  <si>
    <t>1.分攤員工參加公、健保費6,422元/人*19人*12月=1,464千元。_x000D_
2.二代健保補充保費100千元。_x000D_
3.休假旅遊補助16千元/人*19人=304千元。_x000D_
4.其他依相關規定支領之各項費用(婚喪、子女教育、生育補助)編列500千元。</t>
  </si>
  <si>
    <t>511A-200 服務費用-5,031千元</t>
  </si>
  <si>
    <t>　511A-210 水電費-2,772千元</t>
  </si>
  <si>
    <t>1.電費160千元*12月=1,920千元。_x000D_
2.路口監視器及電子看板電費 60千元/月*12月=720千元。_x000D_
3.水費6千元*12月=72千元。_x000D_
4.瓦斯費5千元*12月=60千元。</t>
  </si>
  <si>
    <t>　511A-220 郵電費-186千元</t>
  </si>
  <si>
    <t>1.郵電費2千元*12月=24千元。_x000D_
2.一般電話費12千元*12月=144千元。_x000D_
3.警用線路費1,480元*1支*12月=18千元。</t>
  </si>
  <si>
    <t>　511A-230 旅運費-36千元</t>
  </si>
  <si>
    <t>1.旅運費：19人*78元*12月=18千元。_x000D_
2.公務車輛通行費及停車費18千元。</t>
  </si>
  <si>
    <t>　511A-240 印刷裝訂與廣告費-22千元</t>
  </si>
  <si>
    <t>警政業務印刷費22千元。</t>
  </si>
  <si>
    <t>　511A-250 修理保養及保固費-525千元</t>
  </si>
  <si>
    <t>1.警察隊舍維修費47千元。_x000D_
2.偵防器材與警械維護10千元。_x000D_
3.電腦、傳真機等儀器設備維護10千元。_x000D_
4.無線電通訊器材維修10千元。_x000D_
5.車輛維護費98千元_x000D_
6.辦公器具維護費20千元。_x000D_
7.酒精測試器10千元。_x000D_
8.警察大樓冷氣保養、電氣設講維護、電梯保養維修費320千元。</t>
  </si>
  <si>
    <t>　511A-260 保險費-64千元</t>
  </si>
  <si>
    <t>1.機車強制險1,432元/年部*19部*1年=27千元。_x000D_
2.汽車險(強制+第三責任+竊盜)12,320元/年部*2部*1年=25千元。                                                                                                                                                                  3.警察大樓意外公共危險保險費12千元。</t>
  </si>
  <si>
    <t>　511A-270 一般服務費-1,226千元</t>
  </si>
  <si>
    <t>1.清潔工作、炊事與打臘外包費用(預計進用勞務承攬人力3人，編列972千元。) _x000D_
清潔外包：每月56千元，本年度編列672千元。_x000D_
炊事外包：每月25千元，本年度編列300千元。_x000D_
打臘：每月18千元，本年度編列216千元。_x000D_
2.文康活動費2,000元/人*19人=38千元。</t>
  </si>
  <si>
    <t>　511A-280 專業服務費-200千元</t>
  </si>
  <si>
    <t>1.警察大樓電氣設備申報及技術員執照費100千元。                                                                                                              2.警察大樓年度消防檢修申報及改善費用100千元。</t>
  </si>
  <si>
    <t>511A-300 材料及用品費-1,084千元</t>
  </si>
  <si>
    <t>　511A-310 使用材料費-499千元</t>
  </si>
  <si>
    <t>1.汽車2部196千元。_x000D_
2.機車19部303千元。</t>
  </si>
  <si>
    <t>　511A-320 用品消耗-585千元</t>
  </si>
  <si>
    <t xml:space="preserve">1.辦公用品145千元。_x000D_
2.刑事器材100千元。_x000D_
3.服裝費(由警政署統一代購，金額依規定編列)                                                                                                                                  10.6千元/年人*19人*1年=201千元。_x000D_
4.警用防寒防雨透氣勤務防寒衣7千元*19人=133千元                     </t>
  </si>
  <si>
    <t>511A-400 租金與利息-321千元</t>
  </si>
  <si>
    <t>　511A-430 機器租金-282千元</t>
  </si>
  <si>
    <t>1.租用電腦15部13.5千元/月*12月=162千元。_x000D_
2.影印機租金10千元/月*1台*12月=120千元</t>
  </si>
  <si>
    <t>　511A-450 什項設備租金-39千元</t>
  </si>
  <si>
    <t>租用電信局線路費3.2千元*1線*12月=39千元。</t>
  </si>
  <si>
    <t>511A-500 折舊、折耗及攤銷-3,389千元</t>
  </si>
  <si>
    <t>依據預計截至105年12月底之固定資產價值為基礎計提各項折舊費用編列3,389千元，詳固定資產折舊明細表。</t>
  </si>
  <si>
    <t>　511A-520 房屋折舊-1,600千元</t>
  </si>
  <si>
    <t>　511A-540 交通及運輸設備折舊-1,289千元</t>
  </si>
  <si>
    <t>　511A-550 什項設備折舊-500千元</t>
  </si>
  <si>
    <t>511A-600 稅捐與規費(強制費)-10千元</t>
  </si>
  <si>
    <t>　511A-680 規費-10千元</t>
  </si>
  <si>
    <t>燃料稅及車輛定檢費10千元。</t>
  </si>
  <si>
    <t>04  環境清潔-13,983千元</t>
  </si>
  <si>
    <t>511A-200 服務費用-13,983千元</t>
  </si>
  <si>
    <t>　511A-270 一般服務費-13,983千元</t>
  </si>
  <si>
    <t>1.道路清潔費用11,173千元。(預計進用勞務承攬人力22人，編列8,976千元。)     _x000D_
2.邊界溝(含道路側溝)清淤費用2,810千元。</t>
  </si>
  <si>
    <t>05  景觀維護-32,546千元</t>
  </si>
  <si>
    <t>511A-200 服務費用-32,081千元</t>
  </si>
  <si>
    <t>　511A-250 修理保養及保固費-254千元</t>
  </si>
  <si>
    <t>植栽維護及修繕費254千元。</t>
  </si>
  <si>
    <t>　511A-270 一般服務費-31,827千元</t>
  </si>
  <si>
    <t xml:space="preserve">1.道路、宿舍廠房區域及公園景觀植栽養護及環境清潔維護費用31,627千元。(預計進用勞務承攬人力48人，編列20,925千元。)_x000D_
2.生態保護區管理作業費用200千元。(預計進用勞務承攬人力1人，編列50千元。) </t>
  </si>
  <si>
    <t>511A-300 材料及用品費-465千元</t>
  </si>
  <si>
    <t>　511A-310 使用材料費-200千元</t>
  </si>
  <si>
    <t>植栽使用材料費200千元。</t>
  </si>
  <si>
    <t>　511A-320 用品消耗-265千元</t>
  </si>
  <si>
    <t>噴灌設備用品消耗費265千元。</t>
  </si>
  <si>
    <t>06  公共設施維護-88,327千元</t>
  </si>
  <si>
    <t>511A-200 服務費用-50,105千元</t>
  </si>
  <si>
    <t>　511A-210 水電費-15,409千元</t>
  </si>
  <si>
    <t>1.分攤自來水總表與分表差額費用2,120千元。_x000D_
2.工業水塔及民生水塔電費7,360千元。_x000D_
3.路燈、公有場地及宿舍廠房等景觀設施電費5,261千元。_x000D_
4.交通號誌電費120千元。_x000D_
5.防汛閘門電費40千元。_x000D_
6.公有場地及宿舍廠房等景觀設施水費508千元。</t>
  </si>
  <si>
    <t>　511A-220 郵電費-144千元</t>
  </si>
  <si>
    <t>1.公共設施維修專線費24千元。_x000D_
2.防汛通訊費120千元。</t>
  </si>
  <si>
    <t>　511A-250 修理保養及保固費-1,253千元</t>
  </si>
  <si>
    <t xml:space="preserve">1.水塔修繕費用251千元。_x000D_
2.交通設施修繕費500千元。_x000D_
3.道路修繕費用251千元。_x000D_
4.公共設施修繕費用251千元。_x000D_
</t>
  </si>
  <si>
    <t>　511A-260 保險費-1,380千元</t>
  </si>
  <si>
    <t>公有建物保險費1,380千元。</t>
  </si>
  <si>
    <t>　511A-270 一般服務費-31,919千元</t>
  </si>
  <si>
    <t>1.路燈及管線操作維護費用6,255千元。(預計進用勞務承攬人力8人，編列4,634千元。) _x000D_
2.維護AC道路及人行道清潔維護費用11,083千元。(預計進用勞務承人力2人，編列1,000千元。)_x000D_
3.公共設施及公有建築物委外督導維護費用2,984千元。(預計進用勞務承攬人力4人，編列2,465千元。) _x000D_
4.防洪抽水站及監控設施操作維護費2,465千元。(預計進用勞務承攬人力2人，編列1,265千元。) _x000D_
5.自來水、配水池及管線操作維護費6,706千元。(預計進用勞務承攬人力6人，編列3,1</t>
  </si>
  <si>
    <t>511A-300 材料及用品費-371千元</t>
  </si>
  <si>
    <t>　511A-310 使用材料費-159千元</t>
  </si>
  <si>
    <t>環境維護材料費159千元。</t>
  </si>
  <si>
    <t>　511A-320 用品消耗-212千元</t>
  </si>
  <si>
    <t>環境維護用品消耗費212千元。</t>
  </si>
  <si>
    <t>511A-400 租金與利息-2,000千元</t>
  </si>
  <si>
    <t>南科園區巡迴交通車委辦案2,000千元。(預計進用1人，編列848千元。)</t>
  </si>
  <si>
    <t>　511A-440 交通及運輸設備租金-2,000千元</t>
  </si>
  <si>
    <t>511A-700 會費、捐助、補助、分攤、救助(濟)與交流活動費-35,851千元</t>
  </si>
  <si>
    <t>　511A-720 捐助、補助與獎助-35,851千元</t>
  </si>
  <si>
    <t>1.補助高雄市政府加強地方與園區警政、消防、環保、教育、文化水準之設備、設施及其專案性計畫、加強園區週邊醫療，保健及交通改善項目，計新台幣5,250千元。(依科學工業園區管理局補助地方政府建設經費處理原四、(二)規定編列新台幣1500萬以下之適當金額作為地方建設補助經費)_x000D_
2.補助「南部科學工業園區高雄園區供水工程計畫」之路竹淨水場統包工程費30,601千元。(依據行政院94年10月4日院臺科字第0940040767號函及97年12月2日院臺科字第0970054332號函辦理)</t>
  </si>
  <si>
    <t>15  環境保護-11,420千元</t>
  </si>
  <si>
    <t>511A-200 服務費用-11,420千元</t>
  </si>
  <si>
    <t>　511A-280 專業服務費-11,360千元</t>
  </si>
  <si>
    <t xml:space="preserve">1.專家顧問之出席費、審查費及諮詢費等相關費用160千元。_x000D_
2.辦理高雄園區施工期間環境監測計畫5,000千元。(預計進用勞務承攬人力2人，編列731千元。) _x000D_
3.辦理高雄園區地下水質井網維護與監測計畫3,200千元。(預計進用勞務承攬人力2人，編列621千元。) _x000D_
4.辦理健康風險評估計畫3,000千元。(預計進用勞務承攬人力1人，編列540千元。) </t>
  </si>
  <si>
    <t>出租資產成本明細表</t>
    <phoneticPr fontId="10" type="noConversion"/>
  </si>
  <si>
    <t>單位:新臺幣仟元</t>
    <phoneticPr fontId="10" type="noConversion"/>
  </si>
  <si>
    <t>10  出租資產-590,305千元</t>
  </si>
  <si>
    <t>5141-200 服務費用-3,798千元</t>
  </si>
  <si>
    <t>　5141-220 郵電費-2千元</t>
  </si>
  <si>
    <t>租賃業務用郵費及電話費2千元。</t>
  </si>
  <si>
    <t>　5141-240 印刷裝訂與廣告費-4千元</t>
  </si>
  <si>
    <t>租賃合約等印刷費及裝訂費4千元。</t>
  </si>
  <si>
    <t>　5141-270 一般服務費-2,192千元</t>
  </si>
  <si>
    <t>土地巡查、協辦等租賃委外費用2,192千元。(預計進用勞務承攬人力5人，編列1,944千元。)</t>
  </si>
  <si>
    <t>　5141-280 專業服務費-1,600千元</t>
  </si>
  <si>
    <t>1.土地測量費100千元。_x000D_
2.都市計畫變更、土地使用規劃及環境規劃費用1,500千元</t>
  </si>
  <si>
    <t>5141-300 材料及用品費-2千元</t>
  </si>
  <si>
    <t>　5141-320 用品消耗-2千元</t>
  </si>
  <si>
    <t>租賃業務用文具紙張費用2千元。</t>
  </si>
  <si>
    <t>5141-500 折舊、折耗及攤銷-571,300千元</t>
  </si>
  <si>
    <t>依據預計截至105年度12月底之固定資產價值為基礎計提各項折舊費用編列571,300千元，詳固定資產折舊明細表。</t>
  </si>
  <si>
    <t>　5141-510 土地改良物折舊-422,000千元</t>
  </si>
  <si>
    <t>　5141-520 房屋折舊-16,000千元</t>
  </si>
  <si>
    <t>　5141-530 機械及設備折舊-53,000千元</t>
  </si>
  <si>
    <t>　5141-540 交通及運輸設備折舊-57,300千元</t>
  </si>
  <si>
    <t>　5141-550 什項設備折舊-23,000千元</t>
  </si>
  <si>
    <t>5141-600 稅捐與規費(強制費)-15,205千元</t>
  </si>
  <si>
    <t>　5141-620 土地稅-14,920千元</t>
  </si>
  <si>
    <t>地價稅依照預估出租土地面積公告地價總額*基本稅率(10‰)，計編列14,920千元。</t>
  </si>
  <si>
    <t>　5141-680 規費-285千元</t>
  </si>
  <si>
    <t>土地登記規費285千元。</t>
  </si>
  <si>
    <t>10  出租資產-76,682千元</t>
  </si>
  <si>
    <t>5142-200 服務費用-21,941千元</t>
  </si>
  <si>
    <t>　5142-210 水電費-3,669千元</t>
  </si>
  <si>
    <t>廠房公共設施公用電費及公用水費3,669千元。</t>
  </si>
  <si>
    <t>　5142-220 郵電費-25千元</t>
  </si>
  <si>
    <t>廠房保全電話費25千元。</t>
  </si>
  <si>
    <t>　5142-250 修理保養及保固費-1,896千元</t>
  </si>
  <si>
    <t>廠房設備修繕維護費1,896千元。</t>
  </si>
  <si>
    <t>　5142-260 保險費-1,775千元</t>
  </si>
  <si>
    <t>出租廠房保險費1,775千元。</t>
  </si>
  <si>
    <t>　5142-270 一般服務費-14,576千元</t>
  </si>
  <si>
    <t xml:space="preserve">1.廠房清潔、保全、協辦等委外費用8,754千元。(預計進用勞務承人力19人，編列7,765千元。)_x000D_
2.廠房公有建築物維修工作費用4,140千元(含高低壓電力設備檢測費與消防保養及年度檢修申報費)。(預計進用勞務承攬人力5人，編列2,704千元。) _x000D_
3.環境消毒費用62千元。_x000D_
4.電梯保養費用1,620千元。_x000D_
</t>
  </si>
  <si>
    <t>5142-300 材料及用品費-1,200千元</t>
  </si>
  <si>
    <t>　5142-310 使用材料費-1,200千元</t>
  </si>
  <si>
    <t>標準廠房水電、消防及油漆材料費1,200千元。</t>
  </si>
  <si>
    <t>5142-500 折舊、折耗及攤銷-50,941千元</t>
  </si>
  <si>
    <t>依據預計截至105年度12月底之固定資產價值為基礎計提各項折舊費用編列50,941千元，詳固定資產折舊明細表。</t>
  </si>
  <si>
    <t>　5142-510 土地改良物折舊-131千元</t>
  </si>
  <si>
    <t>　5142-520 房屋折舊-36,400千元</t>
  </si>
  <si>
    <t>　5142-530 機械及設備折舊-11,500千元</t>
  </si>
  <si>
    <t>　5142-550 什項設備折舊-2,910千元</t>
  </si>
  <si>
    <t>5142-600 稅捐與規費(強制費)-2,600千元</t>
  </si>
  <si>
    <t>　5142-640 房屋稅-2,600千元</t>
  </si>
  <si>
    <t>廠房房屋稅2,600千元。</t>
  </si>
  <si>
    <t>10  出租資產-12,208千元</t>
  </si>
  <si>
    <t>5144-500 折舊、折耗及攤銷-12,208千元</t>
  </si>
  <si>
    <t>依據預計截至105年度12月底之固定資產價值為基礎計提各項折舊費用編列12,208千元，詳固定資產折舊明細表。</t>
  </si>
  <si>
    <t>　5144-510 土地改良物折舊-970千元</t>
  </si>
  <si>
    <t>　5144-520 房屋折舊-7,066千元</t>
  </si>
  <si>
    <t>　5144-530 機械及設備折舊-4,077千元</t>
  </si>
  <si>
    <t>　5144-540 交通及運輸設備折舊-95千元</t>
  </si>
  <si>
    <t>10  出租資產-50,767千元</t>
  </si>
  <si>
    <t>5145-200 服務費用-22,267千元</t>
  </si>
  <si>
    <t>　5145-210 水電費-6,718千元</t>
  </si>
  <si>
    <t>宿舍水、電及瓦斯費6,718千元。</t>
  </si>
  <si>
    <t>　5145-220 郵電費-24千元</t>
  </si>
  <si>
    <t>宿舍保全電話費24千元。</t>
  </si>
  <si>
    <t>　5145-250 修理保養及保固費-2,522千元</t>
  </si>
  <si>
    <t>住宅等修繕費2,522千元。</t>
  </si>
  <si>
    <t>　5145-260 保險費-706千元</t>
  </si>
  <si>
    <t>出租住宅保險費706千元。</t>
  </si>
  <si>
    <t>　5145-270 一般服務費-12,297千元</t>
  </si>
  <si>
    <t>1.宿舍清潔、保全、協辦等委外費用5,830千元。(預計進用勞務承攬人力13人，編列4,640千元。) _x000D_
2.宿舍公有建築物維修工作費用2,900千元(含高低壓電力設備檢測費與消防保養及年度檢修申報費)。(預計進用勞務承攬人力4人，編列2,125千元。) _x000D_
3.電梯保養費用410千元。_x000D_
4.有線電視收視及網路寬頻2,412千元。_x000D_
5.網路寬頻745千元。</t>
  </si>
  <si>
    <t>5145-300 材料及用品費-800千元</t>
  </si>
  <si>
    <t>　5145-310 使用材料費-600千元</t>
  </si>
  <si>
    <t>水電、消防及油漆材料費600千元。</t>
  </si>
  <si>
    <t>　5145-320 用品消耗-200千元</t>
  </si>
  <si>
    <t>宿舍報章雜誌200千元。</t>
  </si>
  <si>
    <t>5145-500 折舊、折耗及攤銷-26,350千元</t>
  </si>
  <si>
    <t>依據預計截至105年度12月底之固定資產價值為基礎計提各項折舊費用編列26,350千元，詳固定資產折舊明細表。</t>
  </si>
  <si>
    <t>　5145-520 房屋折舊-15,750千元</t>
  </si>
  <si>
    <t>　5145-530 機械及設備折舊-9,600千元</t>
  </si>
  <si>
    <t>　5145-540 交通及運輸設備折舊-200千元</t>
  </si>
  <si>
    <t>　5145-550 什項設備折舊-800千元</t>
  </si>
  <si>
    <t>5145-600 稅捐與規費(強制費)-1,350千元</t>
  </si>
  <si>
    <t>　5145-640 房屋稅-1,350千元</t>
  </si>
  <si>
    <t>住宅房屋稅1,350千元。</t>
  </si>
  <si>
    <t xml:space="preserve">　　部門別：20  其他                                                            </t>
  </si>
  <si>
    <t>20  其他-12,889千元</t>
  </si>
  <si>
    <t>51DY-200 服務費用-9,693千元</t>
  </si>
  <si>
    <t>　51DY-230 旅運費-1,657千元</t>
  </si>
  <si>
    <t>1.派員赴歐美地區推動園區國際交流、延攬人才、參加高科技展、拜訪潛在投資廠商、針對重點發展產業進行投資招商業務。4人10天，編列690千元。_x000D_
2.派員赴亞洲推動園區國際交流、參加高科技展、拜訪潛在投資廠商、針對重點發展產業進行投資招商業務。6人6天，編列594千元。_x000D_
3.派員赴美洲、亞洲或歐洲參加世界科技城市協會(WTA)等國際組織會議及推動科技人才創新創業業務交流。4人10天，編列180千元。_x000D_
4.派員赴大陸推動科技人才創新創業業務交流，參訪大陸高新技術產業園區及創業基地，瞭解其產業開發區之定位、發展策略與對我國科學園區之影響。3人8天，編列193千元。</t>
  </si>
  <si>
    <t>　51DY-240 印刷裝訂與廣告費-43千元</t>
  </si>
  <si>
    <t>預算書表印刷及裝訂經費編列43千元。</t>
  </si>
  <si>
    <t>　51DY-280 專業服務費-7,993千元</t>
  </si>
  <si>
    <t xml:space="preserve">1.管理費爭訟案件之相關律師諮詢費用240千元。_x000D_
2.105年關港貿單一窗口進口通關作業，ISO驗證、複驗及維運費3,443千元。_x000D_
3.作業基金營業稅申報及會計帳務委託會計師事務所處理費用1,750千元。(預計進用勞務承攬人力3人)_x000D_
4.南部科學工業園區整體形象提升及招商規劃整體委外費用2,000千元。 _x000D_
5.作業基金相關報表及財務調度相關處理費用560千元。(預計進用勞務承攬人力1人，編列439千元。) </t>
  </si>
  <si>
    <t>51DY-400 租金與利息-489千元</t>
  </si>
  <si>
    <t>　51DY-430 機器租金-489千元</t>
  </si>
  <si>
    <t xml:space="preserve">1.作業基金會計系統(含概算系統)租用維護作業費456千元。_x000D_
2.配合作業基金會計系統電腦租用維護作業費33千元。_x000D_
</t>
  </si>
  <si>
    <t>51DY-500 折舊、折耗及攤銷-2,707千元</t>
  </si>
  <si>
    <t>　51DY-5A0 攤銷-2,707千元</t>
  </si>
  <si>
    <t>105年配合關港貿單一窗口建置案，攤銷電腦軟體費2,707千元。</t>
  </si>
  <si>
    <t>科學工業園區管理局</t>
  </si>
  <si>
    <t>中華民國105年度</t>
    <phoneticPr fontId="5" type="noConversion"/>
  </si>
  <si>
    <t>87-90台南園區第一期土地開發工程</t>
    <phoneticPr fontId="5" type="noConversion"/>
  </si>
  <si>
    <t>1年</t>
    <phoneticPr fontId="5" type="noConversion"/>
  </si>
  <si>
    <t>87-94台南園區1-5期標準廠房工程</t>
    <phoneticPr fontId="5" type="noConversion"/>
  </si>
  <si>
    <t>87-96台南園區員工宿舍工程</t>
    <phoneticPr fontId="5" type="noConversion"/>
  </si>
  <si>
    <t>87台南園區公私有土地徵收</t>
    <phoneticPr fontId="5" type="noConversion"/>
  </si>
  <si>
    <t>91台南園區二期基地土地徵收</t>
    <phoneticPr fontId="5" type="noConversion"/>
  </si>
  <si>
    <t>89-91台南園區北側聯外道路</t>
    <phoneticPr fontId="5" type="noConversion"/>
  </si>
  <si>
    <t>92-95台南園區行政服務大樓及服務中心、地下停車場、警察大樓工程</t>
    <phoneticPr fontId="5" type="noConversion"/>
  </si>
  <si>
    <t>台南園區土地開發工程</t>
    <phoneticPr fontId="5" type="noConversion"/>
  </si>
  <si>
    <t xml:space="preserve">高雄園區公地撥用 </t>
    <phoneticPr fontId="5" type="noConversion"/>
  </si>
  <si>
    <t xml:space="preserve">高雄園區第一期員工住宅工程 </t>
    <phoneticPr fontId="5" type="noConversion"/>
  </si>
  <si>
    <t>高雄園區第一期土地開發工程</t>
    <phoneticPr fontId="5" type="noConversion"/>
  </si>
  <si>
    <t>其他業務外費用明細表</t>
    <phoneticPr fontId="10" type="noConversion"/>
  </si>
  <si>
    <t xml:space="preserve">　財產交易短絀                                                                  </t>
  </si>
  <si>
    <t>其他業務外費用說明</t>
    <phoneticPr fontId="10" type="noConversion"/>
  </si>
  <si>
    <t>5221 財產交易短絀</t>
  </si>
  <si>
    <t>522Y-200 服務費用-6,117千元</t>
  </si>
  <si>
    <t>　522Y-270 一般服務費-4,322千元</t>
  </si>
  <si>
    <t>拖吊移置保管作業費4,322千元。(預計進用勞務承攬人力8人，編列2,842千元。)</t>
  </si>
  <si>
    <t>　522Y-280 專業服務費-1,795千元</t>
  </si>
  <si>
    <t>地理資訊系統及公共設施管理系統維護費1,795千元。</t>
  </si>
  <si>
    <t>宜蘭園區編列70,482千元，為愛台12建設計畫。_x000D_
(本計畫本年度依中央政府各機關工程管理費支用要點規定，按0.85％~1.12％估算編列工程管理費846千元)。</t>
  </si>
  <si>
    <t>科技部新竹科學工業園區管理局</t>
    <phoneticPr fontId="10" type="noConversion"/>
  </si>
  <si>
    <t>科學工業園區管理局作業基金</t>
    <phoneticPr fontId="10" type="noConversion"/>
  </si>
  <si>
    <t>固定資產建設改良擴充明細表</t>
    <phoneticPr fontId="10" type="noConversion"/>
  </si>
  <si>
    <r>
      <t>中華民國</t>
    </r>
    <r>
      <rPr>
        <sz val="14"/>
        <color indexed="8"/>
        <rFont val="Times New Roman"/>
        <family val="1"/>
      </rPr>
      <t>105</t>
    </r>
    <r>
      <rPr>
        <sz val="14"/>
        <color indexed="8"/>
        <rFont val="標楷體"/>
        <family val="4"/>
        <charset val="136"/>
      </rPr>
      <t>年度</t>
    </r>
    <phoneticPr fontId="10" type="noConversion"/>
  </si>
  <si>
    <t>單位：新臺幣千元</t>
    <phoneticPr fontId="10" type="noConversion"/>
  </si>
  <si>
    <t>項目</t>
    <phoneticPr fontId="10" type="noConversion"/>
  </si>
  <si>
    <t>本年度預算數</t>
    <phoneticPr fontId="10" type="noConversion"/>
  </si>
  <si>
    <t>說明</t>
    <phoneticPr fontId="10" type="noConversion"/>
  </si>
  <si>
    <t>單位</t>
    <phoneticPr fontId="10" type="noConversion"/>
  </si>
  <si>
    <t>單價</t>
    <phoneticPr fontId="10" type="noConversion"/>
  </si>
  <si>
    <t>專案計畫</t>
    <phoneticPr fontId="10" type="noConversion"/>
  </si>
  <si>
    <t>新竹科學工業園區建設計畫</t>
    <phoneticPr fontId="10" type="noConversion"/>
  </si>
  <si>
    <t>新竹園區</t>
    <phoneticPr fontId="10" type="noConversion"/>
  </si>
  <si>
    <t>105年度擬編列352,215千元，辦理項目如下:</t>
    <phoneticPr fontId="10" type="noConversion"/>
  </si>
  <si>
    <t>1.新竹園區污水處理設施功能提昇工程：350,000千元</t>
    <phoneticPr fontId="10" type="noConversion"/>
  </si>
  <si>
    <t>因應行政院環保署於 101年10月12日公告「科學工業園區污水下道系統放流標準」，將氨氮納入科學工業園區污水下道系統放流標準，並訂定執行期限，爰辦理新竹科學園區污水處理廠效能提升工程。全程經費約需950,000千元(含工程、設計及監造等費用)，103年度編列100,000千元，104年度擬續編列200,000千元，本(105)年度編列350,000千元，餘續編106年度。</t>
  </si>
  <si>
    <t>2.作業設備2,215千元</t>
    <phoneticPr fontId="10" type="noConversion"/>
  </si>
  <si>
    <t>警察隊作業設備1,825千元</t>
    <phoneticPr fontId="10" type="noConversion"/>
  </si>
  <si>
    <t>消防隊作業設備390千元</t>
    <phoneticPr fontId="10" type="noConversion"/>
  </si>
  <si>
    <t>竹南園區</t>
    <phoneticPr fontId="10" type="noConversion"/>
  </si>
  <si>
    <t>105年度擬編列3,700千元，辦理項目如下:</t>
    <phoneticPr fontId="10" type="noConversion"/>
  </si>
  <si>
    <t xml:space="preserve">   </t>
    <phoneticPr fontId="10" type="noConversion"/>
  </si>
  <si>
    <t>1.竹南基地土地開發：45,000千元</t>
    <phoneticPr fontId="10" type="noConversion"/>
  </si>
  <si>
    <t>辦理竹南園區道路、交通、排水、景觀綠化等改善工程。</t>
    <phoneticPr fontId="10" type="noConversion"/>
  </si>
  <si>
    <t>作業設備3,700千元</t>
    <phoneticPr fontId="10" type="noConversion"/>
  </si>
  <si>
    <t>警察隊作業設備3,600千元</t>
    <phoneticPr fontId="10" type="noConversion"/>
  </si>
  <si>
    <t>污水廠作業設備100千元</t>
    <phoneticPr fontId="10" type="noConversion"/>
  </si>
  <si>
    <t>銅鑼園區</t>
    <phoneticPr fontId="10" type="noConversion"/>
  </si>
  <si>
    <t>105年度擬編列157,620千元，辦理項目如下:</t>
    <phoneticPr fontId="10" type="noConversion"/>
  </si>
  <si>
    <t>1.銅鑼基地第三階段土地開發：150,000千元</t>
    <phoneticPr fontId="10" type="noConversion"/>
  </si>
  <si>
    <t>依園區擴建計畫開發第四期銅鑼基地，並配合本局財務狀況於89年度起逐年分項辦理開發，以提供高科技廠商設廠需要，本工程辦理第三階段開發區(面積42公頃)之整地、道路、排水、水土保持及衛生掩埋場等工程，完成後可提供24.8公頃建廠用地。本工程總經費720,000千元，104年度發包施工，預定107年竣工，104年編列350,000千元，本(105)年編列150,000千元，餘編後續年度。</t>
    <phoneticPr fontId="10" type="noConversion"/>
  </si>
  <si>
    <t>2.公共藝術：1,060千元</t>
    <phoneticPr fontId="10" type="noConversion"/>
  </si>
  <si>
    <t>1.依文化藝術獎助條例第9條規定，公有建築物應設置公共藝術且價值不得少於建築物造價百分之一。銅鑼園區100~102年度完工公有建築物總造價為166,286千元，故編列公共藝術設置預算1,670千元，並分103~105年度編列及執行。
2.本年度編列1,060千元，預計撥付委託專業服務費尾款及公共藝術作品設置費第2期款至第4期款(尾款)等費用。</t>
    <phoneticPr fontId="10" type="noConversion"/>
  </si>
  <si>
    <t>3.碳源鹼度桶槽暨管線加藥設備增設工程：2,500千元</t>
    <phoneticPr fontId="10" type="noConversion"/>
  </si>
  <si>
    <t>因應污水處理廠生物處理池，於厭氧及好氧處理時必須添加碳源及鹼度，以處理含氮有機污染物，以符合銅鑼園區環評承諾之放流水限值，故辦理碳源鹼度桶槽暨管線加藥設備增設工程(含規劃設計)。全程經費約需2,500千元(含工程、設計及監造等費用)。</t>
  </si>
  <si>
    <t>4.作業設備4,060千元</t>
    <phoneticPr fontId="10" type="noConversion"/>
  </si>
  <si>
    <t>警察隊作業設備3,960千元</t>
    <phoneticPr fontId="10" type="noConversion"/>
  </si>
  <si>
    <t>龍潭園區</t>
    <phoneticPr fontId="10" type="noConversion"/>
  </si>
  <si>
    <t>105年度擬編列1,290,313千元，辦理項目如下:</t>
    <phoneticPr fontId="10" type="noConversion"/>
  </si>
  <si>
    <t>1.龍潭基地土地：1,074,000千元</t>
    <phoneticPr fontId="10" type="noConversion"/>
  </si>
  <si>
    <t>2.龍潭基地污水處理廠第二期第一階段工程：157,575千元</t>
    <phoneticPr fontId="10" type="noConversion"/>
  </si>
  <si>
    <t>依各廠商核准納管量推估至105年污水量申請納管量，既設污水廠處理量將無法負荷，且依環保署100年12月1日公告修正之放流水標準增訂管制項目既設污水廠現有處理功能無法因應，爰辦理本工程。本工程總經費540,000千元，於103年7月開工，預定105年竣工，103年編列82,425千元。104年編列300,000千元，本(105)年編列157,575千元。</t>
    <phoneticPr fontId="10" type="noConversion"/>
  </si>
  <si>
    <t>3.東向聯外道路工程：54,863千元</t>
    <phoneticPr fontId="10" type="noConversion"/>
  </si>
  <si>
    <t>因應龍潭園區聯外交通需求，本局將配合桃園縣政府辦理之用地徵收進度於104辦理工程發包。本工程總經費140,000千元，104年編列85,137千元，本(105)年編列54,863千元。</t>
    <phoneticPr fontId="10" type="noConversion"/>
  </si>
  <si>
    <t>4.公共藝術：3,200千元</t>
    <phoneticPr fontId="10" type="noConversion"/>
  </si>
  <si>
    <t>1.依文化藝術獎助條例第9條規定，公有建築物應設置公共藝術且價值不得少於建築物造價百分之一。龍潭園區100~102年度完工公有建築物總造價為496,616千元，故編列公共藝術設置預算4,970千元，並分103~105年度編列及執行。
2.本年度編列3,200千元，預計撥付委託專業服務費尾款及公共藝術作品設置費第2期款至第4期款(尾款)等費用。</t>
    <phoneticPr fontId="10" type="noConversion"/>
  </si>
  <si>
    <t>5.作業設備675千元</t>
    <phoneticPr fontId="10" type="noConversion"/>
  </si>
  <si>
    <t>警察隊作業設備675千元</t>
    <phoneticPr fontId="10" type="noConversion"/>
  </si>
  <si>
    <t>生醫園區</t>
    <phoneticPr fontId="10" type="noConversion"/>
  </si>
  <si>
    <t>105年度擬編列300千元，辦理項目如下:</t>
    <phoneticPr fontId="10" type="noConversion"/>
  </si>
  <si>
    <t>公共藝術：300千元</t>
    <phoneticPr fontId="10" type="noConversion"/>
  </si>
  <si>
    <t>1.依據「文化藝術獎助條例」第九條規定，公有建築物及政府重大公共工程應設置公共藝術，故針對生醫園區已完工之「新竹生物醫學園區公共設施統包工程」與「新竹生物醫學園區生技標準廠房新建工程」，依「公共藝術設置辦法」第28條規定，合併統籌辦理公共藝術設置計畫。該兩工程財產於104年度轉列園區作業基金，故相關公共藝術設置預算，於105年度起編列作業基金預算執行。
2.又依「文化藝術獎助條例」第9條規定，公共藝術價值不得少於該建築物造價百分之一，故針對上述兩工程編列公共藝術總預算5,900千元，分別為105年度編列300千元，106年度編列1,725千元，107年度編列3,875千元。</t>
    <phoneticPr fontId="10" type="noConversion"/>
  </si>
  <si>
    <t>新竹科學工業園區宜蘭基地籌設計畫</t>
    <phoneticPr fontId="10" type="noConversion"/>
  </si>
  <si>
    <t>宜蘭園區</t>
    <phoneticPr fontId="10" type="noConversion"/>
  </si>
  <si>
    <t>105年度擬編列70,482千元，辦理項目如下:</t>
    <phoneticPr fontId="10" type="noConversion"/>
  </si>
  <si>
    <t>1.北向聯外道路工程：10,000千元</t>
    <phoneticPr fontId="10" type="noConversion"/>
  </si>
  <si>
    <t>因應宜蘭園區聯外交通需求及都市計畫規定，本聯外道路寬30M、長約770M，總經費120,000千元，於103年5月20日開工，預計105年辦理完成竣工結算。本工程迄104年已編列110,000千元，本(105)年編列10,000千元。</t>
    <phoneticPr fontId="10" type="noConversion"/>
  </si>
  <si>
    <t>2.停2及公2開發工程：37,267千元</t>
    <phoneticPr fontId="10" type="noConversion"/>
  </si>
  <si>
    <t>宜蘭園區道路、整地、排水、自來水、污水等工程已完成，廠商亦陸續進駐，為提升區內環境品質，計畫辦理「停2」平面停車場，並配合「八角塔台」維護計畫辦理「公2」公園等工程。</t>
    <phoneticPr fontId="10" type="noConversion"/>
  </si>
  <si>
    <t>3.公共藝術：4,382千元</t>
    <phoneticPr fontId="10" type="noConversion"/>
  </si>
  <si>
    <t>1.依文化藝術獎助條例第9條規定，公有建築物應設置公共藝術且價值不得少於建築物造價百分之一。宜蘭園區100~102年度完工公有建築物總造價為660,846千元，故編列公共藝術設置預算6,610千元，並分103~105年度編列及執行。
2.本年度編列4,382千元，預計撥付委託專業服務費尾款及公共藝術作品設置費第2期款至第4期款(尾款)等費用。</t>
    <phoneticPr fontId="10" type="noConversion"/>
  </si>
  <si>
    <t>4.宜蘭園區城南基地標準廠房(第一期)工程：16,097千元</t>
    <phoneticPr fontId="10" type="noConversion"/>
  </si>
  <si>
    <t>為降低廠商初始投資成本吸引優質產業進駐形成群聚效應，爰於宜蘭園區專5用地規劃設置一地上5層地下1層鋼筋混凝土結構標準廠房共28單元(200坪4單元、100坪4單元、50坪12單元、25坪8單元)。總工程經費312,000千元，截至103年度已編列146,848千元，104年度編列149,055千元，本(105)年度續編列16,097千元。</t>
  </si>
  <si>
    <t>5.宜蘭園區城南基地標準廠房(第二期)工程：2,000千元</t>
    <phoneticPr fontId="10" type="noConversion"/>
  </si>
  <si>
    <t>為降低廠商初始投資成本吸引優質產業進駐形成群聚效應，擬於宜蘭園區專5用地新建地上5層地下1層鋼筋混凝土結構標準廠房，總樓地板面積約12,000m2，總工程經費計需312,000千元，105年度編列2,000千元，餘編後續年度。</t>
  </si>
  <si>
    <t>6.作業設備736千元</t>
    <phoneticPr fontId="10" type="noConversion"/>
  </si>
  <si>
    <t>警察隊作業設備245千元</t>
    <phoneticPr fontId="10" type="noConversion"/>
  </si>
  <si>
    <t>污水廠作業設備491千元</t>
    <phoneticPr fontId="10" type="noConversion"/>
  </si>
  <si>
    <t>一般建築及設備計畫</t>
    <phoneticPr fontId="10" type="noConversion"/>
  </si>
  <si>
    <t>一次性項目</t>
    <phoneticPr fontId="10" type="noConversion"/>
  </si>
  <si>
    <t>南部科學工業園區建設計畫</t>
    <phoneticPr fontId="10" type="noConversion"/>
  </si>
  <si>
    <t>台南園區</t>
    <phoneticPr fontId="10" type="noConversion"/>
  </si>
  <si>
    <t>105年度編列407,661千元，辦理項目如下：</t>
    <phoneticPr fontId="10" type="noConversion"/>
  </si>
  <si>
    <t>1.台南園區土地開發工程：401,623千元</t>
    <phoneticPr fontId="10" type="noConversion"/>
  </si>
  <si>
    <t>依園區開發計畫，並配合本局財務狀況，於87年起分項逐年完成開發以供高科技廠商設廠需要，台南園區土地開發總經費23,687,019千元，截至104年度已編列23,211,259千元，本(105)年度編列401,623千元 。本年度辦理二期基地污水廠第二期工程、文化遺址(第五期)、公共藝術、資源再生中心第三期掩埋場擴建工程等。</t>
    <phoneticPr fontId="10" type="noConversion"/>
  </si>
  <si>
    <t>2.台南園區交控中心建置工程：6,038千元</t>
    <phoneticPr fontId="10" type="noConversion"/>
  </si>
  <si>
    <t>交控中心集中各資訊硬體設備，進行即時監控及操作調整路側設備，遇有號誌故障及車流量較大之情形，可藉由中心監控，有效提升設備異常處理時效及減輕尖峰交通雍塞情形。本(105)年度編列6,038千元，辦理交控中心規劃設計作業。</t>
    <phoneticPr fontId="10" type="noConversion"/>
  </si>
  <si>
    <t>高雄園區</t>
    <phoneticPr fontId="10" type="noConversion"/>
  </si>
  <si>
    <t>105年度編列64,911千元，辦理項目如下：</t>
    <phoneticPr fontId="10" type="noConversion"/>
  </si>
  <si>
    <t>依園區開發計畫，並配合本局財務狀況，於90年起分項逐年完成開發以供高科技廠商設廠需要，高雄園區土地開發總經費16,574,782千元，截至104年度已編列12,095,559千元，本(105)年度編列64,911千元。本年度辦理公共藝術、滯洪池A及綠14用地綠化工程、公園工程等。</t>
    <phoneticPr fontId="10" type="noConversion"/>
  </si>
  <si>
    <t>南部科學工業園區</t>
    <phoneticPr fontId="10" type="noConversion"/>
  </si>
  <si>
    <t>健康生活館能源系統操作設備6,000千元。</t>
    <phoneticPr fontId="10" type="noConversion"/>
  </si>
  <si>
    <t>污水處理作業設備6,200千元。</t>
    <phoneticPr fontId="10" type="noConversion"/>
  </si>
  <si>
    <t>廢棄物處理作業設備8,000千元。</t>
    <phoneticPr fontId="10" type="noConversion"/>
  </si>
  <si>
    <t>警察勤務作業設備306千元。</t>
    <phoneticPr fontId="10" type="noConversion"/>
  </si>
  <si>
    <t>污水處理作業設備3,800千元。</t>
    <phoneticPr fontId="10" type="noConversion"/>
  </si>
  <si>
    <t>警察勤務作業設備1,714千元。</t>
    <phoneticPr fontId="10" type="noConversion"/>
  </si>
  <si>
    <t>科技部新竹科學工業園區管理局</t>
    <phoneticPr fontId="5" type="noConversion"/>
  </si>
  <si>
    <t>單位:新臺幣千元</t>
    <phoneticPr fontId="5" type="noConversion"/>
  </si>
  <si>
    <t>本    年    度    預    算    數</t>
    <phoneticPr fontId="10" type="noConversion"/>
  </si>
  <si>
    <t>新竹科學工業園區</t>
    <phoneticPr fontId="5" type="noConversion"/>
  </si>
  <si>
    <t>中部科學工業園區</t>
  </si>
  <si>
    <t>南部科學工業園區</t>
  </si>
  <si>
    <t>各項費用彙計表</t>
    <phoneticPr fontId="10" type="noConversion"/>
  </si>
  <si>
    <r>
      <t xml:space="preserve">        </t>
    </r>
    <r>
      <rPr>
        <sz val="12"/>
        <color theme="1"/>
        <rFont val="標楷體"/>
        <family val="4"/>
        <charset val="136"/>
      </rPr>
      <t>中華民國</t>
    </r>
    <r>
      <rPr>
        <sz val="12"/>
        <color theme="1"/>
        <rFont val="Times New Roman"/>
        <family val="1"/>
      </rPr>
      <t>105</t>
    </r>
    <r>
      <rPr>
        <sz val="12"/>
        <color theme="1"/>
        <rFont val="標楷體"/>
        <family val="4"/>
        <charset val="136"/>
      </rPr>
      <t>年度</t>
    </r>
    <phoneticPr fontId="5" type="noConversion"/>
  </si>
  <si>
    <t xml:space="preserve">用人費用                                                    </t>
  </si>
  <si>
    <t xml:space="preserve">　正式員額薪資                                                </t>
  </si>
  <si>
    <t xml:space="preserve">　聘僱及兼職人員薪資                                          </t>
  </si>
  <si>
    <t xml:space="preserve">　超時工作報酬                                                </t>
  </si>
  <si>
    <t xml:space="preserve">　獎金                                                        </t>
  </si>
  <si>
    <t xml:space="preserve">　退休及卹償金                                                </t>
  </si>
  <si>
    <t xml:space="preserve">　福利費                                                      </t>
  </si>
  <si>
    <t xml:space="preserve">　提繳費                                                      </t>
  </si>
  <si>
    <t xml:space="preserve">服務費用                                                    </t>
  </si>
  <si>
    <t xml:space="preserve">　水電費                                                      </t>
  </si>
  <si>
    <t xml:space="preserve">　郵電費                                                      </t>
  </si>
  <si>
    <t xml:space="preserve">　旅運費                                                      </t>
  </si>
  <si>
    <t xml:space="preserve">　印刷裝訂與廣告費                                            </t>
  </si>
  <si>
    <t xml:space="preserve">　修理保養及保固費                                            </t>
  </si>
  <si>
    <t xml:space="preserve">　保險費                                                      </t>
  </si>
  <si>
    <t xml:space="preserve">　一般服務費                                                  </t>
  </si>
  <si>
    <t xml:space="preserve">　專業服務費                                                  </t>
  </si>
  <si>
    <t xml:space="preserve">　公共關係費                                                  </t>
  </si>
  <si>
    <t xml:space="preserve">材料及用品費                                                </t>
  </si>
  <si>
    <t xml:space="preserve">　使用材料費                                                  </t>
  </si>
  <si>
    <t xml:space="preserve">　用品消耗                                                    </t>
  </si>
  <si>
    <t xml:space="preserve">　商品及醫療用品                                              </t>
  </si>
  <si>
    <t xml:space="preserve">租金與利息                                                  </t>
  </si>
  <si>
    <t xml:space="preserve">　地租及水租                                                  </t>
  </si>
  <si>
    <t xml:space="preserve">　機器租金                                                    </t>
  </si>
  <si>
    <t xml:space="preserve">　交通及運輸設備租金                                          </t>
  </si>
  <si>
    <t xml:space="preserve">　什項設備租金                                                </t>
  </si>
  <si>
    <t xml:space="preserve">　利息                                                        </t>
  </si>
  <si>
    <t xml:space="preserve">折舊、折耗及攤銷                                            </t>
  </si>
  <si>
    <t xml:space="preserve">　土地改良物折舊                                              </t>
  </si>
  <si>
    <t xml:space="preserve">　房屋折舊                                                    </t>
  </si>
  <si>
    <t xml:space="preserve">　機械及設備折舊                                              </t>
  </si>
  <si>
    <t xml:space="preserve">　交通及運輸設備折舊                                          </t>
  </si>
  <si>
    <t xml:space="preserve">　什項設備折舊                                                </t>
  </si>
  <si>
    <t xml:space="preserve">　代管資產折舊                                                </t>
  </si>
  <si>
    <t xml:space="preserve">　攤銷                                                        </t>
  </si>
  <si>
    <t xml:space="preserve">稅捐與規費(強制費)                                          </t>
  </si>
  <si>
    <t xml:space="preserve">　土地稅                                                      </t>
  </si>
  <si>
    <t xml:space="preserve">　房屋稅                                                      </t>
  </si>
  <si>
    <t xml:space="preserve">　消費與行為稅                                                </t>
  </si>
  <si>
    <t xml:space="preserve">　規費                                                        </t>
  </si>
  <si>
    <t xml:space="preserve">會費、捐助、補助、分攤、救助(濟)與交流活動費                </t>
  </si>
  <si>
    <t xml:space="preserve">　會費                                                        </t>
  </si>
  <si>
    <t xml:space="preserve">　捐助、補助與獎助                                            </t>
  </si>
  <si>
    <t xml:space="preserve">　分擔                                                        </t>
  </si>
  <si>
    <t xml:space="preserve">　補貼(償)、獎勵、慰問與救助(濟)                              </t>
  </si>
  <si>
    <t xml:space="preserve">短絀、賠償與保險給付                                        </t>
  </si>
  <si>
    <t xml:space="preserve">　各項短絀                                                    </t>
  </si>
  <si>
    <t xml:space="preserve">其他                                                        </t>
  </si>
  <si>
    <t xml:space="preserve">　其他費用                                                    </t>
  </si>
  <si>
    <t>收支預計表</t>
  </si>
  <si>
    <t>新竹科學工業園區</t>
  </si>
  <si>
    <t xml:space="preserve">中部科學工業園區-台中園區                                                       </t>
  </si>
  <si>
    <t>1.預計污水操作每日約80,219立方公尺，每立方公尺15.78元，以365天計，共計80,219*365*15.78=462,037千元。_x000D_
2.放流管納排收入每日3700立方公尺，每立方公尺11.675元，以365天計，共計3,700*365*11.675=15,767千元。</t>
  </si>
  <si>
    <t>1.預計廠商105年全年營業額4,579億元，按0.19%計收管理費，編列870,010千元。_x000D_
2.育成中心及研究機構管理費收入預計編列1,550千元。_x000D_
3.工商服務業其他機構管理費收入預估每季197.5千元，全年度預估790千元。_x000D_
4.金融機構管理費收入預估每2個月12千元，104年度編列72千元。</t>
  </si>
  <si>
    <t>1.1,920,400㎡(可出租面積)×1(出租率)×租金單價32.81(素地5.72+公設費27.09)元/㎡.月×12月=756,100千元。_x000D_
2.345,200㎡(擴建案可出租面積)×1(出租率)×租金單價15.51(素地5.72+公設費9.79)元/㎡.月×12月=64,249仟元。</t>
  </si>
  <si>
    <t>148,900㎡(可出租面積)×1(出租率)*租金單價91元/㎡.月*12月=162,599千元。</t>
  </si>
  <si>
    <t>1.單身宿舍19,680㎡X0.95(出租率)X108元/㎡.月X12月-(換裝冷氣每戶月租金873元x200戶x12月)=22,135千元。_x000D_
2.有眷宿舍（三房）8,587㎡X0.7（出租率）X111元/㎡.月X12月=8,007千元。_x000D_
3.有眷宿舍（四房）11,053㎡X0.7(出租率)X111元/㎡.月X12月=10,306千元。</t>
  </si>
  <si>
    <t>本局工商大樓自行引進部分出租面積(含公設)為7,839.95㎡,以每月129.5元/平方公尺為標準收取租金，出租率90%，每年計10,965千元 。</t>
  </si>
  <si>
    <t>1.預估土方權利金收入500千元(5,000方*100元/每立方)。_x000D_
2.中科物流權利金預估每2個月收入400千元，全年預估2,400千元。</t>
  </si>
  <si>
    <t>科技部新竹科學工業園區管理局</t>
    <phoneticPr fontId="10" type="noConversion"/>
  </si>
  <si>
    <t>科學工業園區管理局作業基金</t>
    <phoneticPr fontId="10" type="noConversion"/>
  </si>
  <si>
    <t>業務外收入明細表</t>
    <phoneticPr fontId="10" type="noConversion"/>
  </si>
  <si>
    <t>科目及營運項目</t>
    <phoneticPr fontId="10" type="noConversion"/>
  </si>
  <si>
    <t>單位</t>
    <phoneticPr fontId="10" type="noConversion"/>
  </si>
  <si>
    <t>預    算    數</t>
    <phoneticPr fontId="10" type="noConversion"/>
  </si>
  <si>
    <t>說明</t>
    <phoneticPr fontId="10" type="noConversion"/>
  </si>
  <si>
    <t>數量</t>
    <phoneticPr fontId="10" type="noConversion"/>
  </si>
  <si>
    <t>金額</t>
    <phoneticPr fontId="10" type="noConversion"/>
  </si>
  <si>
    <t>國庫專戶存款利息收入。</t>
  </si>
  <si>
    <t>1.球場使用費收入預估101場/年*1千元/場=101千元。_x000D_
2.海關承租環資中心操控棟辦公室租金每月38,872元，全年收入466千元。_x000D_
3.電信管道租金收入2,460千元。</t>
  </si>
  <si>
    <t>科技部新竹科學工業園區管理局</t>
    <phoneticPr fontId="10" type="noConversion"/>
  </si>
  <si>
    <t>科學工業園區管理局作業基金</t>
    <phoneticPr fontId="10" type="noConversion"/>
  </si>
  <si>
    <t>勞務收入明細表</t>
    <phoneticPr fontId="10" type="noConversion"/>
  </si>
  <si>
    <t>科目及營運項目</t>
    <phoneticPr fontId="10" type="noConversion"/>
  </si>
  <si>
    <t>單位</t>
    <phoneticPr fontId="10" type="noConversion"/>
  </si>
  <si>
    <t>預    算    數</t>
    <phoneticPr fontId="10" type="noConversion"/>
  </si>
  <si>
    <t>說明</t>
    <phoneticPr fontId="10" type="noConversion"/>
  </si>
  <si>
    <t>數量</t>
    <phoneticPr fontId="10" type="noConversion"/>
  </si>
  <si>
    <t>金額</t>
    <phoneticPr fontId="10" type="noConversion"/>
  </si>
  <si>
    <t xml:space="preserve">中部科學工業園區-虎尾園區                                                       </t>
  </si>
  <si>
    <t>預計污水操作每日約1,500立方公尺，每立方公尺15.00元，以365天計，共計1,500*365*15=8,213千元。</t>
  </si>
  <si>
    <t>1.預計廠商105年全年營業額103億元，按0.19%計收管理費，編列19,570千元。_x000D_
2.虎尾基地台共5家電信業者，每家每季管理費6,000元，全年6,000元*4*5＝120千元。</t>
  </si>
  <si>
    <t>租金及權利金收入明細表</t>
    <phoneticPr fontId="10" type="noConversion"/>
  </si>
  <si>
    <t>421,400㎡(可出租面積)×0.95(出租率)×租金單價21.12(素地6.41+公設費14.71)元/㎡.月×12月=101,460千元。</t>
  </si>
  <si>
    <t>虎尾基地台共5家電信業者分攤7.2㎡，每平方公尺198.6元，總面積36平方公尺，每家每月負擔1,430元，全年1,430元*5*12＝86千元。</t>
  </si>
  <si>
    <t>電信管道租金收入137千元。</t>
  </si>
  <si>
    <t>科技部新竹科學工業園區管理局</t>
    <phoneticPr fontId="10" type="noConversion"/>
  </si>
  <si>
    <t>科學工業園區管理局作業基金</t>
    <phoneticPr fontId="10" type="noConversion"/>
  </si>
  <si>
    <t>勞務收入明細表</t>
    <phoneticPr fontId="10" type="noConversion"/>
  </si>
  <si>
    <t>科目及營運項目</t>
    <phoneticPr fontId="10" type="noConversion"/>
  </si>
  <si>
    <t>單位</t>
    <phoneticPr fontId="10" type="noConversion"/>
  </si>
  <si>
    <t>預    算    數</t>
    <phoneticPr fontId="10" type="noConversion"/>
  </si>
  <si>
    <t>說明</t>
    <phoneticPr fontId="10" type="noConversion"/>
  </si>
  <si>
    <t>數量</t>
    <phoneticPr fontId="10" type="noConversion"/>
  </si>
  <si>
    <t>金額</t>
    <phoneticPr fontId="10" type="noConversion"/>
  </si>
  <si>
    <t xml:space="preserve">中部科學工業園區-后里園區                                                       </t>
  </si>
  <si>
    <t>收入預計污水操作每日約22,000立方公尺，每立方公尺15.78元，以365天計，共計22,000*365*15.78=126,713千元。</t>
  </si>
  <si>
    <t>預計廠商105年全年營業額855億元，按0.19%計收管理費，編列162,450千元。</t>
  </si>
  <si>
    <t>租金及權利金收入明細表</t>
    <phoneticPr fontId="10" type="noConversion"/>
  </si>
  <si>
    <t>1,419,300㎡(可出租面積)×1(出租率)×租金單價26.3(素地2.71+公設費23.59)元/㎡.月×12月=447,931千元。</t>
  </si>
  <si>
    <t>業務外收入明細表</t>
    <phoneticPr fontId="10" type="noConversion"/>
  </si>
  <si>
    <t>電信管道租金收入300千元。</t>
  </si>
  <si>
    <t xml:space="preserve">中部科學工業園區-二林園區                                                       </t>
  </si>
  <si>
    <t>預估廠商105年全年營業額6億元，按0.19%計收管理費，編列1,140千元。</t>
  </si>
  <si>
    <t>212,600㎡(可出租面積)×20%((出租率)×租金單價3.75(素地0.92+公設費2.83)元/㎡.月×12月=1,913千元。</t>
  </si>
  <si>
    <t xml:space="preserve">高等研究園區                                                                    </t>
  </si>
  <si>
    <t>1.預計污水操作每日100立方公尺，每立方公尺17.3元，以365天計，共計100*365*17.3=631千元。_x000D_
2.中興幼兒園幼兒註冊費及月費等收入預估30人*33,900元/人=1,017千元。</t>
  </si>
  <si>
    <t xml:space="preserve">　　幼兒園收入                                                                  </t>
  </si>
  <si>
    <t xml:space="preserve">　　　幼兒園收入                                                                </t>
  </si>
  <si>
    <t>1.本園區係以研發為主，預估園區事業及研究機構管理費全年共計收取1,609千元。_x000D_
2.工商生活服務業管理費收入每季50千元，全年預估200千元。_x000D_
3.聖浩開發管理顧問股份有限公司管理費收入全年預估27千元。_x000D_
4.中興商場、第一市場、第三市場、光明市場管理費收入全年預估449千元。_x000D_
5.金融機構管理費收入全年預估33千元。</t>
  </si>
  <si>
    <t>1.中興商場、第一市場、第三市場、光明市場出租土地面積12,489.85平方公尺，每月每平方公尺8.98元*60％估算，全年預估808千元。_x000D_
2.179,100㎡(可出租面積)×30%(出租率)×租金單價8.98(素地8.17+公設費0.81)元/㎡.月×12月=5,790千元。</t>
  </si>
  <si>
    <t>42,000㎡×35.35%(出租率)×預估租金單價104元/㎡.月×12月=18,529千元。</t>
  </si>
  <si>
    <t>1.資策會建物租金（樓地板面積約1,656.84㎡）=預估月租金31,469元 ×12月=378千元。_x000D_
2.台灣可速姆公司租金（樓地板面積約545㎡）=預估月租金10,365元×12月=124千元_x000D_
3.中興商場、第一市場、第三市場、光明市場建築物租金收入以103年房屋課稅現值12,590,900元*6%(租金率)估算全年約755千元(面積約8,175.37平方公尺)。</t>
  </si>
  <si>
    <t>聖浩開發管理顧問股份有限公司經營權利金收入全年預估60千元。</t>
  </si>
  <si>
    <t>青年活動中心、中興會堂等租用費收入，預估50場/年*10千元/場=500千元。</t>
  </si>
  <si>
    <t>上年度預算數</t>
    <phoneticPr fontId="10" type="noConversion"/>
  </si>
  <si>
    <t>科目及業務計畫項目</t>
    <phoneticPr fontId="10" type="noConversion"/>
  </si>
  <si>
    <t>本年度預算數</t>
    <phoneticPr fontId="10" type="noConversion"/>
  </si>
  <si>
    <t xml:space="preserve">　　部門別：07  污水處理                                                        </t>
  </si>
  <si>
    <t>科技部新竹科學工業園區管理局</t>
    <phoneticPr fontId="10" type="noConversion"/>
  </si>
  <si>
    <t>科學工業園區管理局作業基金</t>
    <phoneticPr fontId="10" type="noConversion"/>
  </si>
  <si>
    <t>勞務成本明細表</t>
    <phoneticPr fontId="10" type="noConversion"/>
  </si>
  <si>
    <t>中華民國105年度</t>
    <phoneticPr fontId="10" type="noConversion"/>
  </si>
  <si>
    <t>單位:新臺幣仟元</t>
    <phoneticPr fontId="10" type="noConversion"/>
  </si>
  <si>
    <t>前年度決算數</t>
    <phoneticPr fontId="10" type="noConversion"/>
  </si>
  <si>
    <t>中部科學工業園區-台中園區</t>
  </si>
  <si>
    <t>07  污水處理-395,058千元</t>
  </si>
  <si>
    <t>污水處理作業預計本年度處理污水量30,630,435立方公尺，相關成本編列395,058千元，每單位處理成本12.90元。</t>
  </si>
  <si>
    <t>5112-200 服務費用-164,977千元</t>
  </si>
  <si>
    <t>　5112-210 水電費-40,293千元</t>
  </si>
  <si>
    <t>依實際污水量成長需要並遵行節約能源措施編列污水處理機械、辦公室電費39,600千元及水費693千元，計40,293千元。</t>
  </si>
  <si>
    <t>　5112-220 郵電費-78千元</t>
  </si>
  <si>
    <t>辦公用郵電及業務聯絡用電話費15千元、操作污水下水道系統及辦公用業務用數據通訊費63千元。</t>
  </si>
  <si>
    <t>　5112-230 旅運費-2千元</t>
  </si>
  <si>
    <t>業務聯絡出差旅費2千元。</t>
  </si>
  <si>
    <t>　5112-240 印刷裝訂與廣告費-34千元</t>
  </si>
  <si>
    <t>辦公用報表印刷費34千元。</t>
  </si>
  <si>
    <t>　5112-250 修理保養及保固費-305千元</t>
  </si>
  <si>
    <t>1.辦公房舍維護2,998平方公尺，每平方公尺34.9元，共計105千元。_x000D_
2.其他建築維護3,235平方公尺，每平方公尺34元，共計110千元。_x000D_
3.機電儀控資訊設施維護90千元。</t>
  </si>
  <si>
    <t>　5112-260 保險費-3,972千元</t>
  </si>
  <si>
    <t>污水處理廠房保險費(含污水處理廠一、二、三期、四期及環境資源教育展示中心)編列972千元及機電設備保險費(含一、二、三、四期及環境資源教育展示中心機電設備)編列3,000千元。</t>
  </si>
  <si>
    <t>　5112-280 專業服務費-120,203千元</t>
  </si>
  <si>
    <t>1.委託領有專技證照人員提供簽證服務酬勞45千元。_x000D_
2.污水廠評鑑專家學者審查及出席費用90千元。_x000D_
3.參加專業講習訓練31千元。_x000D_
4.污水處理系統操作費120,037千元(污水廠機電設施維護、污泥清理及污水管線檢視、委託環境檢驗單位檢驗污泥、空氣及放流水質費用，預計進用勞務承攬人力48人，編列27,226千元)。</t>
  </si>
  <si>
    <t>　5112-290 公共關係費-90千元</t>
  </si>
  <si>
    <t>因應園區開發之環保議題、民眾抗爭所需業務協調接待90千元。</t>
  </si>
  <si>
    <t>5112-300 材料及用品費-313千元</t>
  </si>
  <si>
    <t>　5112-320 用品消耗-313千元</t>
  </si>
  <si>
    <t>1.辦公用文具紙張43千元。_x000D_
2.污水處理廠區園藝用品及美化環境費用214千元。_x000D_
3.購置工作服56千元(8,000元*7人=56千元)。</t>
  </si>
  <si>
    <t>5112-400 租金與利息-135千元</t>
  </si>
  <si>
    <t>　5112-450 什項設備租金-135千元</t>
  </si>
  <si>
    <t>因應緊急事故租用吊車等大型什項設備費用135千元。</t>
  </si>
  <si>
    <t>5112-500 折舊、折耗及攤銷-203,867千元</t>
  </si>
  <si>
    <t>　5112-510 土地改良物折舊-10,536千元</t>
  </si>
  <si>
    <t>依據預計截至105年度12月底之固定資產價值為基礎計提土地改良物折舊費用編列10,536千元。</t>
  </si>
  <si>
    <t>　5112-520 房屋折舊-25,626千元</t>
  </si>
  <si>
    <t>依據預計截至105年度12月底之固定資產價值為基礎計提一般房屋折舊費用編列25,626千元。</t>
  </si>
  <si>
    <t>　5112-530 機械及設備折舊-120,105千元</t>
  </si>
  <si>
    <t>依據預計截至105年度12月底之固定資產價值為基礎計提機械及設備折舊費用編列120,105千元。</t>
  </si>
  <si>
    <t>　5112-540 交通及運輸設備折舊-28,120千元</t>
  </si>
  <si>
    <t>依據預計截至105年度12月底之固定資產價值為基礎計提交通及運輸設備折舊費用編列28,120千元。</t>
  </si>
  <si>
    <t>　5112-550 什項設備折舊-19,480千元</t>
  </si>
  <si>
    <t>依據預計截至105年度12月底之固定資產價值為基礎計提什項設備折舊費用編列19,480千元。</t>
  </si>
  <si>
    <t>5112-600 稅捐與規費(強制費)-25,766千元</t>
  </si>
  <si>
    <t>　5112-680 規費-25,766千元</t>
  </si>
  <si>
    <t>因應環保署開徵水污染防治費25,766千元。</t>
  </si>
  <si>
    <t>02  警察勤務-94,200千元</t>
  </si>
  <si>
    <t>511A-100 用人費用-49,404千元</t>
  </si>
  <si>
    <t>　511A-110 正式員額薪資-28,777千元</t>
  </si>
  <si>
    <t>按預算員額33名，編列28,777千元。</t>
  </si>
  <si>
    <t>　511A-130 超時工作報酬-6,135千元</t>
  </si>
  <si>
    <t>1.依警察機關外勤員警超勤加班費核發要點編列。_x000D_
2.中隊部及中科分隊加班費4,752千元,不休假加班費1,154千元。_x000D_
3.中隊部值班費229千元。</t>
  </si>
  <si>
    <t>　511A-150 獎金-6,647千元</t>
  </si>
  <si>
    <t>1.依正式人員薪資總額2.5個月標準計算年終獎金及考績獎金，編列6,641千元。_x000D_
2.三節慰問金6千元。</t>
  </si>
  <si>
    <t>　511A-160 退休及卹償金-3,421千元</t>
  </si>
  <si>
    <t>1.依退撫新制及勞動基準法規定，編列退休金2,467千元。_x000D_
2.退休人員退休金，編列954千元。</t>
  </si>
  <si>
    <t>　511A-180 福利費-4,424千元</t>
  </si>
  <si>
    <t>1.機關負擔之公保費及健保費2,785千元。_x000D_
2.40歲以上健檢28千元。_x000D_
3.生育、結婚、喪葬、國民旅遊及子女教育補助等之其他福利費1,611千元。</t>
  </si>
  <si>
    <t>511A-200 服務費用-7,337千元</t>
  </si>
  <si>
    <t>　511A-210 水電費-2,630千元</t>
  </si>
  <si>
    <t>1.辦公隊舍、交控中心、路口監視器、測速照相等電費1,980千元。_x000D_
2.辦公隊舍水費250千元及天然氣費400千元。</t>
  </si>
  <si>
    <t>　511A-220 郵電費-600千元</t>
  </si>
  <si>
    <t>1.公文往來及逕行舉發之交通違規單所需郵費200千元。_x000D_
2.公務電話費300千元及網路費100千元。</t>
  </si>
  <si>
    <t>　511A-230 旅運費-3千元</t>
  </si>
  <si>
    <t>警政業務聯繫市外出差旅費，編列3千元。</t>
  </si>
  <si>
    <t>　511A-240 印刷裝訂與廣告費-54千元</t>
  </si>
  <si>
    <t>印製公文信封、簿冊、巡邏表48千元及交通安全教育宣導6千元。</t>
  </si>
  <si>
    <t>　511A-250 修理保養及保固費-1,138千元</t>
  </si>
  <si>
    <t xml:space="preserve">1.警察隊舍6,200平方公尺，每平方尺年修繕費39元，編列242千元。_x000D_
2.警務用車輛維修費本年度編列296千元：巡邏車共2輛編列65千元、警備車偵防車共5輛計185千元、機車23輛計46千元。                                                                                                                                                                                    3.辦公器具維護，編列30千元。_x000D_
4.偵防器材及警械維護，編列30千元。_x000D_
5.警用無線電及電腦維修費，編列40千元。_x000D_
6.辦公大樓什項設備保養費500千元（消防、水電保養費＋電梯保養費＋鍋爐保養費＋發電機保養費＋抽油煙機保養費＋空調設備保養費)。_x000D_
</t>
  </si>
  <si>
    <t>　511A-260 保險費-216千元</t>
  </si>
  <si>
    <t>1.辦公大樓地震險、火災險保險費編列100千元。_x000D_
2.汽車保險費70千元（7輛含第三人、附加險)、機車保險費46千元（23輛含第三人、附加險)。</t>
  </si>
  <si>
    <t>　511A-270 一般服務費-2,328千元</t>
  </si>
  <si>
    <t>1.交通違規舉發委外服務費(含中隊所需之文書作業處理經費)編列450千元(預計進用勞務承攬人力1人，編列336千元)。_x000D_
2.清潔及炊事外包費編列4人，編列1,812千元(預計進用勞務承攬人力4人，編列1,344千元)。_x000D_
3.體育活動費每人每年2,000元*33人=66千元（含生日禮券+體育活動費+自強活動費）。</t>
  </si>
  <si>
    <t>　511A-280 專業服務費-361千元</t>
  </si>
  <si>
    <t>1.酒測器3台年度檢驗費用，編列45千元。_x000D_
2.呼氣酒精分析儀年度檢驗費20千元。_x000D_
3.感應式闖紅燈及測速照相系統年度檢驗費22千元。_x000D_
4.雷達式測速照相系統2台年度檢驗費18千元。_x000D_
5.辦公大樓高低壓設備檢驗費38千元。_x000D_
6.電子計算機軟體服務費20千元(交通違規監理連線入案軟體維護)。_x000D_
7.採購電腦使用之12套軟體(如office..等)，每套9千元，共編列108千元。                                                                                                                                                                                                                                               8.採購50套防毒軟體，提供電腦資訊安全維護，本年度編列50千元。_x000D_
9.保防工作費20千元（含安全防護狀況演練、辦理座談會等費用）。                                                                                                                                   10.督訓工作費20千元（含訓練誤餐費、講師鐘點費等）。</t>
  </si>
  <si>
    <t>　511A-290 公共關係費-7千元</t>
  </si>
  <si>
    <t>警政業務協調會編列7千元。</t>
  </si>
  <si>
    <t>511A-300 材料及用品費-2,304千元</t>
  </si>
  <si>
    <t>　511A-310 使用材料費-866千元</t>
  </si>
  <si>
    <t>1.汽車7輛使用總油量，編列547千元。_x000D_
2.機車23輛使用總油量，編列319千元。</t>
  </si>
  <si>
    <t>　511A-320 用品消耗-1,438千元</t>
  </si>
  <si>
    <t>1.刑事、監視器材等用品50千元。_x000D_
2.公務用清潔、五金、電器等用品314千元。_x000D_
3.辦公器材、文具用品、督練器材等330千元。                                                                                                                                                                                                                                                   4.感應式闖紅燈及測速照相設備底片耗材、沖洗編 列40千元。_x000D_
5.資訊耗材編列50千元。                                                                                                                                                                                                                                                                                  6.交通疏導、事故處理耗材編列54千元。_x000D_
7.員警應勤裝備編列140千元。_x000D_
8.報紙、雜誌費用編列30千元。_x000D_
9.編制員警33人,每人每年服裝費10.6千元,本年度編列350千元。_x000D_
10.座談聯誼、特勤、聚眾抗爭活動、春安工作等活動相關餐費編列80千元。</t>
  </si>
  <si>
    <t>511A-400 租金與利息-16,596千元</t>
  </si>
  <si>
    <t>　511A-440 交通及運輸設備租金-16,200千元</t>
  </si>
  <si>
    <t xml:space="preserve">園區監視錄影及車牌辨識系統租賃16,200千元，每月編列1,350千元*12月＝16,200千元。 </t>
  </si>
  <si>
    <t>　511A-450 什項設備租金-396千元</t>
  </si>
  <si>
    <t>影印機預計租賃3台，每台每月租金11千元，共編列396千元。</t>
  </si>
  <si>
    <t>511A-500 折舊、折耗及攤銷-12,386千元</t>
  </si>
  <si>
    <t>　511A-510 土地改良物折舊-639千元</t>
  </si>
  <si>
    <t>依據預計截至105年度12月底之固定資產價值為基礎計提土地改良物折舊費用編列639千元。</t>
  </si>
  <si>
    <t>　511A-520 房屋折舊-1,515千元</t>
  </si>
  <si>
    <t>依據預計截至105年度12月底之固定資產價值為基礎計提一般房屋折舊費用編列1,515千元。</t>
  </si>
  <si>
    <t>　511A-530 機械及設備折舊-4,230千元</t>
  </si>
  <si>
    <t>依據預計截至105年度12月底之固定資產價值為基礎計提機械及設備折舊費用編列4,230千元。</t>
  </si>
  <si>
    <t>　511A-540 交通及運輸設備折舊-1,150千元</t>
  </si>
  <si>
    <t>依據預計截至105年度12月底之固定資產價值為基礎計提交通及運輸設備折舊費用編列1,150千元。</t>
  </si>
  <si>
    <t>　511A-550 什項設備折舊-4,800千元</t>
  </si>
  <si>
    <t>依據預計截至105年度12月底之固定資產價值為基礎計提什項設備折舊費用編列4,800千元。</t>
  </si>
  <si>
    <t>　511A-5A0 攤銷-52千元</t>
  </si>
  <si>
    <t>電腦軟體費用列編列158千元，分3年攤銷，每年52千元。</t>
  </si>
  <si>
    <t>511A-600 稅捐與規費(強制費)-65千元</t>
  </si>
  <si>
    <t>　511A-680 規費-65千元</t>
  </si>
  <si>
    <t>公路通行費等，編列65千元。</t>
  </si>
  <si>
    <t>511A-700 會費、捐助、補助、分攤、救助(濟)與交流活動費-6,038千元</t>
  </si>
  <si>
    <t>　511A-730 分擔-6,038千元</t>
  </si>
  <si>
    <t>分攤保二總隊金額，編列6,038千元。</t>
  </si>
  <si>
    <t>511A-900 其他-70千元</t>
  </si>
  <si>
    <t>　511A-920 其他費用-70千元</t>
  </si>
  <si>
    <t>1.刑事、交通辦案費(抽血檢測、車輛拖吊、過磅等費用)編列60千元。_x000D_
2.資訊工作費(訓練費)，編列10千元。</t>
  </si>
  <si>
    <t>04  環境清潔-14,700千元</t>
  </si>
  <si>
    <t>511A-200 服務費用-14,700千元</t>
  </si>
  <si>
    <t>　511A-270 一般服務費-14,700千元</t>
  </si>
  <si>
    <t>1.水溝、滯洪池、綠帶、公園等清淤費編列2,500千元。_x000D_
2.道路、溝渠、公共場地設施等清潔費編列12,000千元。_x000D_
3.室外公共環境消毒費用編列200千元。_x000D_
(以上預計進用勞務承攬人力23人，編列11,625千元)</t>
  </si>
  <si>
    <t>05  景觀維護-44,500千元</t>
  </si>
  <si>
    <t>511A-200 服務費用-44,500千元</t>
  </si>
  <si>
    <t>　511A-270 一般服務費-44,500千元</t>
  </si>
  <si>
    <t>1.道路、建物周邊、滯洪池及公園等室外公共場所景觀植栽養護及環境整理編列38,500千元。_x000D_
2.主要道路花及草被栽種更換編列4,000千元。_x000D_
3.重要地區局部景觀加強改善及委外費編列2,000千元。_x000D_
(以上預計進用勞務承攬人力52人，編列27,980千元)</t>
  </si>
  <si>
    <t>06  公共設施維護-177,420千元</t>
  </si>
  <si>
    <t>511A-200 服務費用-71,020千元</t>
  </si>
  <si>
    <t>　511A-210 水電費-28,140千元</t>
  </si>
  <si>
    <t>1.道路、滯洪池、公園、公共場所照明設備、澆灌系統、配水池、高架水塔等公共設施電費27,000千元。_x000D_
2.交通號誌電費編列350千元。_x000D_
3.交通控制設施及中心電費200千元。_x000D_
4.轉運中心電費130千元。_x000D_
5.道路、滯洪池、公園、綠地花草與樹木養護、高架水塔等公共設施水費450千元。_x000D_
6.運轉中心水費編列5千元。_x000D_
7.交通控制中心水費編列5千元。</t>
  </si>
  <si>
    <t>　511A-220 郵電費-657千元</t>
  </si>
  <si>
    <t xml:space="preserve">1.交通控制設施及中心電信費400千元。_x000D_
2.配水池與台中給水廠之間數據網路通訊、滯洪池防洪監測用通訊費257千元。_x000D_
</t>
  </si>
  <si>
    <t>業務人員洽公旅費10千元。</t>
  </si>
  <si>
    <t>　511A-250 修理保養及保固費-30,233千元</t>
  </si>
  <si>
    <t>1.道路、交通設施、人行步道、公園、欄杆、休憩設施等修繕費用7,740千元。_x000D_
2.公共設施排水、雨水下水道等維護費135千元。_x000D_
3.園區圍牆隔籬等維護費用378千元。_x000D_
4.園區供水系統等修繕維護費用9,000千元。_x000D_
5.放流水專管出水口清淤整治費用1,000千元。_x000D_
6.放流水專管設施維護及風險降低費用500千元。_x000D_
7.園區路燈、行政區周邊燈光照明等修繕維護費用3,330千元。_x000D_
8.園區滯洪池監控、污排水管線等公共設施修繕維護費用450千元。_x000D_
9.道路交通標誌、標線及號誌修繕維護費用編列4,000千元。_x000D_
10.交通控制設施及中心修繕維護費用編列3,500千元(預計進用勞務承攬人力1人，編列420千元)。_x000D_
11.轉運中心修繕維護費用編列200千元。</t>
  </si>
  <si>
    <t>　511A-260 保險費-4,030千元</t>
  </si>
  <si>
    <t>配水池（中區、西區、南區）、高架水塔、備品室、電氣室及加壓站等建築物及動產保險費用4,030千元。</t>
  </si>
  <si>
    <t>　511A-270 一般服務費-7,500千元</t>
  </si>
  <si>
    <t>道路地下管線及附屬設施、高架水塔及配水池、抽水站及監控設施、停車場及交通設施等機電設備操作維護費用編列7,500千元(預計進用勞務承攬人力7人，編列4,000千元)。</t>
  </si>
  <si>
    <t>　511A-280 專業服務費-450千元</t>
  </si>
  <si>
    <t>工程訴訟或公共設施因設置或管理欠缺導致賠償訴訟委託律師服務費450千元。</t>
  </si>
  <si>
    <t>511A-400 租金與利息-13,000千元</t>
  </si>
  <si>
    <t>　511A-440 交通及運輸設備租金-13,000千元</t>
  </si>
  <si>
    <t>租用中科巡迴巴士編列13,000千元。</t>
  </si>
  <si>
    <t>511A-700 會費、捐助、補助、分攤、救助(濟)與交流活動費-93,400千元</t>
  </si>
  <si>
    <t>　511A-720 捐助、補助與獎助-93,400千元</t>
  </si>
  <si>
    <t>1.為提升園區周邊及放流管沿線環境設施與交通品質等，編列相關建設及環境改善等需求4,500千元。_x000D_
2.后里基地暨支援台中基地供水計畫：(1)本計畫經行政院101年10月19日院臺科字第1010058710號函核定，總經費約為1,519,370千元(中科補助金額為1,450,940千元)，其中台中園區應分攤金額為495,995千元。(2)為配合該供水計畫項下供(淨)水設施建設期程，本(105)年度預計編列經費73,900千元。_x000D_
3.「臺中市中科放流管沿線自來水幹管至用戶水量計間埋設費用專案補助計畫」：(1)本計畫經行政院103年7月30日院臺科字第1030142733號函及科技部103年8月5日科部產字第1030056522號函核定，總補助經費為96,055千元，其中台中園區核有30,500千元。(2)本專案於本(105)年度預計配合水利署幹(延)管計畫施作接戶管工程，編列經費15,000千元。</t>
  </si>
  <si>
    <t>15  環境保護-41,951千元</t>
  </si>
  <si>
    <t>511A-200 服務費用-41,537千元</t>
  </si>
  <si>
    <t>　511A-220 郵電費-10千元</t>
  </si>
  <si>
    <t>辦公用郵電及業務聯絡用電話費10千元。</t>
  </si>
  <si>
    <t>業務聯絡出差旅費1千元。</t>
  </si>
  <si>
    <t>　511A-240 印刷裝訂與廣告費-6千元</t>
  </si>
  <si>
    <t>環保業務說明資料編印裝訂費用6千元。</t>
  </si>
  <si>
    <t>　511A-280 專業服務費-41,520千元</t>
  </si>
  <si>
    <t>1.環保工作計畫專家審查及出席費20千元。_x000D_
2.辦理園區施工及營運期間環境監測及環保業務協調計畫合計10,000千元。_x000D_
3.辦理空氣品質監測設施操作維護、數據查核及品保品管計畫總經費2,000千元。_x000D_
4.辦理空氣、放流水、地面水、土壤、地下水或生物體等污染物濃度檢測、生態調查、污染潛勢評估、傳輸模式模擬、總量削減管理或整治計畫4,000千元。_x000D_
5.辦理園區事業化學品管理及緊急應變工作總經費3,500千元（預計進用勞務承攬人力3人，編列2,100千元）。_x000D_
6.辦理執行環評審查結論及其他環保業務行政支援計畫5,000千元(預計進用勞務承攬人力2人，編列1,440千元)。_x000D_
7.辦理園區溫室氣體排放標竿訂定、排放量盤查、清冊建立及登錄申報管理計畫、奈米級空氣污染物對人體健康影響調查計畫、空氣污染物指紋資料建立計畫、園區周邊異味種類及來源分析計畫總經費1,000千元。_x000D_
8.辦理環境影響差異分析或變更內容對照表等環評變更申請工作1,000千元。_x000D_
9.辦理健康風險調查、評估、矽甲烷等氣體安全評估或流行病學調查計畫總經費15,000千元。</t>
  </si>
  <si>
    <t>511A-500 折舊、折耗及攤銷-414千元</t>
  </si>
  <si>
    <t>　511A-530 機械及設備折舊-414千元</t>
  </si>
  <si>
    <t>依據預計截至105年度12月底之固定資產價值為基礎計提機械及設備折舊費用編列414千元。</t>
  </si>
  <si>
    <t>10  出租資產-722,540千元</t>
  </si>
  <si>
    <t>5141-200 服務費用-1,221千元</t>
  </si>
  <si>
    <t>　5141-210 水電費-9千元</t>
  </si>
  <si>
    <t>租賃業務用電費編列9千元。</t>
  </si>
  <si>
    <t>　5141-220 郵電費-10千元</t>
  </si>
  <si>
    <t>租賃業務用郵費編列5千元及電話費編列5千元。</t>
  </si>
  <si>
    <t>　5141-230 旅運費-3千元</t>
  </si>
  <si>
    <t>租賃管理人員接洽公務差旅費編列3千元。</t>
  </si>
  <si>
    <t>　5141-240 印刷裝訂與廣告費-1千元</t>
  </si>
  <si>
    <t>租賃合約及租賃管理等印刷裝訂編列1千元。</t>
  </si>
  <si>
    <t>　5141-280 專業服務費-1,180千元</t>
  </si>
  <si>
    <t xml:space="preserve">1.因公訴訟或法律諮詢等編列1,000千元。_x000D_
2.測設、鑑價費編列180千元。_x000D_
</t>
  </si>
  <si>
    <t>　5141-290 公共關係費-18千元</t>
  </si>
  <si>
    <t>租賃業務協調費編列18千元。</t>
  </si>
  <si>
    <t>租賃業務用文具紙張事務性質用品等編列1千元及報紙圖書編列1千元。</t>
  </si>
  <si>
    <t>5141-500 折舊、折耗及攤銷-686,699千元</t>
  </si>
  <si>
    <t>　5141-510 土地改良物折舊-131,986千元</t>
  </si>
  <si>
    <t>依據預計截至105年度12月底之固定資產價值為基礎計提土地改良物折舊費用編列131,986千元。</t>
  </si>
  <si>
    <t>　5141-520 房屋折舊-22,744千元</t>
  </si>
  <si>
    <t>依據預計截至105年度12月底之固定資產價值為基礎計提一般房屋折舊費用編列22,744千元。</t>
  </si>
  <si>
    <t>　5141-530 機械及設備折舊-469,057千元</t>
  </si>
  <si>
    <t>依據預計截至105年度12月底之固定資產價值為基礎計提機械及設備折舊費用編列469,057千元。</t>
  </si>
  <si>
    <t>　5141-540 交通及運輸設備折舊-44,385千元</t>
  </si>
  <si>
    <t>依據預計截至105年度12月底之固定資產價值為基礎計提交通及運輸設備折舊費用編列44,385千元。</t>
  </si>
  <si>
    <t>　5141-550 什項設備折舊-18,527千元</t>
  </si>
  <si>
    <t>依據預計截至105年度12月底之固定資產價值為基礎計提什項設備折舊費用編列18,527千元。</t>
  </si>
  <si>
    <t>5141-600 稅捐與規費(強制費)-33,018千元</t>
  </si>
  <si>
    <t>　5141-620 土地稅-33,000千元</t>
  </si>
  <si>
    <t>土地地價稅33,000千元。</t>
  </si>
  <si>
    <t>　5141-680 規費-18千元</t>
  </si>
  <si>
    <t>土地建物登記與管理行政規費編列18千元。</t>
  </si>
  <si>
    <t>5141-800 短絀、賠償與保險給付-1,600千元</t>
  </si>
  <si>
    <t>　5141-810 各項短絀-1,600千元</t>
  </si>
  <si>
    <t>土地租金逾期欠款轉列呆帳編列1,600千元。</t>
  </si>
  <si>
    <t>10  出租資產-112,294千元</t>
  </si>
  <si>
    <t>5142-200 服務費用-31,834千元</t>
  </si>
  <si>
    <t>　5142-210 水電費-1,750千元</t>
  </si>
  <si>
    <t>標準廠房一、二期公共設施電費1,500千元及水費250千元。(標準廠房一、二期公共設施水電費以未出租單元應負擔分攤金額預計編列)</t>
  </si>
  <si>
    <t>　5142-220 郵電費-21千元</t>
  </si>
  <si>
    <t>租賃業務用郵費編列5千元及電話費編列16千元。</t>
  </si>
  <si>
    <t>　5142-240 印刷裝訂與廣告費-15千元</t>
  </si>
  <si>
    <t>租賃合約及租賃管理等印刷裝訂編列15千元。</t>
  </si>
  <si>
    <t>　5142-250 修理保養及保固費-3,800千元</t>
  </si>
  <si>
    <t>廠房修繕費編列3,800千元。</t>
  </si>
  <si>
    <t>　5142-260 保險費-3,000千元</t>
  </si>
  <si>
    <t>標準廠房保險費編列3,000千元。</t>
  </si>
  <si>
    <t>　5142-270 一般服務費-22,648千元</t>
  </si>
  <si>
    <t>1.出租廠房管理工作委外12,648千元(預計進用勞務承攬人力22人，編列10,844千元)。_x000D_
2.建物及機電設施委外管理維護10,000千元(預計進用勞務承攬人力8人，編列4,000千元)。</t>
  </si>
  <si>
    <t>　5142-280 專業服務費-600千元</t>
  </si>
  <si>
    <t>1.因公訴訟或法律諮詢等400千元。_x000D_
2.廠房委外消防安全檢查費用100千元及建築物公共安全檢查費用100千元。</t>
  </si>
  <si>
    <t>5142-300 材料及用品費-385千元</t>
  </si>
  <si>
    <t>　5142-310 使用材料費-350千元</t>
  </si>
  <si>
    <t xml:space="preserve">廠房汰換耗材編列350千元。_x000D_
</t>
  </si>
  <si>
    <t>　5142-320 用品消耗-35千元</t>
  </si>
  <si>
    <t>租賃業務用文具用品紙張及開會所需物品編列35千元。</t>
  </si>
  <si>
    <t>5142-500 折舊、折耗及攤銷-72,975千元</t>
  </si>
  <si>
    <t>　5142-510 土地改良物折舊-142千元</t>
  </si>
  <si>
    <t>依據預計截至105年度12月底之固定資產價值為基礎計提土地改良物折舊費用編列142千元。</t>
  </si>
  <si>
    <t>　5142-520 房屋折舊-60,931千元</t>
  </si>
  <si>
    <t>依據預計截至105年度12月底之固定資產價值為基礎計提一般房屋折舊費用編列60,931千元。</t>
  </si>
  <si>
    <t>　5142-530 機械及設備折舊-11,089千元</t>
  </si>
  <si>
    <t>依據預計截至105年度12月底之固定資產價值為基礎計提機械及設備折舊費用編列11,089千元。</t>
  </si>
  <si>
    <t>　5142-540 交通及運輸設備折舊-174千元</t>
  </si>
  <si>
    <t>依據預計截至105年度12月底之固定資產價值為基礎計提交通及運輸設備折舊費用編列174千元。</t>
  </si>
  <si>
    <t>　5142-550 什項設備折舊-639千元</t>
  </si>
  <si>
    <t>依據預計截至105年度12月底之固定資產價值為基礎計提什項設備折舊費用編列639千元。</t>
  </si>
  <si>
    <t>5142-600 稅捐與規費(強制費)-7,100千元</t>
  </si>
  <si>
    <t>　5142-640 房屋稅-6,500千元</t>
  </si>
  <si>
    <t>標準廠房房屋稅編列6,500千元。</t>
  </si>
  <si>
    <t>　5142-680 規費-600千元</t>
  </si>
  <si>
    <t>標準廠房提高供電契約容量線路所需支付台電公司強制費用600千元。</t>
  </si>
  <si>
    <t>10  出租資產-23,612千元</t>
  </si>
  <si>
    <t>5144-200 服務費用-11,146千元</t>
  </si>
  <si>
    <t>　5144-210 水電費-526千元</t>
  </si>
  <si>
    <t>工商大樓公設及未出租單元電費228千元，空調冰水主機電費288千元及水費10千元。</t>
  </si>
  <si>
    <t>　5144-250 修理保養及保固費-1,450千元</t>
  </si>
  <si>
    <t>1.高壓及中央空調設備維護費用1,200千元。_x000D_
2.現有機械設備修護費編列100千元。_x000D_
3.什項設備修護費編列150千元。</t>
  </si>
  <si>
    <t>　5144-260 保險費-315千元</t>
  </si>
  <si>
    <t>工商大樓建物保險費編列300千元及公共意外責任險編列15千元。</t>
  </si>
  <si>
    <t>　5144-270 一般服務費-8,720千元</t>
  </si>
  <si>
    <t>1.清潔(3人)、保全(6人次)、管理及行政人員(各1人)等11人，編列4,620千元(預計進用勞務承攬人力11人，編列4,620千元)。_x000D_
2.水電、機電設施委外管理維護計800千元。_x000D_
3.電梯委外管理維護費編列500千元。_x000D_
4.高壓及中央空調設備維護委外2,800千元(預計進用勞務承攬人力2人，編列1,000千元)。</t>
  </si>
  <si>
    <t>　5144-280 專業服務費-135千元</t>
  </si>
  <si>
    <t>1.因公訴訟或法律諮詢等相關費用編列100千元。_x000D_
2.工商大樓消防安全檢查費用35千元。</t>
  </si>
  <si>
    <t>5144-300 材料及用品費-50千元</t>
  </si>
  <si>
    <t>　5144-310 使用材料費-25千元</t>
  </si>
  <si>
    <t>工商大樓汰換耗材編列25千元。</t>
  </si>
  <si>
    <t>　5144-320 用品消耗-25千元</t>
  </si>
  <si>
    <t>工商大樓租賃業務事務用品編列25千元。</t>
  </si>
  <si>
    <t>5144-500 折舊、折耗及攤銷-10,772千元</t>
  </si>
  <si>
    <t>　5144-510 土地改良物折舊-53千元</t>
  </si>
  <si>
    <t>依據預計截至105年度12月底之固定資產價值為基礎計提土地改良物折舊費用編列53千元。</t>
  </si>
  <si>
    <t>　5144-520 房屋折舊-3,592千元</t>
  </si>
  <si>
    <t>依據預計截至105年度12月底之固定資產價值為基礎計提一般房屋折舊費用編列3,592千元。</t>
  </si>
  <si>
    <t>　5144-530 機械及設備折舊-4,117千元</t>
  </si>
  <si>
    <t>依據預計截至105年度12月底之固定資產價值為基礎計提機械及設備折舊費用編列4,117千元。</t>
  </si>
  <si>
    <t>　5144-540 交通及運輸設備折舊-319千元</t>
  </si>
  <si>
    <t>依據預計截至105年度12月底之固定資產價值為基礎計提交通及運輸設備折舊費用編列319千元。</t>
  </si>
  <si>
    <t>　5144-550 什項設備折舊-2,691千元</t>
  </si>
  <si>
    <t>依據預計截至105年度12月底之固定資產價值為基礎計提什項設備折舊費用編列2,691千元。</t>
  </si>
  <si>
    <t>5144-600 稅捐與規費(強制費)-1,644千元</t>
  </si>
  <si>
    <t>　5144-640 房屋稅-1,644千元</t>
  </si>
  <si>
    <t>工商大樓房屋稅1,644千元。</t>
  </si>
  <si>
    <t>10  出租資產-68,562千元</t>
  </si>
  <si>
    <t>5145-200 服務費用-26,791千元</t>
  </si>
  <si>
    <t>　5145-210 水電費-1,120千元</t>
  </si>
  <si>
    <t>公共設施及預計未出租單元應分攤電費900千元、水費100千元、瓦斯費120千元。</t>
  </si>
  <si>
    <t>租賃業務用郵費編列8千元及電話費編列12千元。</t>
  </si>
  <si>
    <t>　5145-230 旅運費-4千元</t>
  </si>
  <si>
    <t>租賃管理人員接洽公務編列4千元。</t>
  </si>
  <si>
    <t>　5145-240 印刷裝訂與廣告費-12千元</t>
  </si>
  <si>
    <t>租賃合約及租賃管理印刷裝訂編列12千元。</t>
  </si>
  <si>
    <t>　5145-250 修理保養及保固費-3,500千元</t>
  </si>
  <si>
    <t>宿舍修護費編列3,500千元。</t>
  </si>
  <si>
    <t>　5145-260 保險費-3,000千元</t>
  </si>
  <si>
    <t>宿舍保險費編列3,000千元。</t>
  </si>
  <si>
    <t>　5145-270 一般服務費-17,925千元</t>
  </si>
  <si>
    <t>1.出租宿舍管理保全及清潔工作委外12,000千元(預計進用勞務承攬人力22人，編列9,000千元)。_x000D_
2.單身及有眷宿舍建物及機電設施委外管理維護4,425千元(預計進用勞務承攬人力2人，編列1,000千元)。_x000D_
3.宿舍有線電視服務費編列1,500千元。</t>
  </si>
  <si>
    <t>　5145-280 專業服務費-1,160千元</t>
  </si>
  <si>
    <t>1.因公訴訟或法律諮詢等900千元。_x000D_
2.宿舍委外消防安全及公共安全檢查費用260千元。</t>
  </si>
  <si>
    <t>　5145-290 公共關係費-50千元</t>
  </si>
  <si>
    <t>租賃業務協調費編列50千元。</t>
  </si>
  <si>
    <t>5145-300 材料及用品費-1,070千元</t>
  </si>
  <si>
    <t>　5145-310 使用材料費-1,000千元</t>
  </si>
  <si>
    <t>宿舍耗材1,000千元(500戶*2千元=1,000千元)。</t>
  </si>
  <si>
    <t>　5145-320 用品消耗-70千元</t>
  </si>
  <si>
    <t>租賃業務用文具紙張等事務性用品編列40千元、宿舍報紙圖書編列30千元。</t>
  </si>
  <si>
    <t>5145-500 折舊、折耗及攤銷-36,981千元</t>
  </si>
  <si>
    <t>　5145-510 土地改良物折舊-6,979千元</t>
  </si>
  <si>
    <t>依據預計截至105年度12月底之固定資產價值為基礎計提土地改良物折舊費用編列6,979千元。</t>
  </si>
  <si>
    <t>　5145-520 房屋折舊-16,284千元</t>
  </si>
  <si>
    <t>依據預計截至105年度12月底之固定資產價值為基礎計提一般房屋折舊費用編列16,284千元。</t>
  </si>
  <si>
    <t>　5145-530 機械及設備折舊-10,469千元</t>
  </si>
  <si>
    <t>依據預計截至105年度12月底之固定資產價值為基礎計提機械及設備折舊費用編列10,469千元。</t>
  </si>
  <si>
    <t>　5145-540 交通及運輸設備折舊-2,635千元</t>
  </si>
  <si>
    <t>依據預計截至105年度12月底之固定資產價值為基礎計提交通及運輸設備折舊費用編列2,635千元。</t>
  </si>
  <si>
    <t>　5145-550 什項設備折舊-614千元</t>
  </si>
  <si>
    <t>依據預計截至105年度12月底之固定資產價值為基礎計提什項設備折舊費用編列614千元。</t>
  </si>
  <si>
    <t>5145-600 稅捐與規費(強制費)-3,720千元</t>
  </si>
  <si>
    <t>　5145-640 房屋稅-3,420千元</t>
  </si>
  <si>
    <t>宿舍房屋稅3,420千元。</t>
  </si>
  <si>
    <t>　5145-680 規費-300千元</t>
  </si>
  <si>
    <t>建物或管理行政規費300千元。</t>
  </si>
  <si>
    <t xml:space="preserve">　　部門別：19  管理部門                                                        </t>
  </si>
  <si>
    <t>19  管理部門-34,083千元</t>
  </si>
  <si>
    <t>51DY-200 服務費用-8,655千元</t>
  </si>
  <si>
    <t>　51DY-230 旅運費-616千元</t>
  </si>
  <si>
    <t>1.赴亞洲地區辦理招商活動及拜訪高科技園區，2人7天，編列250千元。_x000D_
2赴歐美地區延攬海外科技人才及辦理招商活動，2人9天，編列366千元。</t>
  </si>
  <si>
    <t>　51DY-240 印刷裝訂與廣告費-50千元</t>
  </si>
  <si>
    <t>作業基金預、決算書表等報表之印製編列50千元。</t>
  </si>
  <si>
    <t>　51DY-280 專業服務費-7,989千元</t>
  </si>
  <si>
    <t>1.科學園區通關E網服務，保稅及管理費作業系統服務等費用1,000千元(預計進用勞務承攬人力1人，編列540千元)。_x000D_
2.配合關港貿作業編列3,443千元，包含系統維運、驗證及關港貿單一窗口作業，竹、中、南科自101年起提列4年平均分攤費用。_x000D_
3.營業稅申報及會計帳務委託處理1,710千元(預計進用勞務承攬人力3人，編列1,515千元)。_x000D_
4.委託會計師事務所辦理作業基金財務收入稽核及業務委託民間辦理經濟效益評估300千元。_x000D_
5.中科形象提昇委外1,500千元。_x000D_
6.會計事務所提供稅務諮詢服務費36千元。</t>
  </si>
  <si>
    <t>51DY-400 租金與利息-600千元</t>
  </si>
  <si>
    <t>　51DY-430 機器租金-600千元</t>
  </si>
  <si>
    <t>作業基金會計及出納系統租用及維護費編列600千元。</t>
  </si>
  <si>
    <t>51DY-500 折舊、折耗及攤銷-24,828千元</t>
  </si>
  <si>
    <t>　51DY-510 土地改良物折舊-1,232千元</t>
  </si>
  <si>
    <t>依據預計截至105年度12月底之固定資產價值為基礎計提土地改良物折舊費用編列1,232千元。</t>
  </si>
  <si>
    <t>　51DY-520 房屋折舊-6,974千元</t>
  </si>
  <si>
    <t>依據預計截至105年度12月底之固定資產價值為基礎計提一般房屋折舊費用編列6,974千元。</t>
  </si>
  <si>
    <t>　51DY-530 機械及設備折舊-7,745千元</t>
  </si>
  <si>
    <t>依據預計截至105年度12月底之固定資產價值為基礎計提機械及設備折舊費用編列7,745千元。</t>
  </si>
  <si>
    <t>　51DY-540 交通及運輸設備折舊-2,707千元</t>
  </si>
  <si>
    <t>依據預計截至105年度12月底之固定資產價值為基礎計提交通及運輸設備折舊費用編列2,707千元。</t>
  </si>
  <si>
    <t>　51DY-550 什項設備折舊-4,672千元</t>
  </si>
  <si>
    <t>依據預計截至105年度12月底之固定資產價值為基礎計提什項設備折舊費用編列4,672千元。</t>
  </si>
  <si>
    <t>　51DY-5A0 攤銷-1,498千元</t>
  </si>
  <si>
    <t>科學園區通關系統建置攤銷1,498千元。</t>
  </si>
  <si>
    <t>中部科學工業園區-虎尾園區</t>
  </si>
  <si>
    <t>07  污水處理-50,766千元</t>
  </si>
  <si>
    <t>污水處理作業預計本年度處理污水量547,500立方公尺，相關成本編列50,766千元，每單位處理成本92.72元。</t>
  </si>
  <si>
    <t>5112-200 服務費用-28,285千元</t>
  </si>
  <si>
    <t>　5112-210 水電費-3,654千元</t>
  </si>
  <si>
    <t>依實際需要污水處理機械、辦公室電費3,600千元及水費54千元。</t>
  </si>
  <si>
    <t>　5112-220 郵電費-31千元</t>
  </si>
  <si>
    <t>辦公用郵電及業務聯絡用電話費15千元、操作污水下水道系統及辦公用業務用數據通訊費16千元。。</t>
  </si>
  <si>
    <t>　5112-230 旅運費-1千元</t>
  </si>
  <si>
    <t>　5112-240 印刷裝訂與廣告費-1千元</t>
  </si>
  <si>
    <t>辦公用報表印刷費1千元。</t>
  </si>
  <si>
    <t>　5112-250 修理保養及保固費-211千元</t>
  </si>
  <si>
    <t>1.辦公房舍維護2,321平方公尺，每平方公尺34.9元，編列81千元。_x000D_
2.機房維護1,155平方公尺，每平方公尺34.6元，編列40千元。_x000D_
3.機電儀控資訊設施維護90千元。</t>
  </si>
  <si>
    <t>　5112-260 保險費-603千元</t>
  </si>
  <si>
    <t>1.污水處理廠房保險費180千元。_x000D_
2.機械設備保險費423千元。</t>
  </si>
  <si>
    <t>　5112-280 專業服務費-23,784千元</t>
  </si>
  <si>
    <t>1.委託領有專技證照人員提供簽證服務酬勞45千元。_x000D_
2.污水廠評鑑專家學者審查及出席費用90千元。_x000D_
3.參加專業講習訓練28千元。_x000D_
4.污水處理系統操作費23,621千元（污水廠機電設施維護、污泥清理及污水管線檢視、委託環境檢驗單位檢驗污泥、空氣及放流水質費用，預計進用勞務承攬人力20人，編列11,052千元）。</t>
  </si>
  <si>
    <t>5112-300 材料及用品費-115千元</t>
  </si>
  <si>
    <t>　5112-320 用品消耗-115千元</t>
  </si>
  <si>
    <t>1.辦公用文具紙張25千元。_x000D_
2.污水處理廠區園藝用品及美化環境費用90千元。</t>
  </si>
  <si>
    <t>5112-400 租金與利息-260千元</t>
  </si>
  <si>
    <t>　5112-430 機器租金-130千元</t>
  </si>
  <si>
    <t>因應緊急事故租用機器設備費用130千元。</t>
  </si>
  <si>
    <t>　5112-450 什項設備租金-130千元</t>
  </si>
  <si>
    <t>因應緊急事故租用吊車等大型什項設備費用130千元。</t>
  </si>
  <si>
    <t>5112-500 折舊、折耗及攤銷-21,624千元</t>
  </si>
  <si>
    <t>　5112-510 土地改良物折舊-1,638千元</t>
  </si>
  <si>
    <t>依據預計截至105年度12月底之固定資產價值為基礎計提土地改良物折舊費用編列1,638千元。</t>
  </si>
  <si>
    <t>　5112-520 房屋折舊-4,234千元</t>
  </si>
  <si>
    <t>依據預計截至105年度12月底之固定資產價值為基礎計提一般房屋折舊費用編列4,234千元。</t>
  </si>
  <si>
    <t>　5112-530 機械及設備折舊-15,505千元</t>
  </si>
  <si>
    <t>依據預計截至105年度12月底之固定資產價值為基礎計提機械及設備折舊費用編列15,505千元。</t>
  </si>
  <si>
    <t>　5112-540 交通及運輸設備折舊-151千元</t>
  </si>
  <si>
    <t>依據預計截至105年度12月底之固定資產價值為基礎計提交通及運輸設備折舊費用編列151千元。</t>
  </si>
  <si>
    <t>　5112-550 什項設備折舊-96千元</t>
  </si>
  <si>
    <t>依據預計截至105年度12月底之固定資產價值為基礎計提什項設備折舊費用編列96千元。</t>
  </si>
  <si>
    <t>5112-600 稅捐與規費(強制費)-482千元</t>
  </si>
  <si>
    <t>　5112-680 規費-482千元</t>
  </si>
  <si>
    <t>因應環保署開徵水污染防治費482千元。</t>
  </si>
  <si>
    <t>02  警察勤務-27,229千元</t>
  </si>
  <si>
    <t>511A-100 用人費用-15,379千元</t>
  </si>
  <si>
    <t>　511A-110 正式員額薪資-8,672千元</t>
  </si>
  <si>
    <t>按預算員額10名，編列8,672千元。</t>
  </si>
  <si>
    <t>　511A-130 超時工作報酬-1,790千元</t>
  </si>
  <si>
    <t>1.依警察機關外勤員警超勤加班費核發要點編列。_x000D_
2.虎尾分隊加班費1,440千元，不休假加班費350千元。</t>
  </si>
  <si>
    <t>　511A-150 獎金-2,095千元</t>
  </si>
  <si>
    <t xml:space="preserve">依正式人員薪資總額2.5個月標準計算年終獎金及考績獎金，編列2,095千元。_x000D_
</t>
  </si>
  <si>
    <t>　511A-160 退休及卹償金-1,148千元</t>
  </si>
  <si>
    <t>1.依退撫新制及勞動基準法規定，編列退休金737千元。_x000D_
2.退休人員退休金，編列411千元。</t>
  </si>
  <si>
    <t>　511A-180 福利費-1,674千元</t>
  </si>
  <si>
    <t>1.機關負擔之公保費及健保費847千元。_x000D_
2.40歲以上健檢14千元。_x000D_
3.生育、結婚、喪葬、國民旅遊及子女教育補助等之其他福利費813千元。</t>
  </si>
  <si>
    <t>511A-200 服務費用-1,347千元</t>
  </si>
  <si>
    <t>　511A-210 水電費-495千元</t>
  </si>
  <si>
    <t>辦公隊舍與測速照相機電費420千元、水費50千元及天然氣費用25千元。</t>
  </si>
  <si>
    <t>　511A-220 郵電費-181千元</t>
  </si>
  <si>
    <t>公文往來及逕行舉發之交通違規單所需郵費55千元、公務電話費90千元及網路費36千元。</t>
  </si>
  <si>
    <t>警政業務聯繫市外出差旅費編列1千元。</t>
  </si>
  <si>
    <t>印製公文信封、簿冊、巡邏表等5千元。</t>
  </si>
  <si>
    <t>　511A-250 修理保養及保固費-165千元</t>
  </si>
  <si>
    <t>1.警察隊舍修繕費編列50千元。_x000D_
2.警務用車輛維修費本年度編列85千元：汽車2輛計65千元、機車10輛計20千元。                                                                                                                                                                            3.辦公設備、偵防器材及警用裝備維護費編列30千</t>
  </si>
  <si>
    <t>汽車保險費20千元（2輛含第三人、附加險）、機車保險費20千元（10輛含第三人、附加險）。</t>
  </si>
  <si>
    <t>　511A-270 一般服務費-420千元</t>
  </si>
  <si>
    <t>1.虎尾警察隊部辦公室清潔及炊事外包費編列400千元(預計進用勞務承攬人力1人，編列336千元)。_x000D_
2.體育活動費每人每年2,000元*10人=20千元（含生日禮券+體育活動費+自強活動費）。</t>
  </si>
  <si>
    <t>　511A-280 專業服務費-39千元</t>
  </si>
  <si>
    <t>1.酒測器2台年度檢驗費用，編列30千元。_x000D_
2.雷達式測速照相系統年度檢驗費用，編列9千元。</t>
  </si>
  <si>
    <t>　511A-290 公共關係費-1千元</t>
  </si>
  <si>
    <t>警政業務協調會編列1千元。</t>
  </si>
  <si>
    <t>511A-300 材料及用品費-621千元</t>
  </si>
  <si>
    <t>　511A-310 使用材料費-294千元</t>
  </si>
  <si>
    <t>1.汽車2輛使用總油量編列156千元。_x000D_
2.機車10輛使用總油量編列138千元。</t>
  </si>
  <si>
    <t>　511A-320 用品消耗-327千元</t>
  </si>
  <si>
    <t xml:space="preserve">1.辦公器材、文具、五金、電器用品、督練器材等46千元。                                                                                                                                                                                                                                   </t>
  </si>
  <si>
    <t>511A-400 租金與利息-7,332千元</t>
  </si>
  <si>
    <t>　511A-440 交通及運輸設備租金-7,200千元</t>
  </si>
  <si>
    <t xml:space="preserve">園區監視錄影及車牌辨識系統租賃7,200千元，每月編列600千元*12月＝7,200千元。 </t>
  </si>
  <si>
    <t>　511A-450 什項設備租金-132千元</t>
  </si>
  <si>
    <t>影印機1台租賃費用編列132千元。</t>
  </si>
  <si>
    <t>511A-500 折舊、折耗及攤銷-705千元</t>
  </si>
  <si>
    <t>　511A-530 機械及設備折舊-410千元</t>
  </si>
  <si>
    <t>依據預計截至105年度12月底之固定資產價值為基礎計提機械及設備折舊費用編列410千元。</t>
  </si>
  <si>
    <t>　511A-540 交通及運輸設備折舊-140千元</t>
  </si>
  <si>
    <t>依據預計截至105年度12月底之固定資產價值為基礎計提交通及運輸設備折舊費用編列140千元。</t>
  </si>
  <si>
    <t>　511A-550 什項設備折舊-155千元</t>
  </si>
  <si>
    <t>依據預計截至105年度12月底之固定資產價值為基礎計提什項設備折舊費用編列155千元。</t>
  </si>
  <si>
    <t>511A-600 稅捐與規費(強制費)-15千元</t>
  </si>
  <si>
    <t>　511A-680 規費-15千元</t>
  </si>
  <si>
    <t>公路通行費等，編列15千元。</t>
  </si>
  <si>
    <t>511A-700 會費、捐助、補助、分攤、救助(濟)與交流活動費-1,830千元</t>
  </si>
  <si>
    <t>　511A-730 分擔-1,830千元</t>
  </si>
  <si>
    <t>分攤保二總隊金額1,830千元。</t>
  </si>
  <si>
    <t>勞務成本說明</t>
    <phoneticPr fontId="10" type="noConversion"/>
  </si>
  <si>
    <t>中華民國105年度</t>
    <phoneticPr fontId="10" type="noConversion"/>
  </si>
  <si>
    <t>說                    明</t>
    <phoneticPr fontId="10" type="noConversion"/>
  </si>
  <si>
    <t>04  環境清潔-3,000千元</t>
  </si>
  <si>
    <t>511A-200 服務費用-3,000千元</t>
  </si>
  <si>
    <t>　511A-270 一般服務費-3,000千元</t>
  </si>
  <si>
    <t>1.水溝、滯洪池、綠帶、公園等清淤費編列500千元。_x000D_
2.道路、溝渠、公共場地設施等清潔費編列2,400千元。_x000D_
3.室外公共環境消毒費用編列100千元。_x000D_
(以上預計進用勞務承攬人力6人，編列2,624千元)</t>
  </si>
  <si>
    <t>05  景觀維護-5,140千元</t>
  </si>
  <si>
    <t>511A-200 服務費用-5,140千元</t>
  </si>
  <si>
    <t>1.道路、建築周邊、滯洪池及公園等室外公共場所景觀植栽養護及環境整理編列4,300千元。                                                                                                                 2.主要道路草花及草被栽種更換編列630千元。_x000D_
3.重要地區局部景觀加強改善及委外費編列200千元。_x000D_
(以上預計進用勞務承攬人力9人，編列4,863千元)</t>
  </si>
  <si>
    <t>06  公共設施維護-11,975千元</t>
  </si>
  <si>
    <t>511A-200 服務費用-10,725千元</t>
  </si>
  <si>
    <t>　511A-210 水電費-2,135千元</t>
  </si>
  <si>
    <t>1.道路、滯洪池、公園、公共場所照明、澆灌系統、配水池、高架水塔等公共設施電費1,505千元。_x000D_
2.交通號誌電費編列150千元。_x000D_
3.交通控制設施電費編列30千元。_x000D_
4.道路、滯洪池、公園、綠地花草與樹木養護、高架水塔等公共設施水費450千元。</t>
  </si>
  <si>
    <t>　511A-220 郵電費-120千元</t>
  </si>
  <si>
    <t>1.交通控制設施及中心電信費50千元。_x000D_
2.配水池與虎尾營運所之間數據網路通訊費70千元。</t>
  </si>
  <si>
    <t>　511A-250 修理保養及保固費-5,710千元</t>
  </si>
  <si>
    <t>1.道路AC面層、交通設施、人行步道、公園、欄杆、休憩設施等修繕費用1,440千元。_x000D_
2.供水設施維護：包含水塔與配水池內部定期清洗消毒防漏（每1萬噸容量需400千元）、消防栓、閥類及管線（非機電部分）漏水搶修與定期歲修保養耗材換新及配合廠商營運需要調整接水點配置，閥盒與管線消防栓標示維修等費用1,100千元。_x000D_
3.園區路燈等修繕維護費用900千元。_x000D_
4.園區滯洪池監控、污排水管線等公共設施修繕維護費用270千元。_x000D_
5.道路交通標誌、標線及號誌修繕維護費用編列1,500千元。_x000D_
6.交通控制設施修</t>
  </si>
  <si>
    <t>　511A-260 保險費-260千元</t>
  </si>
  <si>
    <t>配水池、高架水塔、加藥室及電氣室等建築物及動產保險費用260千元。</t>
  </si>
  <si>
    <t>　511A-270 一般服務費-2,500千元</t>
  </si>
  <si>
    <t>配水池與高架水塔供水設備維修及巡修相關管線設施等費用，編列2,500千元(預計進用勞務承攬人力5人，編列1,500千元)。</t>
  </si>
  <si>
    <t>511A-700 會費、捐助、補助、分攤、救助(濟)與交流活動費-1,250千元</t>
  </si>
  <si>
    <t>　511A-720 捐助、補助與獎助-1,250千元</t>
  </si>
  <si>
    <t xml:space="preserve">為提升園區周邊及放流管沿線環境設施與交通品質等，編列相關建設及環境改善等需求1,250千元。_x000D_
</t>
  </si>
  <si>
    <t>15  環境保護-7,609千元</t>
  </si>
  <si>
    <t>511A-200 服務費用-7,609千元</t>
  </si>
  <si>
    <t>　511A-220 郵電費-2千元</t>
  </si>
  <si>
    <t>辦公用郵電及業務聯絡用電話費2千元。</t>
  </si>
  <si>
    <t>　511A-240 印刷裝訂與廣告費-2千元</t>
  </si>
  <si>
    <t>環保業務說明資料編印裝訂費用2千元。</t>
  </si>
  <si>
    <t>　511A-280 專業服務費-7,604千元</t>
  </si>
  <si>
    <t>1.環保工作計畫專家審查及出席費4千元。_x000D_
2.辦理園區施工及營運期間環境監測及環保業務協調計畫總經費3,500千元。_x000D_
3.辦理空氣、放流水、地面水、土壤、地下水或生物體等污染物濃度檢測、生態調查、污染潛勢評估、傳輸模式模擬、矽甲烷等氣體安全評估或污染整治計畫總經費800千元。_x000D_
4.辦理園區溫室氣體排放標竿值訂定、排放量盤查、清冊建立及登錄申報管理計畫總經費300千元。_x000D_
5.辦理環境監督行政支援及平行監測執行計畫，或辦理環境影響差異分析或變更內容對照表等環評變更申請工作總經費1,000千元。_x000D_
6.</t>
  </si>
  <si>
    <t>出租資產成本明細表</t>
    <phoneticPr fontId="10" type="noConversion"/>
  </si>
  <si>
    <t>前年度決算數</t>
    <phoneticPr fontId="10" type="noConversion"/>
  </si>
  <si>
    <t>上年度預算數</t>
    <phoneticPr fontId="10" type="noConversion"/>
  </si>
  <si>
    <t>科目及業務計畫項目</t>
    <phoneticPr fontId="10" type="noConversion"/>
  </si>
  <si>
    <t>本年度預算數</t>
    <phoneticPr fontId="10" type="noConversion"/>
  </si>
  <si>
    <t>10  出租資產-56,863千元</t>
  </si>
  <si>
    <t>5141-200 服務費用-113千元</t>
  </si>
  <si>
    <t>租賃合約等印刷裝訂編列1千元。</t>
  </si>
  <si>
    <t>　5141-280 專業服務費-94千元</t>
  </si>
  <si>
    <t>1.因公訴訟或法律諮詢等編列90千元。_x000D_
2.測設、鑑價費編列4千元。</t>
  </si>
  <si>
    <t>　5141-290 公共關係費-9千元</t>
  </si>
  <si>
    <t>租賃業務協調費編列9千元。</t>
  </si>
  <si>
    <t>5141-500 折舊、折耗及攤銷-50,532千元</t>
  </si>
  <si>
    <t>　5141-510 土地改良物折舊-22,292千元</t>
  </si>
  <si>
    <t>依據預計截至105年度12月底之固定資產價值為基礎計提土地改良物折舊費用編列22,292千元。</t>
  </si>
  <si>
    <t>　5141-520 房屋折舊-11,328千元</t>
  </si>
  <si>
    <t>依據預計截至105年度12月底之固定資產價值為基礎計提一般房屋折舊費用編列11,328千元。</t>
  </si>
  <si>
    <t>　5141-530 機械及設備折舊-11,036千元</t>
  </si>
  <si>
    <t>依據預計截至105年度12月底之固定資產價值為基礎計提機械及設備折舊費用編列11,036千元。</t>
  </si>
  <si>
    <t>　5141-540 交通及運輸設備折舊-5,143千元</t>
  </si>
  <si>
    <t>依據預計截至105年度12月底之固定資產價值為基礎計提交通及運輸設備折舊費用編列5,143千元。</t>
  </si>
  <si>
    <t>　5141-550 什項設備折舊-733千元</t>
  </si>
  <si>
    <t>依據預計截至105年度12月底之固定資產價值為基礎計提什項設備折舊費用編列733千元。</t>
  </si>
  <si>
    <t>5141-600 稅捐與規費(強制費)-6,218千元</t>
  </si>
  <si>
    <t>　5141-620 土地稅-6,200千元</t>
  </si>
  <si>
    <t>土地地價稅6,200千元。</t>
  </si>
  <si>
    <t>中部科學工業園區-后里園區</t>
  </si>
  <si>
    <t>07  污水處理-276,700千元</t>
  </si>
  <si>
    <t>污水處理作業預計本年度處理污水量8,030,000立方公尺，相關成本編列276,700千元，每單位處理成本34.46元。</t>
  </si>
  <si>
    <t>5112-200 服務費用-114,787千元</t>
  </si>
  <si>
    <t>　5112-210 水電費-20,952千元</t>
  </si>
  <si>
    <t>依實際需要編列污水處理機械、辦公室電費20,129千元及水費823千元。</t>
  </si>
  <si>
    <t>　5112-220 郵電費-118千元</t>
  </si>
  <si>
    <t>辦公用郵電及業務聯絡用電話費30千元、操作污水下水道系統及辦公用數據通信費88千元。</t>
  </si>
  <si>
    <t>　5112-230 旅運費-4千元</t>
  </si>
  <si>
    <t>業務聯絡出差旅費4千元。</t>
  </si>
  <si>
    <t>　5112-240 印刷裝訂與廣告費-2千元</t>
  </si>
  <si>
    <t>辦公用報表印刷費2千元。</t>
  </si>
  <si>
    <t>　5112-250 修理保養及保固費-321千元</t>
  </si>
  <si>
    <t>1.辦公房舍維護2,998平方公尺，每平方公尺34.9元，編列105千元。_x000D_
2.機房維護1,060平方公尺，每平方公尺34元，編列36千元。_x000D_
3.機電儀控資訊設施維護180千元。</t>
  </si>
  <si>
    <t>　5112-260 保險費-2,991千元</t>
  </si>
  <si>
    <t>1.污水處理廠房保險費947千元。_x000D_
2.機械設備保險費2,044千元。</t>
  </si>
  <si>
    <t>　5112-280 專業服務費-90,332千元</t>
  </si>
  <si>
    <t>1.委託領有專技證照人員提供簽證服務酬勞90千元。_x000D_
2.污水廠評鑑專家學者審查及出席費用180千元。_x000D_
3.參加專業講習訓練62千元。_x000D_
4.污水處理廠操作費共計90,000千元(污水廠機電設施維護、污泥清理及污水管線檢視、委託環境檢驗單位檢驗污泥、空氣及放流水質費用，預計進用勞務承攬人力45人，編列26,689千元)。</t>
  </si>
  <si>
    <t>　5112-290 公共關係費-67千元</t>
  </si>
  <si>
    <t>因應園區開發之環保議題、民眾抗爭所需業務協調接待67千元。</t>
  </si>
  <si>
    <t>　5112-320 用品消耗-248千元</t>
  </si>
  <si>
    <t>1.辦公用文具紙張48千元。_x000D_
2.污水處理廠區園藝用品及美化環境費用200千元。</t>
  </si>
  <si>
    <t>5112-400 租金與利息-520千元</t>
  </si>
  <si>
    <t>　5112-430 機器租金-260千元</t>
  </si>
  <si>
    <t>因應緊急事故租用機器設備費用260千元。</t>
  </si>
  <si>
    <t>　5112-450 什項設備租金-260千元</t>
  </si>
  <si>
    <t>因應緊急事故租用吊車等大型什項設備費用260千元。</t>
  </si>
  <si>
    <t>5112-500 折舊、折耗及攤銷-154,079千元</t>
  </si>
  <si>
    <t>　5112-510 土地改良物折舊-21,356千元</t>
  </si>
  <si>
    <t>依據預計截至105年度12月底之固定資產價值為基礎計提土地改良物折舊費用編列21,356千元。</t>
  </si>
  <si>
    <t>　5112-520 房屋折舊-11,126千元</t>
  </si>
  <si>
    <t>依據預計截至105年度12月底之固定資產價值為基礎計提一般房屋折舊費用編列11,126千元。</t>
  </si>
  <si>
    <t>　5112-530 機械及設備折舊-96,759千元</t>
  </si>
  <si>
    <t>依據預計截至105年度12月底之固定資產價值為基礎計提機械及設備折舊費用編列96,759千元。</t>
  </si>
  <si>
    <t>　5112-540 交通及運輸設備折舊-16,498千元</t>
  </si>
  <si>
    <t>依據預計截至105年度12月底之固定資產價值為基礎計提交通及運輸設備折舊費用編列16,498千元。</t>
  </si>
  <si>
    <t>　5112-550 什項設備折舊-8,340千元</t>
  </si>
  <si>
    <t>依據預計截至105年度12月底之固定資產價值為基礎計提什項設備折舊費用編列8,340千元。</t>
  </si>
  <si>
    <t>5112-600 稅捐與規費(強制費)-7,066千元</t>
  </si>
  <si>
    <t>　5112-680 規費-7,066千元</t>
  </si>
  <si>
    <t>因應環保署開徵水污染防治費7,066千元。</t>
  </si>
  <si>
    <t>02  警察勤務-27,138千元</t>
  </si>
  <si>
    <t>511A-100 用人費用-15,601千元</t>
  </si>
  <si>
    <t>　511A-110 正式員額薪資-8,584千元</t>
  </si>
  <si>
    <t>按預算員額10名編列8,584千元。</t>
  </si>
  <si>
    <t>1.依警察機關外勤員警超勤加班費核發要點編列。_x000D_
2.后里小隊加班費1,440千元，不休假加班費350千元。</t>
  </si>
  <si>
    <t>　511A-150 獎金-1,892千元</t>
  </si>
  <si>
    <t>依正式人員薪資總額2.5個月標準計算年終獎金及考績獎金，編列1,892千元。</t>
  </si>
  <si>
    <t>　511A-160 退休及卹償金-1,630千元</t>
  </si>
  <si>
    <t>1.依退撫新制及勞動基準法規定，編列退休金729千元。_x000D_
2.退休人員退休金，編列901千元。</t>
  </si>
  <si>
    <t>　511A-180 福利費-1,705千元</t>
  </si>
  <si>
    <t>1.機關負擔之公保費及健保費818千元。_x000D_
2.40歲以上健檢編列14千元。_x000D_
3.含生育、結婚、喪葬、國民旅遊及子女教育補助等其他福利費873千元。</t>
  </si>
  <si>
    <t>511A-200 服務費用-1,301千元</t>
  </si>
  <si>
    <t>　511A-210 水電費-440千元</t>
  </si>
  <si>
    <t>辦公隊舍用電費及雷達測速照相機電費370千元、水費50千元及天然氣費用20千元。</t>
  </si>
  <si>
    <t>　511A-220 郵電費-195千元</t>
  </si>
  <si>
    <t>公文往來及逕行舉發之交通違規單所需郵費55千元、公務電話費100千元及網路費40千元。</t>
  </si>
  <si>
    <t>警政業務聯繫市外出差旅費1千元。</t>
  </si>
  <si>
    <t>　511A-250 修理保養及保固費-160千元</t>
  </si>
  <si>
    <t>1.辦公隊舍修繕費編列30千元。_x000D_
2.警務用車輛維修費本年度編列100千元：汽車2輛計80千元、機車10輛計20千元。_x000D_
3.辦公設備、偵防器材及警用裝備維護費編列30千元。</t>
  </si>
  <si>
    <t>1.后里警察隊部辦公室清潔及炊事外包費編列400千元(預計進用勞務承攬人力1人，編列336千元)。_x000D_
2.體育活動費每人每年2,000元*10人=20千元（含生日禮券+體育活動費+自強活動費）。</t>
  </si>
  <si>
    <t>511A-300 材料及用品費-497千元</t>
  </si>
  <si>
    <t>　511A-310 使用材料費-295千元</t>
  </si>
  <si>
    <t>1.汽車2輛使用總油量編列157千元。_x000D_
2.機車10輛使用總油量編列138千元。</t>
  </si>
  <si>
    <t>　511A-320 用品消耗-202千元</t>
  </si>
  <si>
    <t xml:space="preserve">1.辦公器材、文具、五金、電器用品、督練器材等36千元。                                                                                                                                                                                                                                   </t>
  </si>
  <si>
    <t>511A-500 折舊、折耗及攤銷-562千元</t>
  </si>
  <si>
    <t>　511A-530 機械及設備折舊-432千元</t>
  </si>
  <si>
    <t>依據預計截至105年度12月底之固定資產價值為基礎計提機械及設備折舊費用編列432千元。</t>
  </si>
  <si>
    <t>　511A-540 交通及運輸設備折舊-40千元</t>
  </si>
  <si>
    <t>依據預計截至105年度12月底之固定資產價值為基礎計提交通及運輸設備折舊費用編列40千元。</t>
  </si>
  <si>
    <t>　511A-550 什項設備折舊-90千元</t>
  </si>
  <si>
    <t>依據預計截至105年度12月底之固定資產價值為基礎計提什項設備折舊費用編列90千元。</t>
  </si>
  <si>
    <t>04  環境清潔-3,500千元</t>
  </si>
  <si>
    <t>511A-200 服務費用-3,500千元</t>
  </si>
  <si>
    <t>　511A-270 一般服務費-3,500千元</t>
  </si>
  <si>
    <t>1.道路、溝渠、公共場地設施等清潔費編列3,400千元。_x000D_
2.室外公共環境消毒費用編列100千元。_x000D_
(以上預計進用勞務承攬人力7人，編列2,625千元)</t>
  </si>
  <si>
    <t>05  景觀維護-7,210千元</t>
  </si>
  <si>
    <t>511A-200 服務費用-7,210千元</t>
  </si>
  <si>
    <t>　511A-270 一般服務費-7,210千元</t>
  </si>
  <si>
    <t>1.道路、建物周邊、滯洪池及公園等室外公共場所景觀植栽養護及環境整理編列7,100千元。_x000D_
2.主要道路草花及草被栽種更換編列60千元。_x000D_
3.重要地區局部景觀加強改善及委外費編列50千元。_x000D_
(以上預計進用勞務承攬人力13人，編列5,408千元)</t>
  </si>
  <si>
    <t>06  公共設施維護-183,297千元</t>
  </si>
  <si>
    <t>511A-200 服務費用-22,697千元</t>
  </si>
  <si>
    <t>　511A-210 水電費-6,836千元</t>
  </si>
  <si>
    <t>1.道路、公共場所照明、澆灌系統、滯洪池、公園、配水池等公共設施電費6,236千元。_x000D_
2.交通號誌電費編列250千元。_x000D_
3.交控設施電費編列150千元。_x000D_
4.道路、滯洪池、公園、綠地花草與樹木養護、配水池等公共設施水費200千元。</t>
  </si>
  <si>
    <t>　511A-220 郵電費-197千元</t>
  </si>
  <si>
    <t>1.交通控制設施及中心電信費編列50千元。_x000D_
2.配水池與鯉魚潭給水廠之間數據網路通訊、滯洪池防洪監測用通訊費147千元。</t>
  </si>
  <si>
    <t>　511A-250 修理保養及保固費-10,950千元</t>
  </si>
  <si>
    <t>1.道路AC面層、交通設施、人行步道、公園、欄杆、休憩設施、排水設施、雨水下水道等修繕費用450千元。_x000D_
2.供水設施維護：包含配水池內部定期清洗消毒防漏（每1萬噸容量需400千元）、消防栓、閥類及管線（非機電部分）漏水搶修與定期歲修保養耗材換新及配合廠商營運需要調整接水點配置，閥盒與管線消防栓標示維修等費用4,500千元。_x000D_
3.放流水專管出水口清淤整治費用1,500千元。_x000D_
4.放流水專管設施維護及風險降低費1,500千元。_x000D_
5.道路交通標誌、標線及號誌修繕維護費用編列1,500千元。_x000D_
6.交通控</t>
  </si>
  <si>
    <t>　511A-260 保險費-1,814千元</t>
  </si>
  <si>
    <t>配水池及電氣室等建築物及動產保險費用1,814千元。</t>
  </si>
  <si>
    <t>道路地下管線及附屬設施、高架水塔及配水池、抽水站及監控設施、停車場及交通設施等機電設備操作維護，編列2,500千元(預計進用勞務承攬人力5人，編列2,000千元)。</t>
  </si>
  <si>
    <t>　511A-280 專業服務費-400千元</t>
  </si>
  <si>
    <t>因公訴訟或法律諮詢等費用400千元。</t>
  </si>
  <si>
    <t>511A-700 會費、捐助、補助、分攤、救助(濟)與交流活動費-160,600千元</t>
  </si>
  <si>
    <t>　511A-720 捐助、補助與獎助-160,600千元</t>
  </si>
  <si>
    <t>1.考量園區週邊及放流管沿線地區提升園區週邊環境及交通品質等環境改善需求，編列4,500千元。_x000D_
2.后里基地暨支援台中基地供水計畫：(1)本計畫經行政院101年10月19日院臺科字第1010058710號函核定，總經費約為1,519,370千元(中科補助金額為1,450,940千元)，其中后里園區應分攤金額為954,945千元。(2)為配合該供水計畫項下供(淨)水設施建設期程，本(105)年度預計編列經費126,100千元。_x000D_
3.「臺中市中科放流管沿線自來水幹管至用戶水量計間埋設費用專案補助計畫」：(</t>
  </si>
  <si>
    <t>15  環境保護-105,840千元</t>
  </si>
  <si>
    <t>511A-200 服務費用-70,067千元</t>
  </si>
  <si>
    <t>　511A-220 郵電費-5千元</t>
  </si>
  <si>
    <t>辦公用郵電及業務聯絡用電話費5千元。</t>
  </si>
  <si>
    <t>業務聯繫出差旅費1千元。</t>
  </si>
  <si>
    <t>　511A-240 印刷裝訂與廣告費-1千元</t>
  </si>
  <si>
    <t>環保業務說明資料編印裝訂費用1千元。</t>
  </si>
  <si>
    <t>　511A-280 專業服務費-70,060千元</t>
  </si>
  <si>
    <t>1.環保工作計畫專家審查及出席費60千元。_x000D_
2.辦理園區施工及營運期間環境監測及環保業務協調計畫總經費14,000千元。_x000D_
3.辦理空氣品質監測設施操作維護、數據查核及品保品管計畫總經費2,500千元。_x000D_
4.辦理空氣、放流水、地面水、土壤、地下水或生物體等污染物濃度檢測、生態調查、污染潛勢評估、傳輸模式模擬、環境監測資訊整合或污染整治計畫總經費1,000千元。_x000D_
5.辦理放流專管TV檢視總經費4,000千元。_x000D_
6.辦理園區溫室氣體排放標竿值訂定、排放量盤查、清冊建立及登錄申報管理計畫總經費1,000</t>
  </si>
  <si>
    <t>511A-500 折舊、折耗及攤銷-773千元</t>
  </si>
  <si>
    <t>　511A-530 機械及設備折舊-773千元</t>
  </si>
  <si>
    <t>依據預計截至105年度12月底之固定資產價值為基礎計提機械及設備折舊費用編列773千元。</t>
  </si>
  <si>
    <t>511A-700 會費、捐助、補助、分攤、救助(濟)與交流活動費-35,000千元</t>
  </si>
  <si>
    <t>　511A-720 捐助、補助與獎助-35,000千元</t>
  </si>
  <si>
    <t>依台北高等行政法院和解協議，成立以環境保護為宗旨之公益財團法人基金會，105年編列補助經費35,000千元(總金費共計50,000千元，首年撥付成立基金30,000千元，其餘20,000千元分4年撥付，105~108年逐年撥付各5,000千元)。</t>
  </si>
  <si>
    <t>出租資產成本明細表</t>
    <phoneticPr fontId="10" type="noConversion"/>
  </si>
  <si>
    <t>前年度決算數</t>
    <phoneticPr fontId="10" type="noConversion"/>
  </si>
  <si>
    <t>上年度預算數</t>
    <phoneticPr fontId="10" type="noConversion"/>
  </si>
  <si>
    <t>科目及業務計畫項目</t>
    <phoneticPr fontId="10" type="noConversion"/>
  </si>
  <si>
    <t>本年度預算數</t>
    <phoneticPr fontId="10" type="noConversion"/>
  </si>
  <si>
    <t>10  出租資產-484,194千元</t>
  </si>
  <si>
    <t>5141-200 服務費用-2,194千元</t>
  </si>
  <si>
    <t>　5141-210 水電費-3千元</t>
  </si>
  <si>
    <t>租賃業務用電費編列3千元。</t>
  </si>
  <si>
    <t>租賃合約等印刷裝訂編列4千元。</t>
  </si>
  <si>
    <t>　5141-280 專業服務費-2,180千元</t>
  </si>
  <si>
    <t>1.因公訴訟或法律諮詢等編列2,000千元。_x000D_
2.測設、鑑價費編列180千元。</t>
  </si>
  <si>
    <t>　5141-290 公共關係費-7千元</t>
  </si>
  <si>
    <t>租賃業務協調費編列7千元。</t>
  </si>
  <si>
    <t>5141-500 折舊、折耗及攤銷-469,991千元</t>
  </si>
  <si>
    <t>　5141-510 土地改良物折舊-156,268千元</t>
  </si>
  <si>
    <t>依據預計截至105年度12月底之固定資產價值為基礎計提土地改良物折舊費用編列156,268千元。</t>
  </si>
  <si>
    <t>　5141-520 房屋折舊-92千元</t>
  </si>
  <si>
    <t>依據預計截至105年度12月底之固定資產價值為基礎計提一般房屋折舊費用編列92千元。</t>
  </si>
  <si>
    <t>　5141-530 機械及設備折舊-283,968千元</t>
  </si>
  <si>
    <t>依據預計截至105年度12月底之固定資產價值為基礎計提機械及設備折舊費用編列283,968千元。</t>
  </si>
  <si>
    <t>　5141-540 交通及運輸設備折舊-19,172千元</t>
  </si>
  <si>
    <t>依據預計截至105年度12月底之固定資產價值為基礎計提交通及運輸設備折舊費用編列19,172千元。</t>
  </si>
  <si>
    <t>　5141-550 什項設備折舊-10,491千元</t>
  </si>
  <si>
    <t>依據預計截至105年度12月底之固定資產價值為基礎計提什項設備折舊費用編列10,491千元。</t>
  </si>
  <si>
    <t>5141-600 稅捐與規費(強制費)-12,009千元</t>
  </si>
  <si>
    <t>　5141-620 土地稅-12,000千元</t>
  </si>
  <si>
    <t>土地地價稅12,000千元。</t>
  </si>
  <si>
    <t>　5141-680 規費-9千元</t>
  </si>
  <si>
    <t>土地建物登記與管理行政規費編列9千元。</t>
  </si>
  <si>
    <t>勞務成本明細表</t>
    <phoneticPr fontId="10" type="noConversion"/>
  </si>
  <si>
    <t>前年度決算數</t>
    <phoneticPr fontId="10" type="noConversion"/>
  </si>
  <si>
    <t>上年度預算數</t>
    <phoneticPr fontId="10" type="noConversion"/>
  </si>
  <si>
    <t>科目及業務計畫項目</t>
    <phoneticPr fontId="10" type="noConversion"/>
  </si>
  <si>
    <t>本年度預算數</t>
    <phoneticPr fontId="10" type="noConversion"/>
  </si>
  <si>
    <t>中華民國105年度</t>
    <phoneticPr fontId="10" type="noConversion"/>
  </si>
  <si>
    <t>單位:新臺幣仟元</t>
    <phoneticPr fontId="10" type="noConversion"/>
  </si>
  <si>
    <t>勞務成本說明</t>
    <phoneticPr fontId="10" type="noConversion"/>
  </si>
  <si>
    <t>說                    明</t>
    <phoneticPr fontId="10" type="noConversion"/>
  </si>
  <si>
    <t>中部科學工業園區-二林園區</t>
  </si>
  <si>
    <t>04  環境清潔-3,010千元</t>
  </si>
  <si>
    <t>511A-200 服務費用-3,010千元</t>
  </si>
  <si>
    <t>1.水溝、滯洪池、公園等清淤費編列1,000千元。_x000D_
2.道路、溝渠、公共場地設施等清潔費編列1,200千元。_x000D_
3.溝渠、滯洪池清淤費用700千元。_x000D_
4.室外公共環境消毒費編列100千元。_x000D_
(以上預計進用勞務承攬人力7人，編列2,186千元)</t>
  </si>
  <si>
    <t>05  景觀維護-3,000千元</t>
  </si>
  <si>
    <t>1.道路、建物周邊、滯洪池及公園等室外公共場所景觀植栽養護及環境整理編列2,000千元。_x000D_
2.主要道路花及草被栽種更換編列500千元。_x000D_
3.重要地區局部景觀加強改善及委外費編列500千元。_x000D_
(預計進用勞務承攬人力6人，編列2,016千元)</t>
  </si>
  <si>
    <t>06  公共設施維護-15,237千元</t>
  </si>
  <si>
    <t>511A-200 服務費用-11,737千元</t>
  </si>
  <si>
    <t>　511A-210 水電費-1,685千元</t>
  </si>
  <si>
    <t>1.道路、公共場所照明、滯洪池、公園等公共設施電費1,435千元、水費100千元。_x000D_
2.交通號誌電費編列150千元。</t>
  </si>
  <si>
    <t>　511A-220 郵電費-20千元</t>
  </si>
  <si>
    <t>防洪監控系統數據通信費用20千元。</t>
  </si>
  <si>
    <t>　511A-250 修理保養及保固費-2,300千元</t>
  </si>
  <si>
    <t>1.道路AC面層、交通設施、人行步道、公園、欄杆、休憩設施等修繕費用2,000千元。_x000D_
2.園區路燈等修繕維護費用200千元。_x000D_
3.園區滯洪池監控、污排水管線等公共設施修繕維護費用100千元。</t>
  </si>
  <si>
    <t>　511A-270 一般服務費-1,732千元</t>
  </si>
  <si>
    <t>加強園區巡邏，委外聘請保全人員執行園區保全業務工作費用1,732千元(預計進用勞務承攬人力3人，編列1,732千元)。</t>
  </si>
  <si>
    <t>　511A-280 專業服務費-6,000千元</t>
  </si>
  <si>
    <t>中期輸水專管設施操作營管費用6,000千元。</t>
  </si>
  <si>
    <t>511A-700 會費、捐助、補助、分攤、救助(濟)與交流活動費-3,500千元</t>
  </si>
  <si>
    <t>　511A-720 捐助、補助與獎助-3,500千元</t>
  </si>
  <si>
    <t>1.考量園區周邊及放流管沿線地區提升其環境及交通品質等環境改善需求，編列3,000千元。_x000D_
2.辦理「配合二林園區轉型發展需求之教育環境改善計畫」，計畫總經費17,800千元，本(105)年度編列500千元。</t>
  </si>
  <si>
    <t>15  環境保護-47,023千元</t>
  </si>
  <si>
    <t>511A-200 服務費用-47,023千元</t>
  </si>
  <si>
    <t>　511A-220 郵電費-6千元</t>
  </si>
  <si>
    <t>辦公用郵電及業務聯絡用電話費6千元。</t>
  </si>
  <si>
    <t>　511A-280 專業服務費-47,015千元</t>
  </si>
  <si>
    <t>1.環保工作計畫專家學者審查及出席費15千元。_x000D_
2.辦理園區施工、營運期間環境監測及環保業務協調計畫專業服務費21,000千元。_x000D_
3.辦理空氣、放流水、土壤及地下水等環境介質污染物濃度檢測、污染潛勢評估、傳輸模式模擬或污染整治計畫專業服務費1,000千元。_x000D_
4.辦理執行環評審查結論及其他環保業務行政支援計畫5,000千元(預計進用勞務承攬人力1人，編列720千元)。_x000D_
5.辦理廠商環境會計帳輔導查核或資訊平台建立計畫專業服務費250千元。_x000D_
6.辦理健康風險評估、調查或管理及流行病學調查計畫專業服務</t>
  </si>
  <si>
    <t>出租資產成本明細表</t>
    <phoneticPr fontId="10" type="noConversion"/>
  </si>
  <si>
    <t>出租資產成本說明</t>
    <phoneticPr fontId="10" type="noConversion"/>
  </si>
  <si>
    <t>10  出租資產-130,512千元</t>
  </si>
  <si>
    <t>5141-200 服務費用-2,126千元</t>
  </si>
  <si>
    <t>　5141-210 水電費-10千元</t>
  </si>
  <si>
    <t>租賃業務用電費編列10千元。</t>
  </si>
  <si>
    <t>　5141-220 郵電費-11千元</t>
  </si>
  <si>
    <t>租賃業務用郵費編列6千元、電話費編列5千元。</t>
  </si>
  <si>
    <t>　5141-230 旅運費-5千元</t>
  </si>
  <si>
    <t>租賃管理人員接洽公務差旅費5千元。</t>
  </si>
  <si>
    <t>　5141-240 印刷裝訂與廣告費-2千元</t>
  </si>
  <si>
    <t>租賃合約等印刷裝訂編列2千元。</t>
  </si>
  <si>
    <t>　5141-280 專業服務費-2,000千元</t>
  </si>
  <si>
    <t xml:space="preserve">因公訴訟或法律諮詢等編列2,000千元。_x000D_
</t>
  </si>
  <si>
    <t>　5141-290 公共關係費-98千元</t>
  </si>
  <si>
    <t>租賃業務協調費編列98千元。</t>
  </si>
  <si>
    <t>5141-300 材料及用品費-20千元</t>
  </si>
  <si>
    <t>　5141-320 用品消耗-20千元</t>
  </si>
  <si>
    <t>租賃業務用文具紙張事務性用品等編列10千元、報紙圖書編列10千元。</t>
  </si>
  <si>
    <t>5141-500 折舊、折耗及攤銷-128,046千元</t>
  </si>
  <si>
    <t>　5141-510 土地改良物折舊-81,433千元</t>
  </si>
  <si>
    <t>依據預計截至105年度12月底之固定資產價值為基礎計提土地改良物折舊費用編列81,433千元。</t>
  </si>
  <si>
    <t>　5141-520 房屋折舊-969千元</t>
  </si>
  <si>
    <t>依據預計截至105年度12月底之固定資產價值為基礎計提一般房屋折舊費用編列969千元。</t>
  </si>
  <si>
    <t>　5141-530 機械及設備折舊-27,577千元</t>
  </si>
  <si>
    <t>依據預計截至105年度12月底之固定資產價值為基礎計提機械及設備折舊費用編列27,577千元。</t>
  </si>
  <si>
    <t>　5141-540 交通及運輸設備折舊-13,361千元</t>
  </si>
  <si>
    <t>依據預計截至105年度12月底之固定資產價值為基礎計提交通及運輸設備折舊費用編列13,361千元。</t>
  </si>
  <si>
    <t>　5141-550 什項設備折舊-4,706千元</t>
  </si>
  <si>
    <t>依據預計截至105年度12月底之固定資產價值為基礎計提什項設備折舊費用編列4,706千元。</t>
  </si>
  <si>
    <t>5141-600 稅捐與規費(強制費)-320千元</t>
  </si>
  <si>
    <t>　5141-620 土地稅-300千元</t>
  </si>
  <si>
    <t>土地地價稅300千元。</t>
  </si>
  <si>
    <t>土地建物登記與管理行政規費編列20千元。</t>
  </si>
  <si>
    <t xml:space="preserve">　　部門別：18  幼兒園                                                          </t>
  </si>
  <si>
    <t>高等研究園區</t>
  </si>
  <si>
    <t>07  污水處理-17,191千元</t>
  </si>
  <si>
    <t>污水處理作業預計本年度處理污水量36,500立方公尺，相關成本編列17,191千元，每單位處理成本471元。</t>
  </si>
  <si>
    <t>5112-200 服務費用-16,681千元</t>
  </si>
  <si>
    <t>　5112-210 水電費-3,170千元</t>
  </si>
  <si>
    <t>依實際需要編列污水處理機械、辦公室電費3,128千元及水費42千元。</t>
  </si>
  <si>
    <t>　5112-220 郵電費-25千元</t>
  </si>
  <si>
    <t>辦公用郵電及業務聯絡用電話費17千元、數據通訊費8千元。</t>
  </si>
  <si>
    <t>　5112-230 旅運費-3千元</t>
  </si>
  <si>
    <t>業務聯絡出差旅費3千元。</t>
  </si>
  <si>
    <t>辦公用報表印刷費10千元。</t>
  </si>
  <si>
    <t>　5112-250 修理保養及保固費-1,018千元</t>
  </si>
  <si>
    <t>1.機房維護521平方公尺,每平方公尺34.6元,本次共計18千元。_x000D_
2.機電儀控資訊設施汰舊維護1,000千元。</t>
  </si>
  <si>
    <t>　5112-260 保險費-225千元</t>
  </si>
  <si>
    <t>污水處理廠房保險費75千元及機電設備保險費150千元。</t>
  </si>
  <si>
    <t>　5112-280 專業服務費-12,193千元</t>
  </si>
  <si>
    <t>1.委託領有專技證照人員提供簽證服務酬勞50千元。_x000D_
2.污水廠評鑑專家學者審查及出席費用100千元。_x000D_
3.參加專業講習訓練35千元。_x000D_
4.污水處理系統操作費12,008千元（污水廠機電設施維護、污泥清理及污水管線檢視疏通、委託環境檢驗單位檢驗污泥、空氣及放流水質費用，預計進用勞務承攬人力12人，編列6,600千元）。</t>
  </si>
  <si>
    <t>　5112-290 公共關係費-37千元</t>
  </si>
  <si>
    <t>因應園區開發之環保議題、民眾抗爭所需業務協調接待37千元。</t>
  </si>
  <si>
    <t>5112-300 材料及用品費-198千元</t>
  </si>
  <si>
    <t>　5112-320 用品消耗-198千元</t>
  </si>
  <si>
    <t>1.辦公用文具紙張28千元。_x000D_
2.污水處理廠區園藝用品及美化環境費用170千元。</t>
  </si>
  <si>
    <t>5112-400 租金與利息-280千元</t>
  </si>
  <si>
    <t>　5112-450 什項設備租金-150千元</t>
  </si>
  <si>
    <t>因應緊急事故租用吊車等大型什項設備費用150千元。</t>
  </si>
  <si>
    <t>5112-600 稅捐與規費(強制費)-32千元</t>
  </si>
  <si>
    <t>　5112-680 規費-32千元</t>
  </si>
  <si>
    <t>環保署開徵水污染防治費32千元。</t>
  </si>
  <si>
    <t>18  幼兒園-829千元</t>
  </si>
  <si>
    <t>5112-200 服務費用-729千元</t>
  </si>
  <si>
    <t>　5112-210 水電費-122千元</t>
  </si>
  <si>
    <t>幼兒園辦公室電費編列105千元及水費17千元。</t>
  </si>
  <si>
    <t>　5112-220 郵電費-45千元</t>
  </si>
  <si>
    <t>辦公用郵電、數據機通訊及業務聯絡用電話45千元。</t>
  </si>
  <si>
    <t>　5112-240 印刷裝訂與廣告費-11千元</t>
  </si>
  <si>
    <t>幼童親師聯絡簿印刷及招生廣告布條費等11千元。</t>
  </si>
  <si>
    <t>　5112-250 修理保養及保固費-50千元</t>
  </si>
  <si>
    <t>教室、遊樂區及辦公室設備維修50千元。</t>
  </si>
  <si>
    <t>　5112-270 一般服務費-486千元</t>
  </si>
  <si>
    <t>幼童餐點外伙，30位幼童編列486千元。</t>
  </si>
  <si>
    <t>　5112-280 專業服務費-15千元</t>
  </si>
  <si>
    <t>辦理消防講習及邀請教育專家演講15千元。</t>
  </si>
  <si>
    <t>　5112-320 用品消耗-90千元</t>
  </si>
  <si>
    <t>1.幼兒園圖書、文具紙張共30千元。_x000D_
2.幼兒園工作服4人*2.5千元=10千元。_x000D_
3.畢業典禮費用共需50千元。</t>
  </si>
  <si>
    <t>　5112-330 商品及醫療用品-10千元</t>
  </si>
  <si>
    <t>幼兒園醫療用品10千元。</t>
  </si>
  <si>
    <t>道路、溝渠、公共場地設施等清潔費編列3,000千元（預計進用勞務承攬人力8人，編列2,775千元）。</t>
  </si>
  <si>
    <t>05  景觀維護-4,505千元</t>
  </si>
  <si>
    <t>511A-200 服務費用-4,505千元</t>
  </si>
  <si>
    <t>業務人員洽公旅費5千元。</t>
  </si>
  <si>
    <t>　511A-270 一般服務費-4,500千元</t>
  </si>
  <si>
    <t>園區全區之公園、綠地草皮及綠籬修剪、綠化，花草更新、樹木補植及植物病蟲害防治等費用4,500千元。_x000D_
(以上預計進用勞務承攬人力12人，編列4,162千元)</t>
  </si>
  <si>
    <t>06  公共設施維護-2,792千元</t>
  </si>
  <si>
    <t>511A-200 服務費用-1,081千元</t>
  </si>
  <si>
    <t>　511A-210 水電費-1,081千元</t>
  </si>
  <si>
    <t>1.交通號誌電費編列150千元。_x000D_
2.停車場電費編列200千元。_x000D_
3.道路、公共場所照明等公共設施電費680千元。_x000D_
4.停車場水費編列50千元。_x000D_
5.公共設施水費1千元。</t>
  </si>
  <si>
    <t>511A-500 折舊、折耗及攤銷-461千元</t>
  </si>
  <si>
    <t>　511A-530 機械及設備折舊-229千元</t>
  </si>
  <si>
    <t>依據預計截至105年度12月底之固定資產價值為基礎計提機械及設備折舊費用編列229千元。</t>
  </si>
  <si>
    <t>　511A-540 交通及運輸設備折舊-181千元</t>
  </si>
  <si>
    <t>依據預計截至105年度12月底之固定資產價值為基礎計提交通及運輸設備折舊費用編列181千元。</t>
  </si>
  <si>
    <t>依據預計截至105年度12月底之固定資產價值為基礎計提什項設備折舊費用編列51千元。</t>
  </si>
  <si>
    <t>提升園區週邊環境及交通品質等環境改善需求，編列1,250千元。</t>
  </si>
  <si>
    <t>15  環境保護-9,659千元</t>
  </si>
  <si>
    <t>511A-200 服務費用-9,659千元</t>
  </si>
  <si>
    <t>　511A-280 專業服務費-9,654千元</t>
  </si>
  <si>
    <t>1.環保工作計畫專家審查及出席費4千元。_x000D_
2.辦理園區施工及營運期間環境監測及環保業務協調計畫總經費9,000千元。_x000D_
3.辦理空氣、放流水、地面水、土壤、地下水或生物體等污染物濃度檢測、生態調查、污染潛勢評估、傳輸模式模擬或污染整治計畫總經費300千元。 _x000D_
4.辦理園區事業化學品管理及緊急應變工作總經費350千元。</t>
  </si>
  <si>
    <t>10  出租資產-10,752千元</t>
  </si>
  <si>
    <t>5141-200 服務費用-1,329千元</t>
  </si>
  <si>
    <t>　5141-210 水電費-46千元</t>
  </si>
  <si>
    <t>租賃業務用電費編列46千元。</t>
  </si>
  <si>
    <t>　5141-230 旅運費-7千元</t>
  </si>
  <si>
    <t>租賃管理人員接洽公務差旅費7千元。</t>
  </si>
  <si>
    <t>　5141-240 印刷裝訂與廣告費-36千元</t>
  </si>
  <si>
    <t>租賃合約等印刷裝訂編列36千元。</t>
  </si>
  <si>
    <t>　5141-280 專業服務費-1,200千元</t>
  </si>
  <si>
    <t xml:space="preserve">1.因公訴訟或法律諮詢等編列1,000千元。_x000D_
2.測設、鑑價費編列200千元。_x000D_
</t>
  </si>
  <si>
    <t>　5141-290 公共關係費-30千元</t>
  </si>
  <si>
    <t>因應園區開發之環保議題、民眾抗爭所需業務協調接待30千元。</t>
  </si>
  <si>
    <t>租賃業務用文具紙張事務性質用品等編列10千元及報紙圖書編列10千元。</t>
  </si>
  <si>
    <t>5141-500 折舊、折耗及攤銷-7,823千元</t>
  </si>
  <si>
    <t>　5141-510 土地改良物折舊-4,894千元</t>
  </si>
  <si>
    <t>依據預計截至105年度12月底之固定資產價值為基礎計提土地改良物折舊費用編列4,894千元。</t>
  </si>
  <si>
    <t>　5141-520 房屋折舊-47千元</t>
  </si>
  <si>
    <t>依據預計截至105年度12月底之固定資產價值為基礎計提一般房屋折舊費用編列47千元。</t>
  </si>
  <si>
    <t>　5141-530 機械及設備折舊-1,862千元</t>
  </si>
  <si>
    <t>依據預計截至105年度12月底之固定資產價值為基礎計提機械及設備折舊費用編列1,862千元。</t>
  </si>
  <si>
    <t>　5141-540 交通及運輸設備折舊-166千元</t>
  </si>
  <si>
    <t>依據預計截至105年度12月底之固定資產價值為基礎計提交通及運輸設備折舊費用編列166千元。</t>
  </si>
  <si>
    <t>　5141-550 什項設備折舊-854千元</t>
  </si>
  <si>
    <t>依據預計截至105年度12月底之固定資產價值為基礎計提什項設備折舊費用編列854千元。</t>
  </si>
  <si>
    <t>5141-600 稅捐與規費(強制費)-1,580千元</t>
  </si>
  <si>
    <t>　5141-620 土地稅-1,580千元</t>
  </si>
  <si>
    <t>土地地價稅編列1,580千元。</t>
  </si>
  <si>
    <t>10  出租資產-2,223千元</t>
  </si>
  <si>
    <t>5144-200 服務費用-1,101千元</t>
  </si>
  <si>
    <t>　5144-220 郵電費-14千元</t>
  </si>
  <si>
    <t>租賃業務用郵費7千元及電話費7千元。</t>
  </si>
  <si>
    <t>　5144-230 旅運費-15千元</t>
  </si>
  <si>
    <t>租賃管理人員接洽公務編列15千元。</t>
  </si>
  <si>
    <t>　5144-240 印刷裝訂與廣告費-7千元</t>
  </si>
  <si>
    <t>租賃合約及租賃管理等印刷裝訂編列7千元。</t>
  </si>
  <si>
    <t>　5144-250 修理保養及保固費-500千元</t>
  </si>
  <si>
    <t>一般房屋修復編列200千元及機具設備維護費用200千元、什項設備維護費用100千元。</t>
  </si>
  <si>
    <t>　5144-260 保險費-65千元</t>
  </si>
  <si>
    <t>1.中興商場、第一市場、第三市場、光明市場保險費編列50千元。_x000D_
2.其他建物保險費編列15千元。</t>
  </si>
  <si>
    <t>　5144-280 專業服務費-500千元</t>
  </si>
  <si>
    <t>1.因公訴訟或法律諮詢等費用編列400千元。_x000D_
2.其他測設、鑑價費等編列100千元。</t>
  </si>
  <si>
    <t>5144-300 材料及用品費-18千元</t>
  </si>
  <si>
    <t>　5144-310 使用材料費-5千元</t>
  </si>
  <si>
    <t>其他建物汰換耗材編列5千元。</t>
  </si>
  <si>
    <t>　5144-320 用品消耗-13千元</t>
  </si>
  <si>
    <t>租賃業務用辦公（事務）用品13千元。</t>
  </si>
  <si>
    <t>5144-600 稅捐與規費(強制費)-1,104千元</t>
  </si>
  <si>
    <t>　5144-620 土地稅-420千元</t>
  </si>
  <si>
    <t xml:space="preserve">1.中興商場、第一市場、第三市場、光明市場地價稅300千元。_x000D_
2.青年活動中心、中興會堂等土地地價稅120千元。_x000D_
</t>
  </si>
  <si>
    <t>　5144-640 房屋稅-684千元</t>
  </si>
  <si>
    <t>1.中興商場、第一市場、第三市場、光明市場房屋稅384千元。_x000D_
2.租賃其他建物房屋稅編列300千元。</t>
  </si>
  <si>
    <t>10  出租資產-22,747千元</t>
  </si>
  <si>
    <t>5145-200 服務費用-18,566千元</t>
  </si>
  <si>
    <t>　5145-210 水電費-925千元</t>
  </si>
  <si>
    <t>公共設施及未出租單元應分攤電費550千元、水費200千元、瓦斯費175千元。</t>
  </si>
  <si>
    <t>租賃業務用郵費編列14千元及電話費編列14千元。</t>
  </si>
  <si>
    <t>　5145-230 旅運費-5千元</t>
  </si>
  <si>
    <t>　5145-240 印刷裝訂與廣告費-23千元</t>
  </si>
  <si>
    <t>租賃合約及租賃管理等印刷裝訂編列23千元。</t>
  </si>
  <si>
    <t>　5145-250 修理保養及保固費-1,000千元</t>
  </si>
  <si>
    <t>辦理宿舍修理保養及保固維護費用編列1,000千元。</t>
  </si>
  <si>
    <t>　5145-260 保險費-600千元</t>
  </si>
  <si>
    <t>宿舍保險費編列600千元。</t>
  </si>
  <si>
    <t>　5145-270 一般服務費-6,634千元</t>
  </si>
  <si>
    <t>1.委託辦理宿舍管理、清潔、保全等工作編列3,634千元(預計進用勞務承攬人力2人，編列800千元)。_x000D_
2.空置宿舍除草外包費編列3,000千元(預計進用勞務承攬人力4人，編列1,390千元)。</t>
  </si>
  <si>
    <t>　5145-280 專業服務費-9,300千元</t>
  </si>
  <si>
    <t xml:space="preserve">1.因公訴訟或法律諮詢等9,000千元。_x000D_
2.宿舍委外消防安全及公共安全檢查費用300千元。_x000D_
</t>
  </si>
  <si>
    <t>　5145-290 公共關係費-51千元</t>
  </si>
  <si>
    <t>租賃業務協調編列51千元。</t>
  </si>
  <si>
    <t>5145-300 材料及用品費-957千元</t>
  </si>
  <si>
    <t>　5145-310 使用材料費-877千元</t>
  </si>
  <si>
    <t>宿舍耗料編列877千元。</t>
  </si>
  <si>
    <t>　5145-320 用品消耗-80千元</t>
  </si>
  <si>
    <t>租賃業務用文具紙張及開會所需物品等編列50千元、宿舍報紙圖書編列30千元。</t>
  </si>
  <si>
    <t>5145-500 折舊、折耗及攤銷-2,486千元</t>
  </si>
  <si>
    <t>　5145-580 代管資產折舊-136千元</t>
  </si>
  <si>
    <t>依據預計截至105年度12月底之代管資產價值為基礎計提折舊費用編列136千元。</t>
  </si>
  <si>
    <t>　5145-5A0 攤銷-2,350千元</t>
  </si>
  <si>
    <t>原有宿舍維修工程攤銷費用2,350千元。</t>
  </si>
  <si>
    <t>5145-600 稅捐與規費(強制費)-738千元</t>
  </si>
  <si>
    <t>　5145-640 房屋稅-738千元</t>
  </si>
  <si>
    <t>宿舍房屋稅738千元。</t>
  </si>
  <si>
    <t>其他業務費用說明</t>
    <phoneticPr fontId="10" type="noConversion"/>
  </si>
  <si>
    <t>19  管理部門-2,736千元</t>
  </si>
  <si>
    <t>51DY-200 服務費用-2,700千元</t>
  </si>
  <si>
    <t>　51DY-230 旅運費-330千元</t>
  </si>
  <si>
    <t>為因應高等研究園區開發，赴歐美或亞洲地區辦理招商、引進高科技廠商及研究機構進駐，2人9天，編列330千元。</t>
  </si>
  <si>
    <t>　51DY-280 專業服務費-2,370千元</t>
  </si>
  <si>
    <t xml:space="preserve">1.高等研究園區整體招商規劃委外費用100千元。_x000D_
2.辦理園區形象提昇1,700千元。_x000D_
3.營業稅申報及會計帳務委託處理570千元(預計進用勞務承攬人力1人，編列505千元)。_x000D_
</t>
  </si>
  <si>
    <t>51DY-400 租金與利息-36千元</t>
  </si>
  <si>
    <t>　51DY-430 機器租金-36千元</t>
  </si>
  <si>
    <t>作業基金會計及出納系統租用及維護費編列36千元。</t>
  </si>
  <si>
    <t>財務費用明細表</t>
    <phoneticPr fontId="10" type="noConversion"/>
  </si>
  <si>
    <t xml:space="preserve">中華民國105年度 </t>
    <phoneticPr fontId="10" type="noConversion"/>
  </si>
  <si>
    <t>台中園區土地取得</t>
    <phoneticPr fontId="10" type="noConversion"/>
  </si>
  <si>
    <t>1年</t>
    <phoneticPr fontId="10" type="noConversion"/>
  </si>
  <si>
    <t>1年</t>
  </si>
  <si>
    <t>台中園區開發工程</t>
    <phoneticPr fontId="10" type="noConversion"/>
  </si>
  <si>
    <t>0.6年</t>
    <phoneticPr fontId="10" type="noConversion"/>
  </si>
  <si>
    <t>虎尾園區土地取得</t>
    <phoneticPr fontId="10" type="noConversion"/>
  </si>
  <si>
    <t>虎尾園區開發工程</t>
    <phoneticPr fontId="10" type="noConversion"/>
  </si>
  <si>
    <t>后里園區土地取得</t>
    <phoneticPr fontId="10" type="noConversion"/>
  </si>
  <si>
    <t>后里園區開發工程</t>
    <phoneticPr fontId="10" type="noConversion"/>
  </si>
  <si>
    <t>二林園區土地取得</t>
    <phoneticPr fontId="10" type="noConversion"/>
  </si>
  <si>
    <t>二林園區開發工程</t>
    <phoneticPr fontId="10" type="noConversion"/>
  </si>
  <si>
    <t>0.5年</t>
    <phoneticPr fontId="10" type="noConversion"/>
  </si>
  <si>
    <t>高等研究園區土地取得</t>
    <phoneticPr fontId="10" type="noConversion"/>
  </si>
  <si>
    <t>小計</t>
    <phoneticPr fontId="10" type="noConversion"/>
  </si>
  <si>
    <t>96.12.31預估餘額</t>
    <phoneticPr fontId="10" type="noConversion"/>
  </si>
  <si>
    <t>95年利息資本化借款</t>
    <phoneticPr fontId="10" type="noConversion"/>
  </si>
  <si>
    <t>96年利息資本化借款</t>
    <phoneticPr fontId="10" type="noConversion"/>
  </si>
  <si>
    <t>非利息資本化借款</t>
    <phoneticPr fontId="10" type="noConversion"/>
  </si>
  <si>
    <t>95年后里園區土地取得</t>
    <phoneticPr fontId="10" type="noConversion"/>
  </si>
  <si>
    <t>97年后里園區土地取得</t>
    <phoneticPr fontId="10" type="noConversion"/>
  </si>
  <si>
    <t>97年度預估借款金額</t>
    <phoneticPr fontId="10" type="noConversion"/>
  </si>
  <si>
    <t>利息資本化借款</t>
    <phoneticPr fontId="10" type="noConversion"/>
  </si>
  <si>
    <t>98年后里園區土地取得</t>
    <phoneticPr fontId="10" type="noConversion"/>
  </si>
  <si>
    <t>98年度預估借款金額
(自償率91.67%*投資總額3,878,427千元)</t>
    <phoneticPr fontId="10" type="noConversion"/>
  </si>
  <si>
    <t>后里園區小計</t>
    <phoneticPr fontId="10" type="noConversion"/>
  </si>
  <si>
    <t>財務計畫利息費用：13.7億元。</t>
    <phoneticPr fontId="10" type="noConversion"/>
  </si>
  <si>
    <t>科技部新竹科學工業園區管理局</t>
    <phoneticPr fontId="10" type="noConversion"/>
  </si>
  <si>
    <t>科學工業園區管理局作業基金</t>
    <phoneticPr fontId="10" type="noConversion"/>
  </si>
  <si>
    <t>522Y-200 服務費用-1,926千元</t>
  </si>
  <si>
    <t>　522Y-210 水電費-60千元</t>
  </si>
  <si>
    <t>停9停車場電費60千元。</t>
  </si>
  <si>
    <t>　522Y-250 修理保養及保固費-200千元</t>
  </si>
  <si>
    <t>停車場閘門機、消磁機、繳費收款機保養、維護計200千元。</t>
  </si>
  <si>
    <t>　522Y-270 一般服務費-1,666千元</t>
  </si>
  <si>
    <t>委託辦理停9停車場管理費用，編列1,666千元(預計進用勞務承攬人力1人，編列420千元)。</t>
  </si>
  <si>
    <t>522Y-300 材料及用品費-144千元</t>
  </si>
  <si>
    <t>　522Y-310 使用材料費-120千元</t>
  </si>
  <si>
    <t>車擋、防撞護條、路面破損維護、保養及修復計120千元。</t>
  </si>
  <si>
    <t>　522Y-320 用品消耗-24千元</t>
  </si>
  <si>
    <t>停車票卡計24千元。</t>
  </si>
  <si>
    <t>522Y-500 折舊、折耗及攤銷-860千元</t>
  </si>
  <si>
    <t>　522Y-510 土地改良物折舊-664千元</t>
  </si>
  <si>
    <t>依據預計截至105年度12月底之固定資產價值為基礎計提土地改良物折舊費用編列664千元。</t>
  </si>
  <si>
    <t>　522Y-530 機械及設備折舊-25千元</t>
  </si>
  <si>
    <t>依據預計截至105年度12月底之固定資產價值為基礎計提機械及設備折舊費用編列25千元。</t>
  </si>
  <si>
    <t>　522Y-540 交通及運輸設備折舊-157千元</t>
  </si>
  <si>
    <t>依據預計截至105年度12月底之固定資產價值為基礎計提交通及運輸設備折舊費用編列157千元。</t>
  </si>
  <si>
    <t>　522Y-550 什項設備折舊-14千元</t>
  </si>
  <si>
    <t>依據預計截至105年度12月底之固定資產價值為基礎計提什項設備折舊費用編列14千元。</t>
  </si>
  <si>
    <t>中部科學工業園區建設計畫</t>
    <phoneticPr fontId="10" type="noConversion"/>
  </si>
  <si>
    <t>台中園區</t>
    <phoneticPr fontId="10" type="noConversion"/>
  </si>
  <si>
    <t>105年度擬編列830,328千元，辦理項目如下：</t>
    <phoneticPr fontId="10" type="noConversion"/>
  </si>
  <si>
    <t>1.台中園區用地取得費用：</t>
    <phoneticPr fontId="10" type="noConversion"/>
  </si>
  <si>
    <t>台中園區擴建計畫行政院已於101年7月16日核定，預定104年辦理用地取得。</t>
    <phoneticPr fontId="10" type="noConversion"/>
  </si>
  <si>
    <t>1.台中園區土地開發工程：</t>
    <phoneticPr fontId="10" type="noConversion"/>
  </si>
  <si>
    <t>本基地第一、二期開發工程係按行政院核定中部科學工業園區籌設計畫辦理，配合園區廠商建廠所需，105年度約需787,200千元，辦理污水處理廠四期(含除氮功能)、污水處理廠提升一期除氮功能、污水處理廠提升二期除氮功能、擴建基地先期水保及第一、二期開發、擴建基地景觀綠化及停車場與擴建基地聯外橋梁及溝渠整治等項工程，預計於106年完成。</t>
    <phoneticPr fontId="10" type="noConversion"/>
  </si>
  <si>
    <t>2.台中園區建築工程：</t>
    <phoneticPr fontId="10" type="noConversion"/>
  </si>
  <si>
    <t>公共藝術設置(第二階段)：辦理標準廠房及保警隊舍等工程之公共藝術設置，總經費約為29,088千元，105年度編列9,088千元，預計於105年完成。</t>
    <phoneticPr fontId="10" type="noConversion"/>
  </si>
  <si>
    <t>3.台中園區作業設備</t>
    <phoneticPr fontId="10" type="noConversion"/>
  </si>
  <si>
    <t>虎尾園區</t>
    <phoneticPr fontId="10" type="noConversion"/>
  </si>
  <si>
    <t>105年度擬編列23,432千元，辦理項目如下：</t>
    <phoneticPr fontId="10" type="noConversion"/>
  </si>
  <si>
    <t>1.虎尾園區建築工程：</t>
    <phoneticPr fontId="10" type="noConversion"/>
  </si>
  <si>
    <t>保警中隊虎尾分隊辦公隊舍新建工程：目前虎尾園區尚無固定辦公廳舍，為警察業務推展、環保設施安全維護暨便利服務園區廠商需要，且提升員警工作及生活環境品質，爰興建本工程，總工程經費23,582千元，105年編列21,582千元，期間預計至106年12月止。</t>
    <phoneticPr fontId="10" type="noConversion"/>
  </si>
  <si>
    <t>2.虎尾園區作業設備</t>
    <phoneticPr fontId="10" type="noConversion"/>
  </si>
  <si>
    <t>后里園區</t>
    <phoneticPr fontId="10" type="noConversion"/>
  </si>
  <si>
    <t>105年度擬編列77,000千元，辦理項目如下：</t>
    <phoneticPr fontId="10" type="noConversion"/>
  </si>
  <si>
    <t>1.后里園區土地開發工程：</t>
    <phoneticPr fontId="10" type="noConversion"/>
  </si>
  <si>
    <t>本園區開發工程係按行政院核定中部科學工業園區第三期發展區籌設計畫辦理，配合高科技廠商建廠所需，105年度約需45,000千元，辦理污水處理廠增設除氮功能設施工程，預計於106年完成。</t>
    <phoneticPr fontId="10" type="noConversion"/>
  </si>
  <si>
    <t>2.后里園區作業設備</t>
    <phoneticPr fontId="10" type="noConversion"/>
  </si>
  <si>
    <t>二林園區</t>
    <phoneticPr fontId="10" type="noConversion"/>
  </si>
  <si>
    <t>105年度擬編列1,086,692千元，辦理項目如下：</t>
    <phoneticPr fontId="10" type="noConversion"/>
  </si>
  <si>
    <t>二林園區土地開發工程：</t>
    <phoneticPr fontId="10" type="noConversion"/>
  </si>
  <si>
    <t>本園區105年度預定編列約1,086,692千元，辦理東一、二及三區開發、東一區後續開發、相思寮周邊設施、污水處理廠一期一階及二階、放流水專管道路段、放流抽水站及河川放流管、放流水人工濕地(第一期)、第1-1階段東區植栽工程(第二期)等工程，整體開發工程預計於110年完成。</t>
    <phoneticPr fontId="10" type="noConversion"/>
  </si>
  <si>
    <t>中興新村高等研究園區籌設計畫</t>
    <phoneticPr fontId="10" type="noConversion"/>
  </si>
  <si>
    <t>本園區開發工程係按中興新村高等研究園區籌設計畫辦理，配合園區廠商建廠所需，105年度擬編列256,678千元，辦理項目如下：</t>
    <phoneticPr fontId="10" type="noConversion"/>
  </si>
  <si>
    <t>1.高等研究園區土地開發工程：</t>
    <phoneticPr fontId="10" type="noConversion"/>
  </si>
  <si>
    <t>105年度約需252,678千元，辦理南核心開發公共工程、污水處理廠更新改善工程、中正路道路及公共管線改善等工程，預計於108年完工。</t>
    <phoneticPr fontId="10" type="noConversion"/>
  </si>
  <si>
    <t>2.高等園區作業設備</t>
    <phoneticPr fontId="10" type="noConversion"/>
  </si>
  <si>
    <t>中部科學工業園區</t>
    <phoneticPr fontId="10" type="noConversion"/>
  </si>
  <si>
    <t>105年度擬編列45,004千元，辦理項目如下：</t>
    <phoneticPr fontId="10" type="noConversion"/>
  </si>
  <si>
    <t>1.台中園區設施維護更新費用：28,500千元</t>
    <phoneticPr fontId="10" type="noConversion"/>
  </si>
  <si>
    <t>辦理園區道路、公園、滯洪池、停車場、交通設施及其他公共設施維護更新等項工程，以維持相關公共設施正常使用。</t>
    <phoneticPr fontId="10" type="noConversion"/>
  </si>
  <si>
    <t>2.台中園區廠房、宿舍及管理中心設備更新：15,000千元</t>
    <phoneticPr fontId="10" type="noConversion"/>
  </si>
  <si>
    <t>辦理園區廠房、宿舍、管理中心及工商棟等相關經常性設備暨機電及結構附屬設備等設備維護更新。</t>
    <phoneticPr fontId="10" type="noConversion"/>
  </si>
  <si>
    <t>3.警察勤務作業設備1,504千元</t>
    <phoneticPr fontId="10" type="noConversion"/>
  </si>
  <si>
    <t>105年度擬編列7,710千元，辦理項目如下：</t>
    <phoneticPr fontId="10" type="noConversion"/>
  </si>
  <si>
    <t>1.虎尾園區設施維護更新費用：2,500千元</t>
    <phoneticPr fontId="10" type="noConversion"/>
  </si>
  <si>
    <t>辦理園區道路、公園、滯洪池、交通設施及其他公共設施維護更新等項工程，以維持相關公共設施正常使用。</t>
    <phoneticPr fontId="10" type="noConversion"/>
  </si>
  <si>
    <t>2.園區自來水供水設施維護更新費用：5,000千元</t>
    <phoneticPr fontId="10" type="noConversion"/>
  </si>
  <si>
    <t>3.警察勤務作業設備210千元</t>
    <phoneticPr fontId="10" type="noConversion"/>
  </si>
  <si>
    <t>105年度擬編列10,525千元，辦理項目如下：</t>
    <phoneticPr fontId="10" type="noConversion"/>
  </si>
  <si>
    <t>1.后里園區設施維護更新費用：4,000千元</t>
    <phoneticPr fontId="10" type="noConversion"/>
  </si>
  <si>
    <t>3.警察勤務作業設備1,525千元</t>
    <phoneticPr fontId="10" type="noConversion"/>
  </si>
  <si>
    <t>一般建築及設備計畫</t>
    <phoneticPr fontId="10" type="noConversion"/>
  </si>
  <si>
    <t>辦理交通系統改善、園區配水管網閥改善、園區供水設施及管閥改善、公共設施改善、宿舍及廠房修繕、道路及附屬設施改善及景觀植栽改善等工程，經費計119,409千元。</t>
    <phoneticPr fontId="10" type="noConversion"/>
  </si>
  <si>
    <t>作業設備：20,506千元。</t>
    <phoneticPr fontId="10" type="noConversion"/>
  </si>
  <si>
    <t>作業設備：5,514千元。</t>
    <phoneticPr fontId="10" type="noConversion"/>
  </si>
  <si>
    <t>辦理廠房消防安全設備改善、公共設施及道路改善、宿舍及廠房修繕及景觀改善、員工宿舍傢俱家電採購及裝等工程，經費計44,950千元。</t>
    <phoneticPr fontId="10" type="noConversion"/>
  </si>
  <si>
    <t>19  管理部門-800千元</t>
  </si>
  <si>
    <t>51DY-200 服務費用-800千元</t>
  </si>
  <si>
    <t>　51DY-280 專業服務費-800千元</t>
  </si>
  <si>
    <t>中科園區整體招商規劃委外費用800千元。</t>
  </si>
  <si>
    <t>周界空氣品質監測系統設備32,000千元</t>
    <phoneticPr fontId="10" type="noConversion"/>
  </si>
  <si>
    <t>下水道系統操作設備2,000千元</t>
    <phoneticPr fontId="10" type="noConversion"/>
  </si>
  <si>
    <t>警察勤務作業設備40千元</t>
    <phoneticPr fontId="10" type="noConversion"/>
  </si>
  <si>
    <t>下水道系統操作設備1,000千元</t>
    <phoneticPr fontId="10" type="noConversion"/>
  </si>
  <si>
    <t>警察勤務作業設備850千元</t>
    <phoneticPr fontId="10" type="noConversion"/>
  </si>
  <si>
    <t>污水下水道系統操作設備8,000千元</t>
    <phoneticPr fontId="10" type="noConversion"/>
  </si>
  <si>
    <t>周界空氣品質監測系統設備24,000千元</t>
    <phoneticPr fontId="10" type="noConversion"/>
  </si>
  <si>
    <t>路口監視錄影系統設備4,000千元</t>
    <phoneticPr fontId="10" type="noConversion"/>
  </si>
  <si>
    <t>高雄園區土地開發工程：64,911千元</t>
    <phoneticPr fontId="10" type="noConversion"/>
  </si>
  <si>
    <t>105年度編列139,915千元，辦理項目如下：</t>
    <phoneticPr fontId="10" type="noConversion"/>
  </si>
  <si>
    <t>105年度編列50,464千元，辦理項目如下：</t>
    <phoneticPr fontId="10" type="noConversion"/>
  </si>
  <si>
    <r>
      <t>105</t>
    </r>
    <r>
      <rPr>
        <sz val="14"/>
        <rFont val="標楷體"/>
        <family val="4"/>
        <charset val="136"/>
      </rPr>
      <t>年度預算</t>
    </r>
    <phoneticPr fontId="10" type="noConversion"/>
  </si>
  <si>
    <t>土地</t>
  </si>
  <si>
    <t>土地改良物</t>
  </si>
  <si>
    <t>房屋及建築</t>
  </si>
  <si>
    <t>國庫撥款</t>
  </si>
  <si>
    <t>機械及設備</t>
  </si>
  <si>
    <t>外借資金</t>
  </si>
  <si>
    <t>交通及運輸設備</t>
  </si>
  <si>
    <t>什項設備</t>
  </si>
  <si>
    <t>合計</t>
  </si>
  <si>
    <t>金額單位：新台幣千元</t>
  </si>
  <si>
    <t>建設改良擴充</t>
  </si>
  <si>
    <r>
      <t>104</t>
    </r>
    <r>
      <rPr>
        <sz val="14"/>
        <rFont val="華康粗圓體"/>
        <family val="3"/>
        <charset val="136"/>
      </rPr>
      <t>年度預算</t>
    </r>
    <phoneticPr fontId="10" type="noConversion"/>
  </si>
  <si>
    <t>資金來源</t>
  </si>
  <si>
    <t>營運資金</t>
  </si>
  <si>
    <t>其他設備</t>
  </si>
  <si>
    <r>
      <t>105</t>
    </r>
    <r>
      <rPr>
        <sz val="20"/>
        <rFont val="標楷體"/>
        <family val="4"/>
        <charset val="136"/>
      </rPr>
      <t>年度收入、支出及賸餘</t>
    </r>
    <phoneticPr fontId="10" type="noConversion"/>
  </si>
  <si>
    <r>
      <t xml:space="preserve">                            </t>
    </r>
    <r>
      <rPr>
        <sz val="12"/>
        <rFont val="標楷體"/>
        <family val="4"/>
        <charset val="136"/>
      </rPr>
      <t>單位：新臺幣千元</t>
    </r>
    <phoneticPr fontId="10" type="noConversion"/>
  </si>
  <si>
    <t>收入</t>
  </si>
  <si>
    <t>成本與費用及賸餘</t>
    <phoneticPr fontId="10" type="noConversion"/>
  </si>
  <si>
    <t>業務收入</t>
    <phoneticPr fontId="10" type="noConversion"/>
  </si>
  <si>
    <t>業務成本與費用</t>
    <phoneticPr fontId="10" type="noConversion"/>
  </si>
  <si>
    <t xml:space="preserve">  勞務收入</t>
  </si>
  <si>
    <t xml:space="preserve">  勞務成本</t>
  </si>
  <si>
    <t xml:space="preserve">  租金及權利金收入</t>
    <phoneticPr fontId="10" type="noConversion"/>
  </si>
  <si>
    <t xml:space="preserve">  出租資產成本</t>
  </si>
  <si>
    <t>業務外收入</t>
    <phoneticPr fontId="10" type="noConversion"/>
  </si>
  <si>
    <t xml:space="preserve">  其他業務費用</t>
    <phoneticPr fontId="10" type="noConversion"/>
  </si>
  <si>
    <t>業務外費用</t>
    <phoneticPr fontId="10" type="noConversion"/>
  </si>
  <si>
    <t>本期賸餘</t>
    <phoneticPr fontId="10" type="noConversion"/>
  </si>
  <si>
    <t>收入總額</t>
  </si>
  <si>
    <t>支出及賸餘總額</t>
    <phoneticPr fontId="10" type="noConversion"/>
  </si>
  <si>
    <t>勞務收入</t>
  </si>
  <si>
    <t>勞務成本</t>
    <phoneticPr fontId="10" type="noConversion"/>
  </si>
  <si>
    <t>租金及權利金收入</t>
    <phoneticPr fontId="10" type="noConversion"/>
  </si>
  <si>
    <t>其他業務費用</t>
    <phoneticPr fontId="10" type="noConversion"/>
  </si>
  <si>
    <r>
      <t>最近</t>
    </r>
    <r>
      <rPr>
        <sz val="20"/>
        <rFont val="Times New Roman"/>
        <family val="1"/>
      </rPr>
      <t>5</t>
    </r>
    <r>
      <rPr>
        <sz val="20"/>
        <rFont val="標楷體"/>
        <family val="4"/>
        <charset val="136"/>
      </rPr>
      <t>年收入與支出</t>
    </r>
    <phoneticPr fontId="10" type="noConversion"/>
  </si>
  <si>
    <t>　　　　　年度</t>
  </si>
  <si>
    <r>
      <t>101</t>
    </r>
    <r>
      <rPr>
        <sz val="12"/>
        <rFont val="標楷體"/>
        <family val="4"/>
        <charset val="136"/>
      </rPr>
      <t>年度決算</t>
    </r>
    <phoneticPr fontId="10" type="noConversion"/>
  </si>
  <si>
    <r>
      <t>102</t>
    </r>
    <r>
      <rPr>
        <sz val="12"/>
        <rFont val="標楷體"/>
        <family val="4"/>
        <charset val="136"/>
      </rPr>
      <t>年度決算</t>
    </r>
    <phoneticPr fontId="10" type="noConversion"/>
  </si>
  <si>
    <r>
      <t>103</t>
    </r>
    <r>
      <rPr>
        <sz val="12"/>
        <rFont val="標楷體"/>
        <family val="4"/>
        <charset val="136"/>
      </rPr>
      <t>年度決算</t>
    </r>
    <phoneticPr fontId="10" type="noConversion"/>
  </si>
  <si>
    <r>
      <t>104</t>
    </r>
    <r>
      <rPr>
        <sz val="12"/>
        <rFont val="標楷體"/>
        <family val="4"/>
        <charset val="136"/>
      </rPr>
      <t>年度預算</t>
    </r>
    <phoneticPr fontId="10" type="noConversion"/>
  </si>
  <si>
    <r>
      <t>105</t>
    </r>
    <r>
      <rPr>
        <sz val="12"/>
        <rFont val="標楷體"/>
        <family val="4"/>
        <charset val="136"/>
      </rPr>
      <t>年度預算</t>
    </r>
    <phoneticPr fontId="10" type="noConversion"/>
  </si>
  <si>
    <t>項目</t>
  </si>
  <si>
    <t>　業務收入</t>
    <phoneticPr fontId="10" type="noConversion"/>
  </si>
  <si>
    <t>　業務外收入</t>
    <phoneticPr fontId="10" type="noConversion"/>
  </si>
  <si>
    <t>收入合計</t>
  </si>
  <si>
    <t>支出</t>
    <phoneticPr fontId="10" type="noConversion"/>
  </si>
  <si>
    <t>　業務成本與費用</t>
    <phoneticPr fontId="10" type="noConversion"/>
  </si>
  <si>
    <t>　業務外費用</t>
    <phoneticPr fontId="10" type="noConversion"/>
  </si>
  <si>
    <t>支出合計</t>
    <phoneticPr fontId="10" type="noConversion"/>
  </si>
  <si>
    <r>
      <t>本期賸餘（短絀</t>
    </r>
    <r>
      <rPr>
        <sz val="12"/>
        <rFont val="Times New Roman"/>
        <family val="1"/>
      </rPr>
      <t>-</t>
    </r>
    <r>
      <rPr>
        <sz val="12"/>
        <rFont val="標楷體"/>
        <family val="4"/>
        <charset val="136"/>
      </rPr>
      <t>）</t>
    </r>
    <phoneticPr fontId="10" type="noConversion"/>
  </si>
  <si>
    <t>年度</t>
  </si>
  <si>
    <t>101</t>
    <phoneticPr fontId="10" type="noConversion"/>
  </si>
  <si>
    <t>102</t>
    <phoneticPr fontId="10" type="noConversion"/>
  </si>
  <si>
    <t>103</t>
    <phoneticPr fontId="10" type="noConversion"/>
  </si>
  <si>
    <t>104</t>
    <phoneticPr fontId="10" type="noConversion"/>
  </si>
  <si>
    <t>105</t>
    <phoneticPr fontId="10" type="noConversion"/>
  </si>
  <si>
    <t>收入合計</t>
    <phoneticPr fontId="10" type="noConversion"/>
  </si>
  <si>
    <r>
      <t>最近</t>
    </r>
    <r>
      <rPr>
        <sz val="20"/>
        <rFont val="Times New Roman"/>
        <family val="1"/>
      </rPr>
      <t>5</t>
    </r>
    <r>
      <rPr>
        <sz val="20"/>
        <rFont val="標楷體"/>
        <family val="4"/>
        <charset val="136"/>
      </rPr>
      <t>年賸餘分配</t>
    </r>
    <phoneticPr fontId="10" type="noConversion"/>
  </si>
  <si>
    <r>
      <t xml:space="preserve">              </t>
    </r>
    <r>
      <rPr>
        <sz val="12"/>
        <rFont val="標楷體"/>
        <family val="4"/>
        <charset val="136"/>
      </rPr>
      <t>單位：新臺幣千元</t>
    </r>
    <phoneticPr fontId="10" type="noConversion"/>
  </si>
  <si>
    <r>
      <t>　　　　</t>
    </r>
    <r>
      <rPr>
        <sz val="14"/>
        <rFont val="Times New Roman"/>
        <family val="1"/>
      </rPr>
      <t xml:space="preserve">    </t>
    </r>
    <r>
      <rPr>
        <sz val="14"/>
        <rFont val="標楷體"/>
        <family val="4"/>
        <charset val="136"/>
      </rPr>
      <t>年度</t>
    </r>
    <phoneticPr fontId="10" type="noConversion"/>
  </si>
  <si>
    <t>101年度決算</t>
    <phoneticPr fontId="10" type="noConversion"/>
  </si>
  <si>
    <r>
      <t>102</t>
    </r>
    <r>
      <rPr>
        <sz val="14"/>
        <rFont val="標楷體"/>
        <family val="4"/>
        <charset val="136"/>
      </rPr>
      <t>年度決算</t>
    </r>
    <phoneticPr fontId="10" type="noConversion"/>
  </si>
  <si>
    <r>
      <t>103</t>
    </r>
    <r>
      <rPr>
        <sz val="14"/>
        <color indexed="8"/>
        <rFont val="標楷體"/>
        <family val="4"/>
        <charset val="136"/>
      </rPr>
      <t>年度決算</t>
    </r>
    <phoneticPr fontId="10" type="noConversion"/>
  </si>
  <si>
    <r>
      <t>104</t>
    </r>
    <r>
      <rPr>
        <sz val="14"/>
        <rFont val="標楷體"/>
        <family val="4"/>
        <charset val="136"/>
      </rPr>
      <t>年度預算</t>
    </r>
    <phoneticPr fontId="10" type="noConversion"/>
  </si>
  <si>
    <r>
      <t>105</t>
    </r>
    <r>
      <rPr>
        <sz val="14"/>
        <color indexed="8"/>
        <rFont val="標楷體"/>
        <family val="4"/>
        <charset val="136"/>
      </rPr>
      <t>年度預算</t>
    </r>
    <phoneticPr fontId="10" type="noConversion"/>
  </si>
  <si>
    <t>賸餘分配</t>
    <phoneticPr fontId="10" type="noConversion"/>
  </si>
  <si>
    <r>
      <t xml:space="preserve">    </t>
    </r>
    <r>
      <rPr>
        <sz val="14"/>
        <rFont val="標楷體"/>
        <family val="4"/>
        <charset val="136"/>
      </rPr>
      <t>填補累積短絀</t>
    </r>
    <phoneticPr fontId="10" type="noConversion"/>
  </si>
  <si>
    <t>　提存公積</t>
    <phoneticPr fontId="10" type="noConversion"/>
  </si>
  <si>
    <t>　賸餘撥充基金數</t>
    <phoneticPr fontId="10" type="noConversion"/>
  </si>
  <si>
    <t>　解繳國庫淨額</t>
  </si>
  <si>
    <t>　未分配賸餘</t>
  </si>
  <si>
    <r>
      <t xml:space="preserve">  </t>
    </r>
    <r>
      <rPr>
        <sz val="12"/>
        <rFont val="標楷體"/>
        <family val="4"/>
        <charset val="136"/>
      </rPr>
      <t>填補累積短絀</t>
    </r>
    <phoneticPr fontId="10" type="noConversion"/>
  </si>
  <si>
    <t>科技部新竹科學工業園區管理局</t>
    <phoneticPr fontId="10" type="noConversion"/>
  </si>
  <si>
    <t>科學工業園區管理局作業基金</t>
    <phoneticPr fontId="10" type="noConversion"/>
  </si>
  <si>
    <t>主要營運項目分析表</t>
    <phoneticPr fontId="10" type="noConversion"/>
  </si>
  <si>
    <t>中華民國105年度</t>
    <phoneticPr fontId="10" type="noConversion"/>
  </si>
  <si>
    <t>年度及項目</t>
    <phoneticPr fontId="10" type="noConversion"/>
  </si>
  <si>
    <t>本    年    度    預    算    數</t>
    <phoneticPr fontId="10" type="noConversion"/>
  </si>
  <si>
    <t>合計</t>
    <phoneticPr fontId="10" type="noConversion"/>
  </si>
  <si>
    <t>新竹科學工業園區</t>
    <phoneticPr fontId="5" type="noConversion"/>
  </si>
  <si>
    <t>本年度預算數</t>
    <phoneticPr fontId="10" type="noConversion"/>
  </si>
  <si>
    <t xml:space="preserve">  警察勤務</t>
    <phoneticPr fontId="10" type="noConversion"/>
  </si>
  <si>
    <t xml:space="preserve">  消防業務</t>
    <phoneticPr fontId="10" type="noConversion"/>
  </si>
  <si>
    <t xml:space="preserve">  環境清潔</t>
    <phoneticPr fontId="10" type="noConversion"/>
  </si>
  <si>
    <t xml:space="preserve">  景觀維護</t>
    <phoneticPr fontId="10" type="noConversion"/>
  </si>
  <si>
    <t xml:space="preserve">  公共設施維護</t>
    <phoneticPr fontId="10" type="noConversion"/>
  </si>
  <si>
    <t xml:space="preserve">  污水處理</t>
    <phoneticPr fontId="10" type="noConversion"/>
  </si>
  <si>
    <t xml:space="preserve">  廢棄物處理業務</t>
    <phoneticPr fontId="10" type="noConversion"/>
  </si>
  <si>
    <t xml:space="preserve">  出租資產業務</t>
    <phoneticPr fontId="10" type="noConversion"/>
  </si>
  <si>
    <t xml:space="preserve">  休閒服務業務</t>
    <phoneticPr fontId="10" type="noConversion"/>
  </si>
  <si>
    <t xml:space="preserve">  環境保護</t>
    <phoneticPr fontId="10" type="noConversion"/>
  </si>
  <si>
    <t xml:space="preserve">  幼兒園業務</t>
    <phoneticPr fontId="10" type="noConversion"/>
  </si>
  <si>
    <t xml:space="preserve">  公共設施</t>
    <phoneticPr fontId="10" type="noConversion"/>
  </si>
  <si>
    <t>外借資金</t>
    <phoneticPr fontId="10" type="noConversion"/>
  </si>
  <si>
    <r>
      <t>104</t>
    </r>
    <r>
      <rPr>
        <sz val="14"/>
        <rFont val="華康粗圓體"/>
        <family val="3"/>
        <charset val="136"/>
      </rPr>
      <t>年度預算數</t>
    </r>
    <phoneticPr fontId="10" type="noConversion"/>
  </si>
  <si>
    <t>自有資金</t>
    <phoneticPr fontId="10" type="noConversion"/>
  </si>
  <si>
    <r>
      <t>105</t>
    </r>
    <r>
      <rPr>
        <sz val="14"/>
        <rFont val="標楷體"/>
        <family val="4"/>
        <charset val="136"/>
      </rPr>
      <t>年度預算</t>
    </r>
    <phoneticPr fontId="10" type="noConversion"/>
  </si>
  <si>
    <t>資金來源</t>
    <phoneticPr fontId="10" type="noConversion"/>
  </si>
  <si>
    <t>建設改良擴充</t>
    <phoneticPr fontId="10" type="noConversion"/>
  </si>
  <si>
    <t xml:space="preserve">          單位：新臺幣千元</t>
    <phoneticPr fontId="10" type="noConversion"/>
  </si>
  <si>
    <r>
      <t xml:space="preserve">         105</t>
    </r>
    <r>
      <rPr>
        <sz val="16"/>
        <rFont val="標楷體"/>
        <family val="4"/>
        <charset val="136"/>
      </rPr>
      <t>年度固定資產建設、改良、擴充及其資金來源</t>
    </r>
    <phoneticPr fontId="10" type="noConversion"/>
  </si>
  <si>
    <t>1.清潔用品、辦公用品等，編列200千元。_x000D_
2.辦公事務用品，編列300千元。_x000D_
3.配合政府環保教育，提供學生民眾參觀後贈送相關紀念品，編列300千元。_x000D_
4.相關會議所需之食品費用，編列20千元。</t>
    <phoneticPr fontId="1" type="noConversion"/>
  </si>
  <si>
    <t>建物暨附屬公共設施公共意外責任險及公共藝術財產等保險費用，編列40千元。</t>
    <phoneticPr fontId="1" type="noConversion"/>
  </si>
  <si>
    <t>1.補助新竹農田水利會地下抽水井電費及維護費計3,978千元，並報奉科技部104.7.22科部產字第1040045741號函核定在案。_x000D_
2.為改善園區周邊之交通、排水、供水、環保等建設：依據103年度園區廠商營業額11,633億元之0.03%額度內，編列補助經費94,000千元。執行計畫項目為：_x000D_
(1)新竹縣37,800千元，辦理園區週邊鄉鎮之環境景觀、道路、交通、環保、排水、學校教學設備及購置警政、消防設備等。_x000D_
(2)新竹市46,200千元，辦理改善園區週邊環境景觀、道路、交通、環保、排水、學校教學設備及購置警政、消防設備等。_x000D_
(3)另為考量周邊社區之零星需求擬編列10,000千元支應。</t>
    <phoneticPr fontId="1" type="noConversion"/>
  </si>
  <si>
    <t xml:space="preserve">1.科學園區通關系統維運費:配合關港貿單一窗口建置新系統之維運分攤費用，101年度起分五年服務費（101年5月至105年12月止）總計72,200千元，本年度編列    3,171千元。_x000D_
2.通關系統ISO驗證及校驗費用，編列272千元。_x000D_
3.權利金、租金或管理費等逾期追繳爭訟費用，編列90千元。_x000D_
4.基金管理會議委員出席費及交通費，編列70千元。_x000D_
5.委託會計師事務所辦理作業基金收入內部稽核費用，編列450千元(預計進用勞務承攬人力1人，編列450千元)。_x000D_
6.作業基金營業稅申報暨會計系統資料建檔委外費用，編列2,402千元(預計進用派遣人力3人，編列2,003千元)。_x000D_
</t>
    <phoneticPr fontId="1" type="noConversion"/>
  </si>
  <si>
    <t>為取得龍潭園區一期約68公頃土地，本局已於97年間依約支付約6,528,000千元予達裕公司，為取得全區土地編列購地尾款1,054,000千元及相關規費、委辦費、地籍整理作業費用約20,000千元共計1,074,000千元。</t>
  </si>
  <si>
    <t>委託辦理行政大樓停車場收費管理及設備維護費用，編列2,200千元。_x000D_委外辦理汽機車拖吊業務，編列3,434千元。_x000D_辦理地下道或電信及寬頻管道清潔維護委辦費，編列8,000千元。</t>
  </si>
  <si>
    <t>單位:新臺幣千元</t>
    <phoneticPr fontId="10" type="noConversion"/>
  </si>
  <si>
    <t xml:space="preserve">　　 1.新竹科學工業園區建設計畫
       合計                                                                        </t>
    <phoneticPr fontId="10" type="noConversion"/>
  </si>
  <si>
    <t xml:space="preserve">　　 2.新竹科學工業園區宜蘭基地
       籌設計畫合計                                                                </t>
    <phoneticPr fontId="10" type="noConversion"/>
  </si>
  <si>
    <t xml:space="preserve">　　 4.中興新村高等研究園區籌設
       計畫                                                                        </t>
    <phoneticPr fontId="10" type="noConversion"/>
  </si>
  <si>
    <t>(本計畫本年度依中央政府各機關工程管理費支用要點規定，按1.02%~3%估算編列工程管理費3,978千元)。</t>
    <phoneticPr fontId="10" type="noConversion"/>
  </si>
  <si>
    <t>一般建築及設備計畫</t>
    <phoneticPr fontId="10" type="noConversion"/>
  </si>
  <si>
    <t>一次性項目</t>
    <phoneticPr fontId="10" type="noConversion"/>
  </si>
  <si>
    <t>新竹科學工業園區</t>
    <phoneticPr fontId="10" type="noConversion"/>
  </si>
  <si>
    <t>新竹園區</t>
    <phoneticPr fontId="10" type="noConversion"/>
  </si>
  <si>
    <t>105年度擬編列249,801千元，辦理項目如下:</t>
    <phoneticPr fontId="10" type="noConversion"/>
  </si>
  <si>
    <t>1.道路及其他公共設施更新工程：45,000千元</t>
    <phoneticPr fontId="10" type="noConversion"/>
  </si>
  <si>
    <t>園區道路部分路面、人行步道老舊，擬編列預算進行路面及人行步道鋪面更新，以維用路人安全，及配合政府節能減碳政策，擬將部分路燈汰換為LED路燈，以達節能減碳目標。</t>
    <phoneticPr fontId="10" type="noConversion"/>
  </si>
  <si>
    <t>2.園區供水等公共設施更新工程：10,000千元</t>
    <phoneticPr fontId="10" type="noConversion"/>
  </si>
  <si>
    <t>園區自來水等公共設施建造已超過20年，其管線、設備均已老舊，計畫逐年編列預算進行更新，以提昇供水品質。</t>
    <phoneticPr fontId="10" type="noConversion"/>
  </si>
  <si>
    <t>3.廠房及週邊設施更新工程：50,000千元</t>
    <phoneticPr fontId="10" type="noConversion"/>
  </si>
  <si>
    <t>園區部分廠房建造已超過30年，室內管線、外牆及外門窗及屋頂防水層均已老舊，計畫逐年編列預算進行室內管線、外牆裝修及屋頂防水層更新，以提昇廠房品質。</t>
    <phoneticPr fontId="10" type="noConversion"/>
  </si>
  <si>
    <t>4.宿舍及週邊設施更新工程：50,000千元</t>
    <phoneticPr fontId="10" type="noConversion"/>
  </si>
  <si>
    <t>園區部分宿舍建造已超過30年，室內管線、裝修及屋頂防水層均已老舊，計畫逐年編列預算進行室內管線、裝修及屋頂防水層更新，以提昇宿舍生活品質。</t>
    <phoneticPr fontId="10" type="noConversion"/>
  </si>
  <si>
    <t>5.新竹園區污水處理污泥脫水機改善工程：77,500千元</t>
    <phoneticPr fontId="10" type="noConversion"/>
  </si>
  <si>
    <t>新竹園區污水處理廠污泥處理設施因設置年限已久，亟需進行設施更新改善工程，以提升處理效能。工程費用包括：                                                    污水處理設施更新改善工程：帶濾式脫水機變更為板框式脫水機，預估約需125,000千元、增建污泥脫水機房30,000千元，預估總經費155,000千元，本(105)年度編列77,500千元，餘編後續年度。</t>
    <phoneticPr fontId="10" type="noConversion"/>
  </si>
  <si>
    <t>6.新竹園區污水處理設施更新改善工程：10,000千元</t>
    <phoneticPr fontId="10" type="noConversion"/>
  </si>
  <si>
    <t>污水處理設施更新改善工程：新竹園區污水處理廠部分處理設施因設置年限已久，亟需進行設施更新改善工程，以提升處理效能。二期濃縮池更新工程5,000千元，污水收集管線維修工程約需5,000千元 。</t>
    <phoneticPr fontId="10" type="noConversion"/>
  </si>
  <si>
    <t>7.探索館展示更新工程：2,000千元</t>
    <phoneticPr fontId="10" type="noConversion"/>
  </si>
  <si>
    <t>為提升探索館展示效益，預計於105與106年將探索館1~3樓展示更新，包含設計規劃與軟硬體建制，共分二年執行，預估總經費9,000千元，本(105)年度編列2,000千元，餘編後續年度。</t>
    <phoneticPr fontId="10" type="noConversion"/>
  </si>
  <si>
    <t>8.新竹園區西區網球場無障礙設施改善工程：1,400千元</t>
    <phoneticPr fontId="10" type="noConversion"/>
  </si>
  <si>
    <t>依據營建署辦理公共建築物無障礙設施分類分期分區執行計畫檢討辦理西區網球場需加設設置無障礙導引標示牌，無障礙坡道，新設無障礙廁所，修改既有廁所隔間方式(為新設無障礙廁所而修改)，所需費用預估新台幣1,400千元。</t>
    <phoneticPr fontId="10" type="noConversion"/>
  </si>
  <si>
    <t>9.作業設備：3,901千元</t>
    <phoneticPr fontId="10" type="noConversion"/>
  </si>
  <si>
    <t>警察隊作業設備1,539千元</t>
    <phoneticPr fontId="10" type="noConversion"/>
  </si>
  <si>
    <t>供應中心作業設備2,000千元</t>
    <phoneticPr fontId="10" type="noConversion"/>
  </si>
  <si>
    <t>污水處理廠作業設備100千元</t>
    <phoneticPr fontId="10" type="noConversion"/>
  </si>
  <si>
    <t>消防隊作業設備262千元</t>
    <phoneticPr fontId="10" type="noConversion"/>
  </si>
  <si>
    <t>竹南園區</t>
    <phoneticPr fontId="10" type="noConversion"/>
  </si>
  <si>
    <t>105年度擬編列20,110千元，辦理項目如下:</t>
    <phoneticPr fontId="10" type="noConversion"/>
  </si>
  <si>
    <t>1.道路及其他公共設施維護更新工程：7,000千元</t>
    <phoneticPr fontId="10" type="noConversion"/>
  </si>
  <si>
    <t>1.園區道路及排水等各項公共設施老舊，擬編列預算維護，以提升園區服務品質，本(105)年度擬編列2,000千元。
2.園區自來水等公共設施建造已超過10年，其管線、設備均已老舊，計畫逐年編列預算進行更新，以提昇供水品質，本（105）年度擬編列5,000千元。</t>
    <phoneticPr fontId="10" type="noConversion"/>
  </si>
  <si>
    <t>2.竹南園區污水處理設施更新改善工程：8,700千元</t>
    <phoneticPr fontId="10" type="noConversion"/>
  </si>
  <si>
    <t>竹南園區污水處理廠部分處理設施因設置年限已久，亟需進行設施更新改善工程，以提升處理效能。
105年工程包括：
污水處理廠設備更新包含ㄧ期處理設備初沈、二沉、混凝污泥泵更新，進流站高壓電設備ATS 更新，回收水加壓機組更新以及竹南園區相關污水管線更新工程</t>
    <phoneticPr fontId="10" type="noConversion"/>
  </si>
  <si>
    <t>3.竹南園區活動中心無障礙設施改善工程：1,000千元</t>
    <phoneticPr fontId="10" type="noConversion"/>
  </si>
  <si>
    <t>依據營建署辦理公共建築物無障礙設施分類分期分區執行計畫檢討辦理竹南活動中心須加設設置無障礙導引標示牌，修改暨有無障礙坡道，無障礙坡道扶手，出入口警示及警鈴設施，樓梯警示帶，樓梯防護緣，需修改無障礙廁所(只修改一樓無障礙廁所)，所需費用預估新台幣1,000千元。</t>
    <phoneticPr fontId="10" type="noConversion"/>
  </si>
  <si>
    <t>4.作業設備：3,410千元</t>
    <phoneticPr fontId="10" type="noConversion"/>
  </si>
  <si>
    <t>警察隊作業設備410千元
污水處理廠作業設備3,000千元</t>
    <phoneticPr fontId="10" type="noConversion"/>
  </si>
  <si>
    <t>龍潭園區</t>
    <phoneticPr fontId="10" type="noConversion"/>
  </si>
  <si>
    <t>105年度擬編列490千元，辦理項目如下:</t>
    <phoneticPr fontId="10" type="noConversion"/>
  </si>
  <si>
    <t>作業設備：490千元</t>
    <phoneticPr fontId="10" type="noConversion"/>
  </si>
  <si>
    <t>警察隊作業設備490千元</t>
    <phoneticPr fontId="10" type="noConversion"/>
  </si>
  <si>
    <t>宜蘭園區</t>
    <phoneticPr fontId="10" type="noConversion"/>
  </si>
  <si>
    <t>105年度擬編列500千元，辦理項目如下:</t>
    <phoneticPr fontId="10" type="noConversion"/>
  </si>
  <si>
    <t>宜蘭污水處理廠設施改善工程：500千元</t>
    <phoneticPr fontId="10" type="noConversion"/>
  </si>
  <si>
    <t>為符工安法規及污水廠人員安全考量，進行相關設施工安改善。</t>
    <phoneticPr fontId="10" type="noConversion"/>
  </si>
  <si>
    <t>生醫園區</t>
    <phoneticPr fontId="10" type="noConversion"/>
  </si>
  <si>
    <t>105年度擬編列5,400千元，辦理項目如下:</t>
    <phoneticPr fontId="10" type="noConversion"/>
  </si>
  <si>
    <t>道路、人行道及其他公共設施維護更新工程：5,400千元</t>
    <phoneticPr fontId="10" type="noConversion"/>
  </si>
  <si>
    <t>本園區公共設施於98.05.11竣工。本項主要辦理內容為園區道路部分路面、人行步道老舊、污排水管線、寬頻管道、停車場、隔離圍牆、路燈、庭園燈等公共設施及交通標誌、標線等維護，及園區機電設備保養維修費用，故105年度擬編列5,400千元。</t>
    <phoneticPr fontId="10" type="noConversion"/>
  </si>
  <si>
    <t>1.辦理園區道路、人行步道、公園、污排水管線、寬頻管線、停車場、隔離圍牆、路燈、庭園燈等公共設施及交通標誌、標線等維護，編列2,000千元。_x000D_
2.機電設備保養維修，編列2,500千元。_x000D_
3.園區設備修理維護費，編列100千元。</t>
    <phoneticPr fontId="1" type="noConversion"/>
  </si>
  <si>
    <t>作業基金帳務處理用碳粉、耗材及物品等，編列117千元。</t>
    <phoneticPr fontId="1" type="noConversion"/>
  </si>
  <si>
    <t xml:space="preserve">　　 2.新竹科學工業園區宜蘭基地
       籌設計畫                                                                    </t>
    <phoneticPr fontId="10" type="noConversion"/>
  </si>
  <si>
    <t>註 : 102至103年度決算數為審定決算數；104年度為法定預算數。</t>
    <phoneticPr fontId="10" type="noConversion"/>
  </si>
  <si>
    <t>收支預計表</t>
    <phoneticPr fontId="10" type="noConversion"/>
  </si>
  <si>
    <t>單位:新臺幣千元</t>
  </si>
  <si>
    <t>前年度決算數</t>
    <phoneticPr fontId="10" type="noConversion"/>
  </si>
  <si>
    <t>科        目</t>
    <phoneticPr fontId="10" type="noConversion"/>
  </si>
  <si>
    <t>本年度預算數</t>
    <phoneticPr fontId="10" type="noConversion"/>
  </si>
  <si>
    <t>上年度預算數</t>
    <phoneticPr fontId="10" type="noConversion"/>
  </si>
  <si>
    <t>比較增減(-)</t>
    <phoneticPr fontId="10" type="noConversion"/>
  </si>
  <si>
    <t>金    額</t>
    <phoneticPr fontId="10" type="noConversion"/>
  </si>
  <si>
    <t>％</t>
    <phoneticPr fontId="10" type="noConversion"/>
  </si>
  <si>
    <t>附註：1.前年度決算數為審定決算數；上年度預算數為法定預算數。_x000D_
　　　2.百分比及前年度決算數細數之和與總數或略有出入，係四捨五入關係。以下各表同。</t>
  </si>
  <si>
    <t>餘絀撥補表</t>
    <phoneticPr fontId="10" type="noConversion"/>
  </si>
  <si>
    <t>說    明</t>
    <phoneticPr fontId="10" type="noConversion"/>
  </si>
  <si>
    <t>現金流量預計表</t>
    <phoneticPr fontId="10" type="noConversion"/>
  </si>
  <si>
    <t>項    目</t>
    <phoneticPr fontId="10" type="noConversion"/>
  </si>
  <si>
    <t>預算數</t>
    <phoneticPr fontId="10" type="noConversion"/>
  </si>
  <si>
    <t>說明</t>
    <phoneticPr fontId="10" type="noConversion"/>
  </si>
  <si>
    <t>中興新村高等研究園區籌設計畫661,514千元</t>
  </si>
  <si>
    <t>科技部新竹科學工業園區管理局</t>
    <phoneticPr fontId="10" type="noConversion"/>
  </si>
  <si>
    <t>科學工業園區管理局作業基金</t>
    <phoneticPr fontId="10" type="noConversion"/>
  </si>
  <si>
    <t>業務外收入明細表</t>
    <phoneticPr fontId="10" type="noConversion"/>
  </si>
  <si>
    <t>科目及營運項目</t>
    <phoneticPr fontId="10" type="noConversion"/>
  </si>
  <si>
    <t>單位</t>
    <phoneticPr fontId="10" type="noConversion"/>
  </si>
  <si>
    <t>預    算    數</t>
    <phoneticPr fontId="10" type="noConversion"/>
  </si>
  <si>
    <t>說明</t>
    <phoneticPr fontId="10" type="noConversion"/>
  </si>
  <si>
    <t>數量</t>
    <phoneticPr fontId="10" type="noConversion"/>
  </si>
  <si>
    <t>金額</t>
    <phoneticPr fontId="10" type="noConversion"/>
  </si>
  <si>
    <t>停車場:_x000D_科技生活館停車場編列600千元。_x000D_
包含研發二路、興業二路、篤行污水處理場、矽導竹科研發中心等停車場委外營運管理權利金及行政大樓停車場收入，預計18,500千元。</t>
  </si>
  <si>
    <t>科          目</t>
    <phoneticPr fontId="5" type="noConversion"/>
  </si>
  <si>
    <t>本年度預算數</t>
    <phoneticPr fontId="5" type="noConversion"/>
  </si>
  <si>
    <t>上年度預算數</t>
    <phoneticPr fontId="5" type="noConversion"/>
  </si>
  <si>
    <t>前年度決算數</t>
    <phoneticPr fontId="5" type="noConversion"/>
  </si>
  <si>
    <t>科技部新竹科學工業園區管理局</t>
    <phoneticPr fontId="10" type="noConversion"/>
  </si>
  <si>
    <t>科學工業園區管理局作業基金</t>
    <phoneticPr fontId="10" type="noConversion"/>
  </si>
  <si>
    <t>基金數額增減明細表</t>
    <phoneticPr fontId="10" type="noConversion"/>
  </si>
  <si>
    <t>中華民國105年度</t>
    <phoneticPr fontId="10" type="noConversion"/>
  </si>
  <si>
    <t>項        目</t>
    <phoneticPr fontId="10" type="noConversion"/>
  </si>
  <si>
    <t>金    額</t>
    <phoneticPr fontId="10" type="noConversion"/>
  </si>
  <si>
    <t>說    明</t>
    <phoneticPr fontId="10" type="noConversion"/>
  </si>
  <si>
    <t>國庫現金增撥661,514千元</t>
  </si>
  <si>
    <t>科技部新竹科學工業園區管理局</t>
    <phoneticPr fontId="10" type="noConversion"/>
  </si>
  <si>
    <t>科學工業園區管理局作業基金</t>
    <phoneticPr fontId="10" type="noConversion"/>
  </si>
  <si>
    <t>預計平衡表</t>
    <phoneticPr fontId="10" type="noConversion"/>
  </si>
  <si>
    <t>科        目</t>
    <phoneticPr fontId="10" type="noConversion"/>
  </si>
  <si>
    <t>比較增減</t>
    <phoneticPr fontId="10" type="noConversion"/>
  </si>
  <si>
    <t>實際數</t>
    <phoneticPr fontId="10" type="noConversion"/>
  </si>
  <si>
    <t>預計數</t>
    <phoneticPr fontId="10" type="noConversion"/>
  </si>
  <si>
    <t xml:space="preserve">附    註：
 1.信託代理與保證資產科目,本年預算數: $1,599,208上年預算數: $1,501,815 前年度決算數: $1,599,208_x000D_
 2.信託代理與保證負債科目,本年預算數: $1,599,208上年預算數: $1,501,815 前年度決算數: $1,599,208_x000D_
</t>
  </si>
  <si>
    <t>科技部新竹科學工業園區管理局</t>
    <phoneticPr fontId="10" type="noConversion"/>
  </si>
  <si>
    <t>科學工業園區管理局作業基金</t>
    <phoneticPr fontId="10" type="noConversion"/>
  </si>
  <si>
    <t>勞務成本說明</t>
    <phoneticPr fontId="10" type="noConversion"/>
  </si>
  <si>
    <t>說                    明</t>
    <phoneticPr fontId="10" type="noConversion"/>
  </si>
  <si>
    <t>污水處理廠污水處理作業預計本年度處理污水量438,000立方公尺，相關成本編列  87,242千元，每單位處理成本199.18元。</t>
  </si>
  <si>
    <t>科技部新竹科學工業園區管理局</t>
    <phoneticPr fontId="10" type="noConversion"/>
  </si>
  <si>
    <t>科學工業園區管理局作業基金</t>
    <phoneticPr fontId="10" type="noConversion"/>
  </si>
  <si>
    <t>勞務成本說明</t>
    <phoneticPr fontId="10" type="noConversion"/>
  </si>
  <si>
    <t>中華民國105年度</t>
    <phoneticPr fontId="10" type="noConversion"/>
  </si>
  <si>
    <t>科技部新竹科學工業園區管理局</t>
    <phoneticPr fontId="10" type="noConversion"/>
  </si>
  <si>
    <t>科學工業園區管理局作業基金</t>
    <phoneticPr fontId="10" type="noConversion"/>
  </si>
  <si>
    <t>勞務成本說明</t>
    <phoneticPr fontId="10" type="noConversion"/>
  </si>
  <si>
    <t>說                    明</t>
    <phoneticPr fontId="10" type="noConversion"/>
  </si>
  <si>
    <t>勞務成本說明</t>
    <phoneticPr fontId="10" type="noConversion"/>
  </si>
  <si>
    <t>中華民國105年度</t>
    <phoneticPr fontId="10" type="noConversion"/>
  </si>
  <si>
    <t>科技部新竹科學工業園區管理局</t>
    <phoneticPr fontId="10" type="noConversion"/>
  </si>
  <si>
    <t>說                    明</t>
    <phoneticPr fontId="10" type="noConversion"/>
  </si>
  <si>
    <t>科技部新竹科學工業園區管理局</t>
    <phoneticPr fontId="5" type="noConversion"/>
  </si>
  <si>
    <t>收入明細表</t>
    <phoneticPr fontId="10" type="noConversion"/>
  </si>
  <si>
    <t xml:space="preserve">  中華民國 105年度</t>
    <phoneticPr fontId="5" type="noConversion"/>
  </si>
  <si>
    <t>單位:新臺幣千元</t>
    <phoneticPr fontId="5" type="noConversion"/>
  </si>
  <si>
    <t>科目及營運項目</t>
    <phoneticPr fontId="10" type="noConversion"/>
  </si>
  <si>
    <t>本    年    度    預    算    數</t>
    <phoneticPr fontId="10" type="noConversion"/>
  </si>
  <si>
    <t>合計</t>
    <phoneticPr fontId="10" type="noConversion"/>
  </si>
  <si>
    <t>新竹科學工業園區</t>
    <phoneticPr fontId="5" type="noConversion"/>
  </si>
  <si>
    <t>業務收入</t>
    <phoneticPr fontId="5" type="noConversion"/>
  </si>
  <si>
    <r>
      <t xml:space="preserve">    </t>
    </r>
    <r>
      <rPr>
        <sz val="12"/>
        <color indexed="8"/>
        <rFont val="標楷體"/>
        <family val="4"/>
        <charset val="136"/>
      </rPr>
      <t xml:space="preserve">勞務收入                                                    </t>
    </r>
    <phoneticPr fontId="5" type="noConversion"/>
  </si>
  <si>
    <r>
      <t>　</t>
    </r>
    <r>
      <rPr>
        <sz val="12"/>
        <color indexed="8"/>
        <rFont val="Times New Roman"/>
        <family val="1"/>
      </rPr>
      <t xml:space="preserve">    </t>
    </r>
    <r>
      <rPr>
        <sz val="12"/>
        <color indexed="8"/>
        <rFont val="標楷體"/>
        <family val="4"/>
        <charset val="136"/>
      </rPr>
      <t xml:space="preserve">服務收入                                                    </t>
    </r>
    <phoneticPr fontId="5" type="noConversion"/>
  </si>
  <si>
    <r>
      <t>　　</t>
    </r>
    <r>
      <rPr>
        <sz val="12"/>
        <color indexed="8"/>
        <rFont val="Times New Roman"/>
        <family val="1"/>
      </rPr>
      <t xml:space="preserve">    </t>
    </r>
    <r>
      <rPr>
        <sz val="12"/>
        <color indexed="8"/>
        <rFont val="標楷體"/>
        <family val="4"/>
        <charset val="136"/>
      </rPr>
      <t xml:space="preserve">污水處理收入                                                </t>
    </r>
    <phoneticPr fontId="5" type="noConversion"/>
  </si>
  <si>
    <r>
      <t>　　　</t>
    </r>
    <r>
      <rPr>
        <sz val="12"/>
        <color indexed="8"/>
        <rFont val="Times New Roman"/>
        <family val="1"/>
      </rPr>
      <t xml:space="preserve">    </t>
    </r>
    <r>
      <rPr>
        <sz val="12"/>
        <color indexed="8"/>
        <rFont val="標楷體"/>
        <family val="4"/>
        <charset val="136"/>
      </rPr>
      <t xml:space="preserve">污水處理收入                                                </t>
    </r>
    <phoneticPr fontId="5" type="noConversion"/>
  </si>
  <si>
    <r>
      <t>　　</t>
    </r>
    <r>
      <rPr>
        <sz val="12"/>
        <color indexed="8"/>
        <rFont val="Times New Roman"/>
        <family val="1"/>
      </rPr>
      <t xml:space="preserve">    </t>
    </r>
    <r>
      <rPr>
        <sz val="12"/>
        <color indexed="8"/>
        <rFont val="標楷體"/>
        <family val="4"/>
        <charset val="136"/>
      </rPr>
      <t xml:space="preserve">廢棄物處理收入                                              </t>
    </r>
    <phoneticPr fontId="5" type="noConversion"/>
  </si>
  <si>
    <r>
      <t>　　　</t>
    </r>
    <r>
      <rPr>
        <sz val="12"/>
        <color indexed="8"/>
        <rFont val="Times New Roman"/>
        <family val="1"/>
      </rPr>
      <t xml:space="preserve">    </t>
    </r>
    <r>
      <rPr>
        <sz val="12"/>
        <color indexed="8"/>
        <rFont val="標楷體"/>
        <family val="4"/>
        <charset val="136"/>
      </rPr>
      <t xml:space="preserve">廢棄物處理收入                                              </t>
    </r>
    <phoneticPr fontId="5" type="noConversion"/>
  </si>
  <si>
    <r>
      <t>　　</t>
    </r>
    <r>
      <rPr>
        <sz val="12"/>
        <color indexed="8"/>
        <rFont val="Times New Roman"/>
        <family val="1"/>
      </rPr>
      <t xml:space="preserve">    </t>
    </r>
    <r>
      <rPr>
        <sz val="12"/>
        <color indexed="8"/>
        <rFont val="標楷體"/>
        <family val="4"/>
        <charset val="136"/>
      </rPr>
      <t xml:space="preserve">休閒服務收入                                                </t>
    </r>
    <phoneticPr fontId="5" type="noConversion"/>
  </si>
  <si>
    <r>
      <t>　　　</t>
    </r>
    <r>
      <rPr>
        <sz val="12"/>
        <color indexed="8"/>
        <rFont val="Times New Roman"/>
        <family val="1"/>
      </rPr>
      <t xml:space="preserve">    </t>
    </r>
    <r>
      <rPr>
        <sz val="12"/>
        <color indexed="8"/>
        <rFont val="標楷體"/>
        <family val="4"/>
        <charset val="136"/>
      </rPr>
      <t xml:space="preserve">外包場地租金收入                                            </t>
    </r>
    <phoneticPr fontId="5" type="noConversion"/>
  </si>
  <si>
    <r>
      <t>　　　</t>
    </r>
    <r>
      <rPr>
        <sz val="12"/>
        <color indexed="8"/>
        <rFont val="Times New Roman"/>
        <family val="1"/>
      </rPr>
      <t xml:space="preserve">    </t>
    </r>
    <r>
      <rPr>
        <sz val="12"/>
        <color indexed="8"/>
        <rFont val="標楷體"/>
        <family val="4"/>
        <charset val="136"/>
      </rPr>
      <t xml:space="preserve">會場租金收入                                                </t>
    </r>
    <phoneticPr fontId="5" type="noConversion"/>
  </si>
  <si>
    <r>
      <t>　　　</t>
    </r>
    <r>
      <rPr>
        <sz val="12"/>
        <color indexed="8"/>
        <rFont val="Times New Roman"/>
        <family val="1"/>
      </rPr>
      <t xml:space="preserve">    </t>
    </r>
    <r>
      <rPr>
        <sz val="12"/>
        <color indexed="8"/>
        <rFont val="標楷體"/>
        <family val="4"/>
        <charset val="136"/>
      </rPr>
      <t xml:space="preserve">運動場地租金收入                                            </t>
    </r>
    <phoneticPr fontId="5" type="noConversion"/>
  </si>
  <si>
    <t xml:space="preserve">     幼兒園收入</t>
    <phoneticPr fontId="5" type="noConversion"/>
  </si>
  <si>
    <t xml:space="preserve">       幼兒園收入</t>
    <phoneticPr fontId="5" type="noConversion"/>
  </si>
  <si>
    <r>
      <t>　</t>
    </r>
    <r>
      <rPr>
        <sz val="12"/>
        <color indexed="8"/>
        <rFont val="Times New Roman"/>
        <family val="1"/>
      </rPr>
      <t xml:space="preserve">    </t>
    </r>
    <r>
      <rPr>
        <sz val="12"/>
        <color indexed="8"/>
        <rFont val="標楷體"/>
        <family val="4"/>
        <charset val="136"/>
      </rPr>
      <t xml:space="preserve">管理收入                                                    </t>
    </r>
    <phoneticPr fontId="5" type="noConversion"/>
  </si>
  <si>
    <r>
      <t xml:space="preserve">    </t>
    </r>
    <r>
      <rPr>
        <sz val="12"/>
        <color indexed="8"/>
        <rFont val="標楷體"/>
        <family val="4"/>
        <charset val="136"/>
      </rPr>
      <t xml:space="preserve">租金及權利金收入                                            </t>
    </r>
    <phoneticPr fontId="5" type="noConversion"/>
  </si>
  <si>
    <r>
      <t>　</t>
    </r>
    <r>
      <rPr>
        <sz val="12"/>
        <color indexed="8"/>
        <rFont val="Times New Roman"/>
        <family val="1"/>
      </rPr>
      <t xml:space="preserve">    </t>
    </r>
    <r>
      <rPr>
        <sz val="12"/>
        <color indexed="8"/>
        <rFont val="標楷體"/>
        <family val="4"/>
        <charset val="136"/>
      </rPr>
      <t xml:space="preserve">土地租金收入                                                </t>
    </r>
    <phoneticPr fontId="5" type="noConversion"/>
  </si>
  <si>
    <r>
      <t>　</t>
    </r>
    <r>
      <rPr>
        <sz val="12"/>
        <color indexed="8"/>
        <rFont val="Times New Roman"/>
        <family val="1"/>
      </rPr>
      <t xml:space="preserve">    </t>
    </r>
    <r>
      <rPr>
        <sz val="12"/>
        <color indexed="8"/>
        <rFont val="標楷體"/>
        <family val="4"/>
        <charset val="136"/>
      </rPr>
      <t xml:space="preserve">廠房租金收入                                                </t>
    </r>
    <phoneticPr fontId="5" type="noConversion"/>
  </si>
  <si>
    <r>
      <t>　</t>
    </r>
    <r>
      <rPr>
        <sz val="12"/>
        <color indexed="8"/>
        <rFont val="Times New Roman"/>
        <family val="1"/>
      </rPr>
      <t xml:space="preserve">    </t>
    </r>
    <r>
      <rPr>
        <sz val="12"/>
        <color indexed="8"/>
        <rFont val="標楷體"/>
        <family val="4"/>
        <charset val="136"/>
      </rPr>
      <t xml:space="preserve">住宅租金收入                                                </t>
    </r>
    <phoneticPr fontId="5" type="noConversion"/>
  </si>
  <si>
    <r>
      <t>　</t>
    </r>
    <r>
      <rPr>
        <sz val="12"/>
        <color indexed="8"/>
        <rFont val="Times New Roman"/>
        <family val="1"/>
      </rPr>
      <t xml:space="preserve">    </t>
    </r>
    <r>
      <rPr>
        <sz val="12"/>
        <color indexed="8"/>
        <rFont val="標楷體"/>
        <family val="4"/>
        <charset val="136"/>
      </rPr>
      <t xml:space="preserve">其他建築物租金收入                                          </t>
    </r>
    <phoneticPr fontId="5" type="noConversion"/>
  </si>
  <si>
    <r>
      <t>　</t>
    </r>
    <r>
      <rPr>
        <sz val="12"/>
        <color indexed="8"/>
        <rFont val="Times New Roman"/>
        <family val="1"/>
      </rPr>
      <t xml:space="preserve">    </t>
    </r>
    <r>
      <rPr>
        <sz val="12"/>
        <color indexed="8"/>
        <rFont val="標楷體"/>
        <family val="4"/>
        <charset val="136"/>
      </rPr>
      <t xml:space="preserve">權利金收入                                                  </t>
    </r>
    <phoneticPr fontId="5" type="noConversion"/>
  </si>
  <si>
    <r>
      <t xml:space="preserve">    </t>
    </r>
    <r>
      <rPr>
        <sz val="12"/>
        <color indexed="8"/>
        <rFont val="標楷體"/>
        <family val="4"/>
        <charset val="136"/>
      </rPr>
      <t xml:space="preserve">財務收入                                                    </t>
    </r>
    <phoneticPr fontId="5" type="noConversion"/>
  </si>
  <si>
    <r>
      <t>　</t>
    </r>
    <r>
      <rPr>
        <sz val="12"/>
        <color indexed="8"/>
        <rFont val="Times New Roman"/>
        <family val="1"/>
      </rPr>
      <t xml:space="preserve">    </t>
    </r>
    <r>
      <rPr>
        <sz val="12"/>
        <color indexed="8"/>
        <rFont val="標楷體"/>
        <family val="4"/>
        <charset val="136"/>
      </rPr>
      <t xml:space="preserve">利息收入                                                    </t>
    </r>
    <phoneticPr fontId="5" type="noConversion"/>
  </si>
  <si>
    <r>
      <t xml:space="preserve">    </t>
    </r>
    <r>
      <rPr>
        <sz val="12"/>
        <color indexed="8"/>
        <rFont val="標楷體"/>
        <family val="4"/>
        <charset val="136"/>
      </rPr>
      <t xml:space="preserve">其他業務外收入                                              </t>
    </r>
    <phoneticPr fontId="5" type="noConversion"/>
  </si>
  <si>
    <r>
      <t>　</t>
    </r>
    <r>
      <rPr>
        <sz val="12"/>
        <color indexed="8"/>
        <rFont val="Times New Roman"/>
        <family val="1"/>
      </rPr>
      <t xml:space="preserve">    </t>
    </r>
    <r>
      <rPr>
        <sz val="12"/>
        <color indexed="8"/>
        <rFont val="標楷體"/>
        <family val="4"/>
        <charset val="136"/>
      </rPr>
      <t xml:space="preserve">資產使用及權利金收入                                        </t>
    </r>
    <phoneticPr fontId="5" type="noConversion"/>
  </si>
  <si>
    <r>
      <t>　</t>
    </r>
    <r>
      <rPr>
        <sz val="12"/>
        <color indexed="8"/>
        <rFont val="Times New Roman"/>
        <family val="1"/>
      </rPr>
      <t xml:space="preserve">    </t>
    </r>
    <r>
      <rPr>
        <sz val="12"/>
        <color indexed="8"/>
        <rFont val="標楷體"/>
        <family val="4"/>
        <charset val="136"/>
      </rPr>
      <t xml:space="preserve">雜項收入                                                    </t>
    </r>
    <phoneticPr fontId="5" type="noConversion"/>
  </si>
  <si>
    <r>
      <t>合</t>
    </r>
    <r>
      <rPr>
        <b/>
        <sz val="12"/>
        <color indexed="8"/>
        <rFont val="Times New Roman"/>
        <family val="1"/>
      </rPr>
      <t xml:space="preserve">                           </t>
    </r>
    <r>
      <rPr>
        <b/>
        <sz val="12"/>
        <color indexed="8"/>
        <rFont val="標楷體"/>
        <family val="4"/>
        <charset val="136"/>
      </rPr>
      <t>計</t>
    </r>
    <phoneticPr fontId="5" type="noConversion"/>
  </si>
  <si>
    <t>1.工商大樓停車場收入1,360千元。_x000D_
2.停9、停6及環資中心等停車場收入7,424千元。</t>
    <phoneticPr fontId="1" type="noConversion"/>
  </si>
  <si>
    <r>
      <t>　　　　　</t>
    </r>
    <r>
      <rPr>
        <sz val="18"/>
        <rFont val="Times New Roman"/>
        <family val="1"/>
      </rPr>
      <t>105</t>
    </r>
    <r>
      <rPr>
        <sz val="18"/>
        <rFont val="標楷體"/>
        <family val="4"/>
        <charset val="136"/>
      </rPr>
      <t>年度賸餘分配</t>
    </r>
    <phoneticPr fontId="10" type="noConversion"/>
  </si>
  <si>
    <r>
      <t xml:space="preserve">      </t>
    </r>
    <r>
      <rPr>
        <sz val="12"/>
        <rFont val="標楷體"/>
        <family val="4"/>
        <charset val="136"/>
      </rPr>
      <t>單位：新臺幣千元</t>
    </r>
    <phoneticPr fontId="10" type="noConversion"/>
  </si>
  <si>
    <r>
      <t>按</t>
    </r>
    <r>
      <rPr>
        <sz val="14"/>
        <rFont val="Times New Roman"/>
        <family val="1"/>
      </rPr>
      <t xml:space="preserve"> </t>
    </r>
    <r>
      <rPr>
        <sz val="14"/>
        <rFont val="標楷體"/>
        <family val="4"/>
        <charset val="136"/>
      </rPr>
      <t>分</t>
    </r>
    <r>
      <rPr>
        <sz val="14"/>
        <rFont val="Times New Roman"/>
        <family val="1"/>
      </rPr>
      <t xml:space="preserve"> </t>
    </r>
    <r>
      <rPr>
        <sz val="14"/>
        <rFont val="標楷體"/>
        <family val="4"/>
        <charset val="136"/>
      </rPr>
      <t>配</t>
    </r>
    <r>
      <rPr>
        <sz val="14"/>
        <rFont val="Times New Roman"/>
        <family val="1"/>
      </rPr>
      <t xml:space="preserve"> </t>
    </r>
    <r>
      <rPr>
        <sz val="14"/>
        <rFont val="標楷體"/>
        <family val="4"/>
        <charset val="136"/>
      </rPr>
      <t>程</t>
    </r>
    <r>
      <rPr>
        <sz val="14"/>
        <rFont val="Times New Roman"/>
        <family val="1"/>
      </rPr>
      <t xml:space="preserve"> </t>
    </r>
    <r>
      <rPr>
        <sz val="14"/>
        <rFont val="標楷體"/>
        <family val="4"/>
        <charset val="136"/>
      </rPr>
      <t>序</t>
    </r>
    <r>
      <rPr>
        <sz val="14"/>
        <rFont val="Times New Roman"/>
        <family val="1"/>
      </rPr>
      <t xml:space="preserve"> </t>
    </r>
    <r>
      <rPr>
        <sz val="14"/>
        <rFont val="標楷體"/>
        <family val="4"/>
        <charset val="136"/>
      </rPr>
      <t>分</t>
    </r>
    <phoneticPr fontId="10" type="noConversion"/>
  </si>
  <si>
    <r>
      <t>105</t>
    </r>
    <r>
      <rPr>
        <sz val="14"/>
        <rFont val="標楷體"/>
        <family val="4"/>
        <charset val="136"/>
      </rPr>
      <t>年度預算</t>
    </r>
    <phoneticPr fontId="10" type="noConversion"/>
  </si>
  <si>
    <t>按所得對象分</t>
    <phoneticPr fontId="10" type="noConversion"/>
  </si>
  <si>
    <t>賸餘撥充基金數</t>
    <phoneticPr fontId="10" type="noConversion"/>
  </si>
  <si>
    <t>中央政府所得</t>
    <phoneticPr fontId="10" type="noConversion"/>
  </si>
  <si>
    <t>填補累積短絀</t>
    <phoneticPr fontId="10" type="noConversion"/>
  </si>
  <si>
    <t>留存非營業基金</t>
    <phoneticPr fontId="10" type="noConversion"/>
  </si>
  <si>
    <t>未分配賸餘</t>
    <phoneticPr fontId="10" type="noConversion"/>
  </si>
  <si>
    <t>合計</t>
    <phoneticPr fontId="10" type="noConversion"/>
  </si>
  <si>
    <t>註 : 102至103年度決算數為審定決算數；104年度為法定預算數。</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</si>
</sst>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41" formatCode="_-* #,##0_-;\-* #,##0_-;_-* &quot;-&quot;_-;_-@_-"/>
    <numFmt numFmtId="43" formatCode="_-* #,##0.00_-;\-* #,##0.00_-;_-* &quot;-&quot;??_-;_-@_-"/>
    <numFmt numFmtId="176" formatCode="#,##0;[Red]\-#,##0;"/>
    <numFmt numFmtId="177" formatCode="_(* #,##0.00_);_(* \(#,##0.00\);_(* &quot;-&quot;??_);_(@_)"/>
    <numFmt numFmtId="178" formatCode="_-* #,##0.00000_-;\-* #,##0.00000_-;_-* &quot;-&quot;?????_-;_-@_-"/>
    <numFmt numFmtId="179" formatCode="#,##0.0000_);\(#,##0.0000\)"/>
    <numFmt numFmtId="180" formatCode="#,##0.000_);\(#,##0.000\)"/>
    <numFmt numFmtId="181" formatCode="#,##0.00_ "/>
    <numFmt numFmtId="182" formatCode="0.00000_);[Red]\(0.00000\)"/>
    <numFmt numFmtId="183" formatCode="_-* #,##0_-;\-* #,##0_-;_-* &quot;-&quot;??_-;_-@_-"/>
    <numFmt numFmtId="184" formatCode="#,##0.0000_ "/>
    <numFmt numFmtId="185" formatCode="#,##0_);[Red]\(#,##0\)"/>
    <numFmt numFmtId="186" formatCode="#,##0_ ;[Red]\-#,##0\ "/>
    <numFmt numFmtId="187" formatCode="0.000_ "/>
    <numFmt numFmtId="188" formatCode="0.00_ "/>
    <numFmt numFmtId="189" formatCode="_-* #,##0.000_-;\-* #,##0.000_-;_-* &quot;-&quot;???_-;_-@_-"/>
    <numFmt numFmtId="190" formatCode="0.00_);[Red]\(0.00\)"/>
    <numFmt numFmtId="191" formatCode="&quot;$&quot;#,##0_);[Red]\(&quot;$&quot;#,##0\)"/>
    <numFmt numFmtId="192" formatCode="_ * #,##0_ ;_ * &quot;\&quot;&quot;\&quot;&quot;\&quot;\-#,##0_ ;_ * &quot;-&quot;_ ;_ @_ "/>
    <numFmt numFmtId="193" formatCode="_ * #,##0.00_ ;_ * &quot;\&quot;&quot;\&quot;&quot;\&quot;\-#,##0.00_ ;_ * &quot;-&quot;??_ ;_ @_ "/>
    <numFmt numFmtId="194" formatCode="_ &quot;\&quot;* #,##0_ ;_ &quot;\&quot;* &quot;\&quot;&quot;\&quot;&quot;\&quot;\-#,##0_ ;_ &quot;\&quot;* &quot;-&quot;_ ;_ @_ "/>
    <numFmt numFmtId="195" formatCode="_ &quot;\&quot;* #,##0.00_ ;_ &quot;\&quot;* &quot;\&quot;&quot;\&quot;&quot;\&quot;\-#,##0.00_ ;_ &quot;\&quot;* &quot;-&quot;??_ ;_ @_ "/>
    <numFmt numFmtId="196" formatCode="#,##0.0000"/>
    <numFmt numFmtId="197" formatCode="0.000%"/>
  </numFmts>
  <fonts count="96">
    <font>
      <sz val="12"/>
      <color theme="1"/>
      <name val="新細明體"/>
      <family val="2"/>
      <charset val="136"/>
      <scheme val="minor"/>
    </font>
    <font>
      <sz val="9"/>
      <name val="新細明體"/>
      <family val="2"/>
      <charset val="136"/>
      <scheme val="minor"/>
    </font>
    <font>
      <sz val="12"/>
      <name val="新細明體"/>
      <family val="1"/>
      <charset val="136"/>
    </font>
    <font>
      <sz val="12"/>
      <name val="細明體"/>
      <family val="3"/>
      <charset val="136"/>
    </font>
    <font>
      <sz val="12"/>
      <name val="標楷體"/>
      <family val="4"/>
      <charset val="136"/>
    </font>
    <font>
      <sz val="9"/>
      <name val="細明體"/>
      <family val="3"/>
      <charset val="136"/>
    </font>
    <font>
      <b/>
      <sz val="12"/>
      <name val="標楷體"/>
      <family val="4"/>
      <charset val="136"/>
    </font>
    <font>
      <b/>
      <u/>
      <sz val="16"/>
      <name val="標楷體"/>
      <family val="4"/>
      <charset val="136"/>
    </font>
    <font>
      <sz val="12"/>
      <color indexed="12"/>
      <name val="標楷體"/>
      <family val="4"/>
      <charset val="136"/>
    </font>
    <font>
      <b/>
      <sz val="12"/>
      <color indexed="12"/>
      <name val="標楷體"/>
      <family val="4"/>
      <charset val="136"/>
    </font>
    <font>
      <sz val="9"/>
      <name val="新細明體"/>
      <family val="1"/>
      <charset val="136"/>
    </font>
    <font>
      <b/>
      <sz val="16"/>
      <name val="細明體"/>
      <family val="3"/>
      <charset val="136"/>
    </font>
    <font>
      <b/>
      <sz val="16"/>
      <name val="標楷體"/>
      <family val="4"/>
      <charset val="136"/>
    </font>
    <font>
      <u/>
      <sz val="16"/>
      <name val="細明體"/>
      <family val="3"/>
      <charset val="136"/>
    </font>
    <font>
      <u/>
      <sz val="16"/>
      <name val="標楷體"/>
      <family val="4"/>
      <charset val="136"/>
    </font>
    <font>
      <sz val="9"/>
      <color indexed="12"/>
      <name val="標楷體"/>
      <family val="4"/>
      <charset val="136"/>
    </font>
    <font>
      <sz val="9"/>
      <name val="標楷體"/>
      <family val="4"/>
      <charset val="136"/>
    </font>
    <font>
      <sz val="10"/>
      <name val="標楷體"/>
      <family val="4"/>
      <charset val="136"/>
    </font>
    <font>
      <b/>
      <sz val="10"/>
      <color indexed="12"/>
      <name val="標楷體"/>
      <family val="4"/>
      <charset val="136"/>
    </font>
    <font>
      <sz val="12"/>
      <name val="Courier"/>
      <family val="3"/>
    </font>
    <font>
      <sz val="12"/>
      <name val="Times New Roman"/>
      <family val="1"/>
    </font>
    <font>
      <b/>
      <u/>
      <sz val="20"/>
      <name val="標楷體"/>
      <family val="4"/>
      <charset val="136"/>
    </font>
    <font>
      <b/>
      <sz val="18"/>
      <name val="標楷體"/>
      <family val="4"/>
      <charset val="136"/>
    </font>
    <font>
      <sz val="14"/>
      <color indexed="10"/>
      <name val="標楷體"/>
      <family val="4"/>
      <charset val="136"/>
    </font>
    <font>
      <sz val="14"/>
      <color indexed="10"/>
      <name val="Times New Roman"/>
      <family val="1"/>
    </font>
    <font>
      <sz val="14"/>
      <name val="標楷體"/>
      <family val="4"/>
      <charset val="136"/>
    </font>
    <font>
      <sz val="11"/>
      <name val="標楷體"/>
      <family val="4"/>
      <charset val="136"/>
    </font>
    <font>
      <sz val="12"/>
      <color indexed="8"/>
      <name val="標楷體"/>
      <family val="4"/>
      <charset val="136"/>
    </font>
    <font>
      <sz val="12"/>
      <color indexed="10"/>
      <name val="標楷體"/>
      <family val="4"/>
      <charset val="136"/>
    </font>
    <font>
      <sz val="12"/>
      <color indexed="8"/>
      <name val="Times New Roman"/>
      <family val="1"/>
    </font>
    <font>
      <sz val="12"/>
      <color rgb="FFFF0000"/>
      <name val="標楷體"/>
      <family val="4"/>
      <charset val="136"/>
    </font>
    <font>
      <b/>
      <sz val="12"/>
      <color indexed="10"/>
      <name val="標楷體"/>
      <family val="4"/>
      <charset val="136"/>
    </font>
    <font>
      <b/>
      <sz val="12"/>
      <color indexed="8"/>
      <name val="標楷體"/>
      <family val="4"/>
      <charset val="136"/>
    </font>
    <font>
      <b/>
      <sz val="12"/>
      <color indexed="8"/>
      <name val="Times New Roman"/>
      <family val="1"/>
    </font>
    <font>
      <b/>
      <sz val="9"/>
      <color indexed="81"/>
      <name val="新細明體"/>
      <family val="1"/>
      <charset val="136"/>
    </font>
    <font>
      <sz val="9"/>
      <color indexed="81"/>
      <name val="新細明體"/>
      <family val="1"/>
      <charset val="136"/>
    </font>
    <font>
      <b/>
      <u/>
      <sz val="18"/>
      <name val="標楷體"/>
      <family val="4"/>
      <charset val="136"/>
    </font>
    <font>
      <sz val="12"/>
      <color indexed="14"/>
      <name val="標楷體"/>
      <family val="4"/>
      <charset val="136"/>
    </font>
    <font>
      <b/>
      <sz val="11"/>
      <color indexed="8"/>
      <name val="標楷體"/>
      <family val="4"/>
      <charset val="136"/>
    </font>
    <font>
      <sz val="12"/>
      <color indexed="8"/>
      <name val="新細明體"/>
      <family val="1"/>
      <charset val="136"/>
    </font>
    <font>
      <b/>
      <sz val="11"/>
      <name val="標楷體"/>
      <family val="4"/>
      <charset val="136"/>
    </font>
    <font>
      <b/>
      <u/>
      <sz val="20"/>
      <color theme="1"/>
      <name val="標楷體"/>
      <family val="4"/>
      <charset val="136"/>
    </font>
    <font>
      <sz val="12"/>
      <color theme="1"/>
      <name val="新細明體"/>
      <family val="1"/>
      <charset val="136"/>
    </font>
    <font>
      <sz val="14"/>
      <color theme="1"/>
      <name val="Courier"/>
      <family val="3"/>
    </font>
    <font>
      <u/>
      <sz val="14"/>
      <color theme="1"/>
      <name val="標楷體"/>
      <family val="4"/>
      <charset val="136"/>
    </font>
    <font>
      <sz val="12"/>
      <color theme="1"/>
      <name val="標楷體"/>
      <family val="4"/>
      <charset val="136"/>
    </font>
    <font>
      <b/>
      <sz val="18"/>
      <color theme="1"/>
      <name val="標楷體"/>
      <family val="4"/>
      <charset val="136"/>
    </font>
    <font>
      <b/>
      <u/>
      <sz val="14"/>
      <color theme="1"/>
      <name val="標楷體"/>
      <family val="4"/>
      <charset val="136"/>
    </font>
    <font>
      <b/>
      <sz val="12"/>
      <color theme="1"/>
      <name val="標楷體"/>
      <family val="4"/>
      <charset val="136"/>
    </font>
    <font>
      <b/>
      <sz val="14"/>
      <name val="標楷體"/>
      <family val="4"/>
      <charset val="136"/>
    </font>
    <font>
      <b/>
      <sz val="14"/>
      <color theme="1"/>
      <name val="Courier"/>
      <family val="3"/>
    </font>
    <font>
      <sz val="14"/>
      <color theme="1"/>
      <name val="標楷體"/>
      <family val="4"/>
      <charset val="136"/>
    </font>
    <font>
      <sz val="14"/>
      <color indexed="8"/>
      <name val="Times New Roman"/>
      <family val="1"/>
    </font>
    <font>
      <sz val="14"/>
      <color indexed="8"/>
      <name val="標楷體"/>
      <family val="4"/>
      <charset val="136"/>
    </font>
    <font>
      <b/>
      <sz val="14"/>
      <color theme="1"/>
      <name val="標楷體"/>
      <family val="4"/>
      <charset val="136"/>
    </font>
    <font>
      <b/>
      <u/>
      <sz val="12"/>
      <name val="標楷體"/>
      <family val="4"/>
      <charset val="136"/>
    </font>
    <font>
      <sz val="12"/>
      <color theme="1"/>
      <name val="細明體"/>
      <family val="3"/>
      <charset val="136"/>
    </font>
    <font>
      <sz val="16"/>
      <name val="標楷體"/>
      <family val="4"/>
      <charset val="136"/>
    </font>
    <font>
      <u/>
      <sz val="12"/>
      <color indexed="8"/>
      <name val="標楷體"/>
      <family val="4"/>
      <charset val="136"/>
    </font>
    <font>
      <b/>
      <u/>
      <sz val="20"/>
      <color indexed="8"/>
      <name val="標楷體"/>
      <family val="4"/>
      <charset val="136"/>
    </font>
    <font>
      <b/>
      <u/>
      <sz val="18"/>
      <color indexed="8"/>
      <name val="標楷體"/>
      <family val="4"/>
      <charset val="136"/>
    </font>
    <font>
      <b/>
      <sz val="16"/>
      <color indexed="8"/>
      <name val="標楷體"/>
      <family val="4"/>
      <charset val="136"/>
    </font>
    <font>
      <b/>
      <u/>
      <sz val="18"/>
      <color theme="1"/>
      <name val="標楷體"/>
      <family val="4"/>
      <charset val="136"/>
    </font>
    <font>
      <b/>
      <sz val="16"/>
      <color theme="1"/>
      <name val="標楷體"/>
      <family val="4"/>
      <charset val="136"/>
    </font>
    <font>
      <sz val="12"/>
      <color theme="1"/>
      <name val="Times New Roman"/>
      <family val="1"/>
    </font>
    <font>
      <sz val="11"/>
      <color theme="1"/>
      <name val="標楷體"/>
      <family val="4"/>
      <charset val="136"/>
    </font>
    <font>
      <u/>
      <sz val="16"/>
      <color theme="1"/>
      <name val="標楷體"/>
      <family val="4"/>
      <charset val="136"/>
    </font>
    <font>
      <u/>
      <sz val="12"/>
      <name val="標楷體"/>
      <family val="4"/>
      <charset val="136"/>
    </font>
    <font>
      <b/>
      <u/>
      <sz val="12"/>
      <color theme="1"/>
      <name val="標楷體"/>
      <family val="4"/>
      <charset val="136"/>
    </font>
    <font>
      <b/>
      <u/>
      <sz val="16"/>
      <color indexed="8"/>
      <name val="標楷體"/>
      <family val="4"/>
      <charset val="136"/>
    </font>
    <font>
      <sz val="11"/>
      <color indexed="8"/>
      <name val="標楷體"/>
      <family val="4"/>
      <charset val="136"/>
    </font>
    <font>
      <sz val="12"/>
      <name val="掉葡羹"/>
      <family val="1"/>
      <charset val="136"/>
    </font>
    <font>
      <sz val="10"/>
      <name val="華康中楷體"/>
      <family val="3"/>
      <charset val="136"/>
    </font>
    <font>
      <sz val="12"/>
      <name val="夥鰻羹"/>
      <family val="1"/>
      <charset val="136"/>
    </font>
    <font>
      <b/>
      <sz val="13"/>
      <color indexed="8"/>
      <name val="標楷體"/>
      <family val="4"/>
      <charset val="136"/>
    </font>
    <font>
      <b/>
      <sz val="12"/>
      <color theme="0"/>
      <name val="標楷體"/>
      <family val="4"/>
      <charset val="136"/>
    </font>
    <font>
      <sz val="9"/>
      <color indexed="81"/>
      <name val="Tahoma"/>
      <family val="2"/>
    </font>
    <font>
      <sz val="12"/>
      <color indexed="81"/>
      <name val="Tahoma"/>
      <family val="2"/>
    </font>
    <font>
      <b/>
      <sz val="12"/>
      <color indexed="81"/>
      <name val="Tahoma"/>
      <family val="2"/>
    </font>
    <font>
      <b/>
      <sz val="12"/>
      <color indexed="81"/>
      <name val="細明體"/>
      <family val="3"/>
      <charset val="136"/>
    </font>
    <font>
      <sz val="16"/>
      <name val="Times New Roman"/>
      <family val="1"/>
    </font>
    <font>
      <u/>
      <sz val="14"/>
      <name val="華康粗圓體"/>
      <family val="3"/>
      <charset val="136"/>
    </font>
    <font>
      <sz val="14"/>
      <name val="Times New Roman"/>
      <family val="1"/>
    </font>
    <font>
      <sz val="14"/>
      <name val="華康粗圓體"/>
      <family val="3"/>
      <charset val="136"/>
    </font>
    <font>
      <sz val="20"/>
      <name val="Times New Roman"/>
      <family val="1"/>
    </font>
    <font>
      <sz val="20"/>
      <name val="標楷體"/>
      <family val="4"/>
      <charset val="136"/>
    </font>
    <font>
      <u/>
      <sz val="14"/>
      <name val="標楷體"/>
      <family val="4"/>
      <charset val="136"/>
    </font>
    <font>
      <u/>
      <sz val="12"/>
      <name val="新細明體"/>
      <family val="1"/>
      <charset val="136"/>
    </font>
    <font>
      <u/>
      <sz val="20"/>
      <name val="標楷體"/>
      <family val="4"/>
      <charset val="136"/>
    </font>
    <font>
      <sz val="12"/>
      <name val="華康粗圓體"/>
      <family val="3"/>
      <charset val="136"/>
    </font>
    <font>
      <sz val="18"/>
      <name val="標楷體"/>
      <family val="4"/>
      <charset val="136"/>
    </font>
    <font>
      <sz val="18"/>
      <name val="Times New Roman"/>
      <family val="1"/>
    </font>
    <font>
      <sz val="16"/>
      <name val="華康粗圓體"/>
      <family val="3"/>
      <charset val="136"/>
    </font>
    <font>
      <sz val="14"/>
      <color theme="1"/>
      <name val="Times New Roman"/>
      <family val="1"/>
    </font>
    <font>
      <sz val="11"/>
      <color indexed="12"/>
      <name val="標楷體"/>
      <family val="4"/>
      <charset val="136"/>
    </font>
    <font>
      <sz val="16"/>
      <name val="新細明體"/>
      <family val="1"/>
      <charset val="136"/>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77">
    <border>
      <left/>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right/>
      <top style="medium">
        <color indexed="64"/>
      </top>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10"/>
      </bottom>
      <diagonal/>
    </border>
    <border>
      <left/>
      <right/>
      <top style="thin">
        <color indexed="64"/>
      </top>
      <bottom/>
      <diagonal/>
    </border>
    <border>
      <left style="thin">
        <color indexed="64"/>
      </left>
      <right style="thin">
        <color indexed="8"/>
      </right>
      <top style="thin">
        <color indexed="64"/>
      </top>
      <bottom/>
      <diagonal/>
    </border>
    <border>
      <left style="thin">
        <color indexed="8"/>
      </left>
      <right style="thin">
        <color indexed="8"/>
      </right>
      <top style="thin">
        <color indexed="64"/>
      </top>
      <bottom/>
      <diagonal/>
    </border>
    <border>
      <left style="thin">
        <color indexed="8"/>
      </left>
      <right style="thin">
        <color indexed="64"/>
      </right>
      <top style="thin">
        <color indexed="64"/>
      </top>
      <bottom/>
      <diagonal/>
    </border>
    <border>
      <left/>
      <right style="medium">
        <color indexed="10"/>
      </right>
      <top style="medium">
        <color indexed="10"/>
      </top>
      <bottom/>
      <diagonal/>
    </border>
    <border>
      <left style="thin">
        <color indexed="64"/>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style="thin">
        <color indexed="64"/>
      </right>
      <top/>
      <bottom style="thin">
        <color indexed="8"/>
      </bottom>
      <diagonal/>
    </border>
    <border>
      <left style="thin">
        <color indexed="64"/>
      </left>
      <right style="thin">
        <color indexed="64"/>
      </right>
      <top/>
      <bottom style="thin">
        <color indexed="8"/>
      </bottom>
      <diagonal/>
    </border>
    <border>
      <left/>
      <right style="medium">
        <color indexed="10"/>
      </right>
      <top/>
      <bottom style="thin">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style="thin">
        <color indexed="8"/>
      </top>
      <bottom/>
      <diagonal/>
    </border>
    <border>
      <left/>
      <right style="medium">
        <color indexed="10"/>
      </right>
      <top style="thin">
        <color indexed="64"/>
      </top>
      <bottom/>
      <diagonal/>
    </border>
    <border>
      <left style="thin">
        <color indexed="64"/>
      </left>
      <right/>
      <top/>
      <bottom/>
      <diagonal/>
    </border>
    <border>
      <left/>
      <right style="medium">
        <color indexed="10"/>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medium">
        <color indexed="64"/>
      </top>
      <bottom style="medium">
        <color indexed="64"/>
      </bottom>
      <diagonal/>
    </border>
    <border>
      <left style="thin">
        <color indexed="8"/>
      </left>
      <right style="thin">
        <color indexed="8"/>
      </right>
      <top/>
      <bottom style="medium">
        <color indexed="64"/>
      </bottom>
      <diagonal/>
    </border>
    <border>
      <left/>
      <right style="thin">
        <color indexed="64"/>
      </right>
      <top/>
      <bottom style="medium">
        <color indexed="64"/>
      </bottom>
      <diagonal/>
    </border>
    <border>
      <left/>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8"/>
      </right>
      <top style="medium">
        <color indexed="64"/>
      </top>
      <bottom/>
      <diagonal/>
    </border>
    <border>
      <left style="thin">
        <color indexed="8"/>
      </left>
      <right style="thin">
        <color indexed="8"/>
      </right>
      <top style="medium">
        <color indexed="64"/>
      </top>
      <bottom/>
      <diagonal/>
    </border>
    <border>
      <left style="thin">
        <color indexed="8"/>
      </left>
      <right style="medium">
        <color indexed="64"/>
      </right>
      <top style="medium">
        <color indexed="64"/>
      </top>
      <bottom/>
      <diagonal/>
    </border>
    <border>
      <left style="medium">
        <color indexed="64"/>
      </left>
      <right style="thin">
        <color indexed="8"/>
      </right>
      <top/>
      <bottom style="thin">
        <color indexed="64"/>
      </bottom>
      <diagonal/>
    </border>
    <border>
      <left style="thin">
        <color indexed="8"/>
      </left>
      <right style="thin">
        <color indexed="8"/>
      </right>
      <top/>
      <bottom style="thin">
        <color indexed="64"/>
      </bottom>
      <diagonal/>
    </border>
    <border>
      <left style="thin">
        <color indexed="8"/>
      </left>
      <right style="medium">
        <color indexed="64"/>
      </right>
      <top/>
      <bottom style="thin">
        <color indexed="64"/>
      </bottom>
      <diagonal/>
    </border>
    <border>
      <left style="thick">
        <color indexed="64"/>
      </left>
      <right/>
      <top/>
      <bottom style="thick">
        <color indexed="64"/>
      </bottom>
      <diagonal/>
    </border>
    <border>
      <left style="thin">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23">
    <xf numFmtId="0" fontId="0" fillId="0" borderId="0">
      <alignment vertical="center"/>
    </xf>
    <xf numFmtId="0" fontId="2" fillId="0" borderId="0"/>
    <xf numFmtId="0" fontId="2" fillId="0" borderId="0">
      <alignment vertical="center"/>
    </xf>
    <xf numFmtId="37" fontId="19" fillId="0" borderId="0"/>
    <xf numFmtId="0" fontId="2" fillId="0" borderId="0">
      <alignment vertical="center"/>
    </xf>
    <xf numFmtId="177" fontId="20" fillId="0" borderId="0" applyFont="0" applyFill="0" applyBorder="0" applyAlignment="0" applyProtection="0"/>
    <xf numFmtId="37" fontId="19" fillId="0" borderId="0"/>
    <xf numFmtId="43" fontId="2" fillId="0" borderId="0" applyFont="0" applyFill="0" applyBorder="0" applyAlignment="0" applyProtection="0"/>
    <xf numFmtId="0" fontId="2" fillId="0" borderId="0"/>
    <xf numFmtId="0" fontId="2" fillId="0" borderId="0">
      <alignment vertical="center"/>
    </xf>
    <xf numFmtId="37" fontId="19" fillId="0" borderId="0"/>
    <xf numFmtId="0" fontId="2" fillId="0" borderId="0">
      <alignment vertical="center"/>
    </xf>
    <xf numFmtId="0" fontId="2" fillId="0" borderId="0">
      <alignment vertical="center"/>
    </xf>
    <xf numFmtId="0" fontId="2" fillId="0" borderId="0">
      <alignment vertical="center"/>
    </xf>
    <xf numFmtId="0" fontId="20" fillId="0" borderId="0">
      <alignment vertical="center"/>
    </xf>
    <xf numFmtId="0" fontId="71" fillId="0" borderId="0"/>
    <xf numFmtId="0" fontId="72" fillId="0" borderId="69">
      <alignment horizontal="center"/>
    </xf>
    <xf numFmtId="9" fontId="2" fillId="0" borderId="0" applyFont="0" applyFill="0" applyBorder="0" applyAlignment="0" applyProtection="0"/>
    <xf numFmtId="191" fontId="19" fillId="0" borderId="0" applyFont="0" applyFill="0" applyBorder="0" applyAlignment="0" applyProtection="0"/>
    <xf numFmtId="192" fontId="73" fillId="0" borderId="0" applyFont="0" applyFill="0" applyBorder="0" applyAlignment="0" applyProtection="0"/>
    <xf numFmtId="193" fontId="73" fillId="0" borderId="0" applyFont="0" applyFill="0" applyBorder="0" applyAlignment="0" applyProtection="0"/>
    <xf numFmtId="194" fontId="73" fillId="0" borderId="0" applyFont="0" applyFill="0" applyBorder="0" applyAlignment="0" applyProtection="0"/>
    <xf numFmtId="195" fontId="73" fillId="0" borderId="0" applyFont="0" applyFill="0" applyBorder="0" applyAlignment="0" applyProtection="0"/>
  </cellStyleXfs>
  <cellXfs count="1039">
    <xf numFmtId="0" fontId="0" fillId="0" borderId="0" xfId="0">
      <alignment vertical="center"/>
    </xf>
    <xf numFmtId="0" fontId="2" fillId="0" borderId="0" xfId="1" applyFont="1"/>
    <xf numFmtId="0" fontId="7" fillId="0" borderId="0" xfId="1" applyFont="1" applyBorder="1" applyAlignment="1">
      <alignment horizontal="center"/>
    </xf>
    <xf numFmtId="0" fontId="2" fillId="0" borderId="0" xfId="1"/>
    <xf numFmtId="49" fontId="8" fillId="0" borderId="14" xfId="1" applyNumberFormat="1" applyFont="1" applyBorder="1"/>
    <xf numFmtId="40" fontId="8" fillId="0" borderId="15" xfId="1" applyNumberFormat="1" applyFont="1" applyBorder="1"/>
    <xf numFmtId="38" fontId="8" fillId="0" borderId="15" xfId="1" applyNumberFormat="1" applyFont="1" applyBorder="1"/>
    <xf numFmtId="49" fontId="9" fillId="0" borderId="15" xfId="1" applyNumberFormat="1" applyFont="1" applyBorder="1" applyAlignment="1">
      <alignment wrapText="1"/>
    </xf>
    <xf numFmtId="38" fontId="8" fillId="0" borderId="16" xfId="1" applyNumberFormat="1" applyFont="1" applyBorder="1"/>
    <xf numFmtId="49" fontId="4" fillId="0" borderId="17" xfId="1" applyNumberFormat="1" applyFont="1" applyBorder="1"/>
    <xf numFmtId="40" fontId="4" fillId="0" borderId="18" xfId="1" applyNumberFormat="1" applyFont="1" applyBorder="1"/>
    <xf numFmtId="38" fontId="4" fillId="0" borderId="18" xfId="1" applyNumberFormat="1" applyFont="1" applyBorder="1"/>
    <xf numFmtId="49" fontId="4" fillId="0" borderId="18" xfId="1" applyNumberFormat="1" applyFont="1" applyBorder="1" applyAlignment="1">
      <alignment wrapText="1"/>
    </xf>
    <xf numFmtId="38" fontId="4" fillId="0" borderId="19" xfId="1" applyNumberFormat="1" applyFont="1" applyBorder="1"/>
    <xf numFmtId="49" fontId="8" fillId="0" borderId="17" xfId="1" applyNumberFormat="1" applyFont="1" applyBorder="1"/>
    <xf numFmtId="40" fontId="8" fillId="0" borderId="18" xfId="1" applyNumberFormat="1" applyFont="1" applyBorder="1"/>
    <xf numFmtId="38" fontId="8" fillId="0" borderId="18" xfId="1" applyNumberFormat="1" applyFont="1" applyBorder="1"/>
    <xf numFmtId="49" fontId="9" fillId="0" borderId="18" xfId="1" applyNumberFormat="1" applyFont="1" applyBorder="1" applyAlignment="1">
      <alignment wrapText="1"/>
    </xf>
    <xf numFmtId="38" fontId="8" fillId="0" borderId="19" xfId="1" applyNumberFormat="1" applyFont="1" applyBorder="1"/>
    <xf numFmtId="49" fontId="8" fillId="0" borderId="20" xfId="1" applyNumberFormat="1" applyFont="1" applyBorder="1"/>
    <xf numFmtId="40" fontId="8" fillId="0" borderId="21" xfId="1" applyNumberFormat="1" applyFont="1" applyBorder="1"/>
    <xf numFmtId="38" fontId="8" fillId="0" borderId="21" xfId="1" applyNumberFormat="1" applyFont="1" applyBorder="1"/>
    <xf numFmtId="49" fontId="9" fillId="0" borderId="21" xfId="1" applyNumberFormat="1" applyFont="1" applyBorder="1" applyAlignment="1">
      <alignment wrapText="1"/>
    </xf>
    <xf numFmtId="38" fontId="8" fillId="0" borderId="22" xfId="1" applyNumberFormat="1" applyFont="1" applyBorder="1"/>
    <xf numFmtId="0" fontId="4" fillId="0" borderId="3" xfId="1" applyFont="1" applyBorder="1" applyAlignment="1">
      <alignment horizontal="center"/>
    </xf>
    <xf numFmtId="0" fontId="4" fillId="0" borderId="0" xfId="1" applyFont="1" applyBorder="1" applyAlignment="1">
      <alignment horizontal="center"/>
    </xf>
    <xf numFmtId="0" fontId="4" fillId="0" borderId="0" xfId="1" applyFont="1"/>
    <xf numFmtId="0" fontId="11" fillId="0" borderId="0" xfId="1" applyFont="1" applyAlignment="1">
      <alignment horizontal="center"/>
    </xf>
    <xf numFmtId="0" fontId="12" fillId="0" borderId="0" xfId="1" applyFont="1" applyAlignment="1">
      <alignment horizontal="center"/>
    </xf>
    <xf numFmtId="0" fontId="3" fillId="0" borderId="0" xfId="1" applyFont="1"/>
    <xf numFmtId="0" fontId="13" fillId="0" borderId="0" xfId="1" applyFont="1" applyAlignment="1">
      <alignment horizontal="center"/>
    </xf>
    <xf numFmtId="0" fontId="7" fillId="0" borderId="0" xfId="1" applyFont="1" applyAlignment="1">
      <alignment horizontal="center"/>
    </xf>
    <xf numFmtId="49" fontId="8" fillId="0" borderId="14" xfId="1" applyNumberFormat="1" applyFont="1" applyBorder="1" applyAlignment="1">
      <alignment wrapText="1"/>
    </xf>
    <xf numFmtId="49" fontId="9" fillId="0" borderId="16" xfId="1" applyNumberFormat="1" applyFont="1" applyBorder="1" applyAlignment="1">
      <alignment wrapText="1"/>
    </xf>
    <xf numFmtId="49" fontId="9" fillId="0" borderId="19" xfId="1" applyNumberFormat="1" applyFont="1" applyBorder="1" applyAlignment="1">
      <alignment wrapText="1"/>
    </xf>
    <xf numFmtId="49" fontId="4" fillId="0" borderId="19" xfId="1" applyNumberFormat="1" applyFont="1" applyBorder="1" applyAlignment="1">
      <alignment wrapText="1"/>
    </xf>
    <xf numFmtId="49" fontId="4" fillId="0" borderId="17" xfId="1" applyNumberFormat="1" applyFont="1" applyBorder="1" applyAlignment="1">
      <alignment wrapText="1"/>
    </xf>
    <xf numFmtId="49" fontId="9" fillId="0" borderId="22" xfId="1" applyNumberFormat="1" applyFont="1" applyBorder="1" applyAlignment="1">
      <alignment wrapText="1"/>
    </xf>
    <xf numFmtId="0" fontId="4" fillId="0" borderId="23" xfId="1" applyFont="1" applyBorder="1" applyAlignment="1">
      <alignment horizontal="center"/>
    </xf>
    <xf numFmtId="0" fontId="4" fillId="0" borderId="24" xfId="1" applyFont="1" applyBorder="1" applyAlignment="1">
      <alignment horizontal="center"/>
    </xf>
    <xf numFmtId="0" fontId="4" fillId="0" borderId="25" xfId="1" applyFont="1" applyBorder="1" applyAlignment="1">
      <alignment horizontal="center"/>
    </xf>
    <xf numFmtId="38" fontId="8" fillId="0" borderId="1" xfId="1" applyNumberFormat="1" applyFont="1" applyBorder="1"/>
    <xf numFmtId="38" fontId="8" fillId="0" borderId="2" xfId="1" applyNumberFormat="1" applyFont="1" applyBorder="1"/>
    <xf numFmtId="49" fontId="9" fillId="0" borderId="2" xfId="1" applyNumberFormat="1" applyFont="1" applyBorder="1" applyAlignment="1">
      <alignment wrapText="1"/>
    </xf>
    <xf numFmtId="38" fontId="8" fillId="0" borderId="3" xfId="1" applyNumberFormat="1" applyFont="1" applyBorder="1"/>
    <xf numFmtId="38" fontId="4" fillId="0" borderId="4" xfId="1" applyNumberFormat="1" applyFont="1" applyBorder="1"/>
    <xf numFmtId="38" fontId="4" fillId="0" borderId="5" xfId="1" applyNumberFormat="1" applyFont="1" applyBorder="1"/>
    <xf numFmtId="49" fontId="4" fillId="0" borderId="5" xfId="1" applyNumberFormat="1" applyFont="1" applyBorder="1" applyAlignment="1">
      <alignment wrapText="1"/>
    </xf>
    <xf numFmtId="38" fontId="4" fillId="0" borderId="6" xfId="1" applyNumberFormat="1" applyFont="1" applyBorder="1"/>
    <xf numFmtId="38" fontId="8" fillId="0" borderId="4" xfId="1" applyNumberFormat="1" applyFont="1" applyBorder="1"/>
    <xf numFmtId="38" fontId="8" fillId="0" borderId="5" xfId="1" applyNumberFormat="1" applyFont="1" applyBorder="1"/>
    <xf numFmtId="49" fontId="9" fillId="0" borderId="5" xfId="1" applyNumberFormat="1" applyFont="1" applyBorder="1" applyAlignment="1">
      <alignment wrapText="1"/>
    </xf>
    <xf numFmtId="38" fontId="8" fillId="0" borderId="6" xfId="1" applyNumberFormat="1" applyFont="1" applyBorder="1"/>
    <xf numFmtId="0" fontId="4" fillId="0" borderId="4" xfId="1" applyFont="1" applyBorder="1"/>
    <xf numFmtId="0" fontId="4" fillId="0" borderId="5" xfId="1" applyFont="1" applyBorder="1"/>
    <xf numFmtId="0" fontId="4" fillId="0" borderId="6" xfId="1" applyFont="1" applyBorder="1"/>
    <xf numFmtId="38" fontId="8" fillId="0" borderId="7" xfId="1" applyNumberFormat="1" applyFont="1" applyBorder="1"/>
    <xf numFmtId="38" fontId="8" fillId="0" borderId="8" xfId="1" applyNumberFormat="1" applyFont="1" applyBorder="1"/>
    <xf numFmtId="49" fontId="9" fillId="0" borderId="8" xfId="1" applyNumberFormat="1" applyFont="1" applyBorder="1" applyAlignment="1">
      <alignment wrapText="1"/>
    </xf>
    <xf numFmtId="38" fontId="8" fillId="0" borderId="9" xfId="1" applyNumberFormat="1" applyFont="1" applyBorder="1"/>
    <xf numFmtId="0" fontId="4" fillId="0" borderId="18" xfId="1" applyFont="1" applyBorder="1" applyAlignment="1">
      <alignment horizontal="center" vertical="center"/>
    </xf>
    <xf numFmtId="0" fontId="4" fillId="0" borderId="19" xfId="1" applyFont="1" applyBorder="1" applyAlignment="1">
      <alignment horizontal="center" vertical="center"/>
    </xf>
    <xf numFmtId="0" fontId="4" fillId="0" borderId="22" xfId="1" applyFont="1" applyBorder="1" applyAlignment="1">
      <alignment horizontal="center" vertical="center"/>
    </xf>
    <xf numFmtId="0" fontId="4" fillId="0" borderId="0" xfId="1" applyFont="1" applyAlignment="1">
      <alignment horizontal="left"/>
    </xf>
    <xf numFmtId="0" fontId="14" fillId="0" borderId="0" xfId="1" applyFont="1" applyAlignment="1">
      <alignment horizontal="center"/>
    </xf>
    <xf numFmtId="0" fontId="2" fillId="0" borderId="0" xfId="2">
      <alignment vertical="center"/>
    </xf>
    <xf numFmtId="38" fontId="8" fillId="0" borderId="15" xfId="2" applyNumberFormat="1" applyFont="1" applyBorder="1" applyAlignment="1">
      <alignment vertical="top"/>
    </xf>
    <xf numFmtId="49" fontId="9" fillId="0" borderId="16" xfId="2" applyNumberFormat="1" applyFont="1" applyBorder="1" applyAlignment="1">
      <alignment vertical="top" wrapText="1"/>
    </xf>
    <xf numFmtId="38" fontId="4" fillId="0" borderId="18" xfId="2" applyNumberFormat="1" applyFont="1" applyBorder="1" applyAlignment="1">
      <alignment vertical="top"/>
    </xf>
    <xf numFmtId="49" fontId="4" fillId="0" borderId="19" xfId="2" applyNumberFormat="1" applyFont="1" applyBorder="1" applyAlignment="1">
      <alignment vertical="top" wrapText="1"/>
    </xf>
    <xf numFmtId="38" fontId="8" fillId="0" borderId="18" xfId="2" applyNumberFormat="1" applyFont="1" applyBorder="1" applyAlignment="1">
      <alignment vertical="top"/>
    </xf>
    <xf numFmtId="49" fontId="9" fillId="0" borderId="19" xfId="2" applyNumberFormat="1" applyFont="1" applyBorder="1" applyAlignment="1">
      <alignment vertical="top" wrapText="1"/>
    </xf>
    <xf numFmtId="38" fontId="8" fillId="0" borderId="21" xfId="2" applyNumberFormat="1" applyFont="1" applyBorder="1" applyAlignment="1">
      <alignment vertical="top"/>
    </xf>
    <xf numFmtId="49" fontId="9" fillId="0" borderId="22" xfId="2" applyNumberFormat="1" applyFont="1" applyBorder="1" applyAlignment="1">
      <alignment vertical="top" wrapText="1"/>
    </xf>
    <xf numFmtId="0" fontId="4" fillId="0" borderId="0" xfId="2" applyFont="1" applyAlignment="1">
      <alignment horizontal="right"/>
    </xf>
    <xf numFmtId="0" fontId="4" fillId="0" borderId="0" xfId="2" applyFont="1" applyAlignment="1">
      <alignment horizontal="left" vertical="center"/>
    </xf>
    <xf numFmtId="0" fontId="4" fillId="0" borderId="0" xfId="2" applyFont="1" applyBorder="1" applyAlignment="1">
      <alignment horizontal="left"/>
    </xf>
    <xf numFmtId="0" fontId="4" fillId="0" borderId="0" xfId="2" applyFont="1" applyBorder="1" applyAlignment="1">
      <alignment horizontal="right"/>
    </xf>
    <xf numFmtId="0" fontId="4" fillId="0" borderId="0" xfId="2" applyFont="1" applyBorder="1" applyAlignment="1">
      <alignment horizontal="center"/>
    </xf>
    <xf numFmtId="0" fontId="12" fillId="0" borderId="0" xfId="2" applyFont="1" applyAlignment="1">
      <alignment horizontal="center" vertical="center"/>
    </xf>
    <xf numFmtId="0" fontId="12" fillId="0" borderId="0" xfId="2" applyFont="1" applyAlignment="1">
      <alignment horizontal="left"/>
    </xf>
    <xf numFmtId="0" fontId="12" fillId="0" borderId="0" xfId="2" applyFont="1" applyAlignment="1">
      <alignment horizontal="right"/>
    </xf>
    <xf numFmtId="0" fontId="7" fillId="0" borderId="0" xfId="2" applyFont="1" applyAlignment="1">
      <alignment horizontal="center"/>
    </xf>
    <xf numFmtId="0" fontId="7" fillId="0" borderId="0" xfId="2" applyFont="1" applyBorder="1" applyAlignment="1">
      <alignment horizontal="left"/>
    </xf>
    <xf numFmtId="0" fontId="7" fillId="0" borderId="0" xfId="2" applyFont="1" applyBorder="1" applyAlignment="1">
      <alignment horizontal="right"/>
    </xf>
    <xf numFmtId="0" fontId="7" fillId="0" borderId="0" xfId="2" applyFont="1" applyBorder="1" applyAlignment="1">
      <alignment horizontal="center"/>
    </xf>
    <xf numFmtId="0" fontId="12" fillId="0" borderId="0" xfId="2" applyFont="1" applyAlignment="1">
      <alignment horizontal="center"/>
    </xf>
    <xf numFmtId="0" fontId="4" fillId="0" borderId="2" xfId="2" applyFont="1" applyBorder="1" applyAlignment="1">
      <alignment horizontal="center" vertical="center"/>
    </xf>
    <xf numFmtId="38" fontId="4" fillId="0" borderId="14" xfId="2" applyNumberFormat="1" applyFont="1" applyBorder="1" applyAlignment="1">
      <alignment vertical="top"/>
    </xf>
    <xf numFmtId="38" fontId="4" fillId="0" borderId="15" xfId="2" applyNumberFormat="1" applyFont="1" applyBorder="1" applyAlignment="1">
      <alignment vertical="top"/>
    </xf>
    <xf numFmtId="49" fontId="4" fillId="0" borderId="16" xfId="2" applyNumberFormat="1" applyFont="1" applyBorder="1" applyAlignment="1">
      <alignment vertical="top" wrapText="1"/>
    </xf>
    <xf numFmtId="38" fontId="4" fillId="0" borderId="17" xfId="2" applyNumberFormat="1" applyFont="1" applyBorder="1" applyAlignment="1">
      <alignment vertical="top"/>
    </xf>
    <xf numFmtId="49" fontId="6" fillId="0" borderId="19" xfId="2" applyNumberFormat="1" applyFont="1" applyBorder="1" applyAlignment="1">
      <alignment vertical="top" wrapText="1"/>
    </xf>
    <xf numFmtId="38" fontId="4" fillId="0" borderId="20" xfId="2" applyNumberFormat="1" applyFont="1" applyBorder="1" applyAlignment="1">
      <alignment vertical="top"/>
    </xf>
    <xf numFmtId="38" fontId="4" fillId="0" borderId="21" xfId="2" applyNumberFormat="1" applyFont="1" applyBorder="1" applyAlignment="1">
      <alignment vertical="top"/>
    </xf>
    <xf numFmtId="49" fontId="6" fillId="0" borderId="22" xfId="2" applyNumberFormat="1" applyFont="1" applyBorder="1" applyAlignment="1">
      <alignment vertical="top" wrapText="1"/>
    </xf>
    <xf numFmtId="0" fontId="7" fillId="0" borderId="0" xfId="2" applyFont="1" applyAlignment="1">
      <alignment horizontal="left"/>
    </xf>
    <xf numFmtId="0" fontId="7" fillId="0" borderId="0" xfId="2" applyFont="1" applyAlignment="1">
      <alignment horizontal="right"/>
    </xf>
    <xf numFmtId="0" fontId="12" fillId="0" borderId="0" xfId="2" applyFont="1" applyBorder="1" applyAlignment="1">
      <alignment horizontal="center"/>
    </xf>
    <xf numFmtId="0" fontId="8" fillId="0" borderId="14" xfId="2" applyFont="1" applyBorder="1" applyAlignment="1">
      <alignment vertical="top"/>
    </xf>
    <xf numFmtId="38" fontId="15" fillId="0" borderId="15" xfId="2" applyNumberFormat="1" applyFont="1" applyBorder="1" applyAlignment="1">
      <alignment vertical="top"/>
    </xf>
    <xf numFmtId="0" fontId="8" fillId="0" borderId="15" xfId="2" applyFont="1" applyBorder="1" applyAlignment="1">
      <alignment vertical="top"/>
    </xf>
    <xf numFmtId="49" fontId="18" fillId="0" borderId="16" xfId="2" applyNumberFormat="1" applyFont="1" applyBorder="1" applyAlignment="1">
      <alignment vertical="top" wrapText="1"/>
    </xf>
    <xf numFmtId="49" fontId="16" fillId="0" borderId="17" xfId="2" applyNumberFormat="1" applyFont="1" applyBorder="1" applyAlignment="1">
      <alignment vertical="top" wrapText="1"/>
    </xf>
    <xf numFmtId="38" fontId="16" fillId="0" borderId="18" xfId="2" applyNumberFormat="1" applyFont="1" applyBorder="1" applyAlignment="1">
      <alignment vertical="top"/>
    </xf>
    <xf numFmtId="49" fontId="16" fillId="0" borderId="18" xfId="2" applyNumberFormat="1" applyFont="1" applyBorder="1" applyAlignment="1">
      <alignment vertical="top" wrapText="1"/>
    </xf>
    <xf numFmtId="49" fontId="17" fillId="0" borderId="19" xfId="2" applyNumberFormat="1" applyFont="1" applyBorder="1" applyAlignment="1">
      <alignment vertical="top" wrapText="1"/>
    </xf>
    <xf numFmtId="49" fontId="16" fillId="0" borderId="20" xfId="2" applyNumberFormat="1" applyFont="1" applyBorder="1" applyAlignment="1">
      <alignment vertical="top" wrapText="1"/>
    </xf>
    <xf numFmtId="38" fontId="16" fillId="0" borderId="21" xfId="2" applyNumberFormat="1" applyFont="1" applyBorder="1" applyAlignment="1">
      <alignment vertical="top"/>
    </xf>
    <xf numFmtId="49" fontId="16" fillId="0" borderId="21" xfId="2" applyNumberFormat="1" applyFont="1" applyBorder="1" applyAlignment="1">
      <alignment vertical="top" wrapText="1"/>
    </xf>
    <xf numFmtId="49" fontId="17" fillId="0" borderId="22" xfId="2" applyNumberFormat="1" applyFont="1" applyBorder="1" applyAlignment="1">
      <alignment vertical="top" wrapText="1"/>
    </xf>
    <xf numFmtId="49" fontId="15" fillId="0" borderId="14" xfId="2" applyNumberFormat="1" applyFont="1" applyBorder="1" applyAlignment="1">
      <alignment vertical="center" wrapText="1"/>
    </xf>
    <xf numFmtId="38" fontId="15" fillId="0" borderId="15" xfId="2" applyNumberFormat="1" applyFont="1" applyBorder="1">
      <alignment vertical="center"/>
    </xf>
    <xf numFmtId="49" fontId="15" fillId="0" borderId="15" xfId="2" applyNumberFormat="1" applyFont="1" applyBorder="1" applyAlignment="1">
      <alignment vertical="center" wrapText="1"/>
    </xf>
    <xf numFmtId="49" fontId="18" fillId="0" borderId="16" xfId="2" applyNumberFormat="1" applyFont="1" applyBorder="1" applyAlignment="1">
      <alignment vertical="center" wrapText="1"/>
    </xf>
    <xf numFmtId="49" fontId="16" fillId="0" borderId="17" xfId="2" applyNumberFormat="1" applyFont="1" applyBorder="1" applyAlignment="1">
      <alignment vertical="center" wrapText="1"/>
    </xf>
    <xf numFmtId="38" fontId="16" fillId="0" borderId="18" xfId="2" applyNumberFormat="1" applyFont="1" applyBorder="1">
      <alignment vertical="center"/>
    </xf>
    <xf numFmtId="49" fontId="16" fillId="0" borderId="18" xfId="2" applyNumberFormat="1" applyFont="1" applyBorder="1" applyAlignment="1">
      <alignment vertical="center" wrapText="1"/>
    </xf>
    <xf numFmtId="49" fontId="17" fillId="0" borderId="19" xfId="2" applyNumberFormat="1" applyFont="1" applyBorder="1" applyAlignment="1">
      <alignment vertical="center" wrapText="1"/>
    </xf>
    <xf numFmtId="49" fontId="16" fillId="0" borderId="20" xfId="2" applyNumberFormat="1" applyFont="1" applyBorder="1" applyAlignment="1">
      <alignment vertical="center" wrapText="1"/>
    </xf>
    <xf numFmtId="38" fontId="16" fillId="0" borderId="21" xfId="2" applyNumberFormat="1" applyFont="1" applyBorder="1">
      <alignment vertical="center"/>
    </xf>
    <xf numFmtId="49" fontId="16" fillId="0" borderId="21" xfId="2" applyNumberFormat="1" applyFont="1" applyBorder="1" applyAlignment="1">
      <alignment vertical="center" wrapText="1"/>
    </xf>
    <xf numFmtId="49" fontId="17" fillId="0" borderId="22" xfId="2" applyNumberFormat="1" applyFont="1" applyBorder="1" applyAlignment="1">
      <alignment vertical="center" wrapText="1"/>
    </xf>
    <xf numFmtId="0" fontId="8" fillId="0" borderId="14" xfId="1" applyNumberFormat="1" applyFont="1" applyBorder="1" applyAlignment="1">
      <alignment vertical="top" wrapText="1"/>
    </xf>
    <xf numFmtId="49" fontId="9" fillId="0" borderId="16" xfId="1" applyNumberFormat="1" applyFont="1" applyBorder="1" applyAlignment="1">
      <alignment vertical="top" wrapText="1"/>
    </xf>
    <xf numFmtId="0" fontId="4" fillId="0" borderId="17" xfId="1" applyNumberFormat="1" applyFont="1" applyBorder="1" applyAlignment="1">
      <alignment vertical="top" wrapText="1"/>
    </xf>
    <xf numFmtId="176" fontId="4" fillId="0" borderId="18" xfId="1" applyNumberFormat="1" applyFont="1" applyBorder="1" applyAlignment="1">
      <alignment vertical="top"/>
    </xf>
    <xf numFmtId="49" fontId="4" fillId="0" borderId="19" xfId="1" applyNumberFormat="1" applyFont="1" applyBorder="1" applyAlignment="1">
      <alignment vertical="top" wrapText="1"/>
    </xf>
    <xf numFmtId="0" fontId="8" fillId="0" borderId="20" xfId="1" applyNumberFormat="1" applyFont="1" applyBorder="1" applyAlignment="1">
      <alignment vertical="top" wrapText="1"/>
    </xf>
    <xf numFmtId="176" fontId="8" fillId="0" borderId="21" xfId="1" applyNumberFormat="1" applyFont="1" applyBorder="1" applyAlignment="1">
      <alignment vertical="top"/>
    </xf>
    <xf numFmtId="49" fontId="9" fillId="0" borderId="22" xfId="1" applyNumberFormat="1" applyFont="1" applyBorder="1" applyAlignment="1">
      <alignment vertical="top" wrapText="1"/>
    </xf>
    <xf numFmtId="0" fontId="4" fillId="0" borderId="0" xfId="1" applyFont="1" applyAlignment="1">
      <alignment horizontal="right"/>
    </xf>
    <xf numFmtId="0" fontId="4" fillId="0" borderId="0" xfId="1" applyFont="1" applyBorder="1" applyAlignment="1">
      <alignment horizontal="left"/>
    </xf>
    <xf numFmtId="0" fontId="2" fillId="0" borderId="0" xfId="2" applyFont="1">
      <alignment vertical="center"/>
    </xf>
    <xf numFmtId="38" fontId="8" fillId="0" borderId="15" xfId="2" applyNumberFormat="1" applyFont="1" applyBorder="1">
      <alignment vertical="center"/>
    </xf>
    <xf numFmtId="40" fontId="8" fillId="0" borderId="15" xfId="2" applyNumberFormat="1" applyFont="1" applyBorder="1">
      <alignment vertical="center"/>
    </xf>
    <xf numFmtId="49" fontId="8" fillId="0" borderId="15" xfId="2" applyNumberFormat="1" applyFont="1" applyBorder="1" applyAlignment="1">
      <alignment vertical="center" wrapText="1"/>
    </xf>
    <xf numFmtId="49" fontId="8" fillId="0" borderId="16" xfId="2" applyNumberFormat="1" applyFont="1" applyBorder="1" applyAlignment="1">
      <alignment vertical="center" wrapText="1"/>
    </xf>
    <xf numFmtId="49" fontId="15" fillId="0" borderId="17" xfId="2" applyNumberFormat="1" applyFont="1" applyBorder="1" applyAlignment="1">
      <alignment vertical="center" wrapText="1"/>
    </xf>
    <xf numFmtId="38" fontId="8" fillId="0" borderId="18" xfId="2" applyNumberFormat="1" applyFont="1" applyBorder="1">
      <alignment vertical="center"/>
    </xf>
    <xf numFmtId="40" fontId="8" fillId="0" borderId="18" xfId="2" applyNumberFormat="1" applyFont="1" applyBorder="1">
      <alignment vertical="center"/>
    </xf>
    <xf numFmtId="49" fontId="8" fillId="0" borderId="18" xfId="2" applyNumberFormat="1" applyFont="1" applyBorder="1" applyAlignment="1">
      <alignment vertical="center" wrapText="1"/>
    </xf>
    <xf numFmtId="49" fontId="8" fillId="0" borderId="19" xfId="2" applyNumberFormat="1" applyFont="1" applyBorder="1" applyAlignment="1">
      <alignment vertical="center" wrapText="1"/>
    </xf>
    <xf numFmtId="38" fontId="4" fillId="0" borderId="18" xfId="2" applyNumberFormat="1" applyFont="1" applyBorder="1">
      <alignment vertical="center"/>
    </xf>
    <xf numFmtId="40" fontId="4" fillId="0" borderId="18" xfId="2" applyNumberFormat="1" applyFont="1" applyBorder="1">
      <alignment vertical="center"/>
    </xf>
    <xf numFmtId="49" fontId="4" fillId="0" borderId="18" xfId="2" applyNumberFormat="1" applyFont="1" applyBorder="1" applyAlignment="1">
      <alignment vertical="center" wrapText="1"/>
    </xf>
    <xf numFmtId="49" fontId="6" fillId="0" borderId="19" xfId="2" applyNumberFormat="1" applyFont="1" applyBorder="1" applyAlignment="1">
      <alignment vertical="center" wrapText="1"/>
    </xf>
    <xf numFmtId="38" fontId="4" fillId="0" borderId="21" xfId="2" applyNumberFormat="1" applyFont="1" applyBorder="1">
      <alignment vertical="center"/>
    </xf>
    <xf numFmtId="40" fontId="4" fillId="0" borderId="21" xfId="2" applyNumberFormat="1" applyFont="1" applyBorder="1">
      <alignment vertical="center"/>
    </xf>
    <xf numFmtId="49" fontId="4" fillId="0" borderId="21" xfId="2" applyNumberFormat="1" applyFont="1" applyBorder="1" applyAlignment="1">
      <alignment vertical="center" wrapText="1"/>
    </xf>
    <xf numFmtId="49" fontId="6" fillId="0" borderId="22" xfId="2" applyNumberFormat="1" applyFont="1" applyBorder="1" applyAlignment="1">
      <alignment vertical="center" wrapText="1"/>
    </xf>
    <xf numFmtId="49" fontId="15" fillId="0" borderId="14" xfId="2" applyNumberFormat="1" applyFont="1" applyBorder="1" applyAlignment="1">
      <alignment vertical="top" wrapText="1"/>
    </xf>
    <xf numFmtId="49" fontId="15" fillId="0" borderId="17" xfId="2" applyNumberFormat="1" applyFont="1" applyBorder="1" applyAlignment="1">
      <alignment vertical="top" wrapText="1"/>
    </xf>
    <xf numFmtId="49" fontId="15" fillId="0" borderId="20" xfId="2" applyNumberFormat="1" applyFont="1" applyBorder="1" applyAlignment="1">
      <alignment vertical="top" wrapText="1"/>
    </xf>
    <xf numFmtId="0" fontId="11" fillId="0" borderId="0" xfId="2" applyFont="1" applyBorder="1" applyAlignment="1">
      <alignment horizontal="center"/>
    </xf>
    <xf numFmtId="38" fontId="4" fillId="0" borderId="14" xfId="2" applyNumberFormat="1" applyFont="1" applyBorder="1">
      <alignment vertical="center"/>
    </xf>
    <xf numFmtId="38" fontId="4" fillId="0" borderId="15" xfId="2" applyNumberFormat="1" applyFont="1" applyBorder="1">
      <alignment vertical="center"/>
    </xf>
    <xf numFmtId="49" fontId="4" fillId="0" borderId="16" xfId="2" applyNumberFormat="1" applyFont="1" applyBorder="1" applyAlignment="1">
      <alignment vertical="center" wrapText="1"/>
    </xf>
    <xf numFmtId="38" fontId="4" fillId="0" borderId="17" xfId="2" applyNumberFormat="1" applyFont="1" applyBorder="1">
      <alignment vertical="center"/>
    </xf>
    <xf numFmtId="49" fontId="4" fillId="0" borderId="19" xfId="2" applyNumberFormat="1" applyFont="1" applyBorder="1" applyAlignment="1">
      <alignment vertical="center" wrapText="1"/>
    </xf>
    <xf numFmtId="38" fontId="4" fillId="0" borderId="20" xfId="2" applyNumberFormat="1" applyFont="1" applyBorder="1">
      <alignment vertical="center"/>
    </xf>
    <xf numFmtId="49" fontId="4" fillId="0" borderId="22" xfId="2" applyNumberFormat="1" applyFont="1" applyBorder="1" applyAlignment="1">
      <alignment vertical="center" wrapText="1"/>
    </xf>
    <xf numFmtId="38" fontId="8" fillId="0" borderId="1" xfId="1" applyNumberFormat="1" applyFont="1" applyBorder="1" applyAlignment="1">
      <alignment vertical="top"/>
    </xf>
    <xf numFmtId="38" fontId="8" fillId="0" borderId="2" xfId="1" applyNumberFormat="1" applyFont="1" applyBorder="1" applyAlignment="1">
      <alignment vertical="top"/>
    </xf>
    <xf numFmtId="49" fontId="9" fillId="0" borderId="2" xfId="1" applyNumberFormat="1" applyFont="1" applyBorder="1" applyAlignment="1">
      <alignment vertical="top" wrapText="1"/>
    </xf>
    <xf numFmtId="38" fontId="8" fillId="0" borderId="3" xfId="1" applyNumberFormat="1" applyFont="1" applyBorder="1" applyAlignment="1">
      <alignment vertical="top"/>
    </xf>
    <xf numFmtId="38" fontId="4" fillId="0" borderId="4" xfId="1" applyNumberFormat="1" applyFont="1" applyBorder="1" applyAlignment="1">
      <alignment vertical="top"/>
    </xf>
    <xf numFmtId="38" fontId="4" fillId="0" borderId="5" xfId="1" applyNumberFormat="1" applyFont="1" applyBorder="1" applyAlignment="1">
      <alignment vertical="top"/>
    </xf>
    <xf numFmtId="49" fontId="4" fillId="0" borderId="5" xfId="1" applyNumberFormat="1" applyFont="1" applyBorder="1" applyAlignment="1">
      <alignment vertical="top" wrapText="1"/>
    </xf>
    <xf numFmtId="38" fontId="4" fillId="0" borderId="6" xfId="1" applyNumberFormat="1" applyFont="1" applyBorder="1" applyAlignment="1">
      <alignment vertical="top"/>
    </xf>
    <xf numFmtId="38" fontId="8" fillId="0" borderId="4" xfId="1" applyNumberFormat="1" applyFont="1" applyBorder="1" applyAlignment="1">
      <alignment vertical="top"/>
    </xf>
    <xf numFmtId="38" fontId="8" fillId="0" borderId="5" xfId="1" applyNumberFormat="1" applyFont="1" applyBorder="1" applyAlignment="1">
      <alignment vertical="top"/>
    </xf>
    <xf numFmtId="49" fontId="9" fillId="0" borderId="5" xfId="1" applyNumberFormat="1" applyFont="1" applyBorder="1" applyAlignment="1">
      <alignment vertical="top" wrapText="1"/>
    </xf>
    <xf numFmtId="38" fontId="8" fillId="0" borderId="6" xfId="1" applyNumberFormat="1" applyFont="1" applyBorder="1" applyAlignment="1">
      <alignment vertical="top"/>
    </xf>
    <xf numFmtId="38" fontId="8" fillId="0" borderId="7" xfId="1" applyNumberFormat="1" applyFont="1" applyBorder="1" applyAlignment="1">
      <alignment vertical="top"/>
    </xf>
    <xf numFmtId="38" fontId="8" fillId="0" borderId="8" xfId="1" applyNumberFormat="1" applyFont="1" applyBorder="1" applyAlignment="1">
      <alignment vertical="top"/>
    </xf>
    <xf numFmtId="49" fontId="9" fillId="0" borderId="8" xfId="1" applyNumberFormat="1" applyFont="1" applyBorder="1" applyAlignment="1">
      <alignment vertical="top" wrapText="1"/>
    </xf>
    <xf numFmtId="38" fontId="8" fillId="0" borderId="9" xfId="1" applyNumberFormat="1" applyFont="1" applyBorder="1" applyAlignment="1">
      <alignment vertical="top"/>
    </xf>
    <xf numFmtId="0" fontId="4" fillId="0" borderId="10" xfId="1" applyFont="1" applyBorder="1" applyAlignment="1">
      <alignment horizontal="center" vertical="center" wrapText="1"/>
    </xf>
    <xf numFmtId="0" fontId="4" fillId="0" borderId="11" xfId="1" applyFont="1" applyBorder="1" applyAlignment="1">
      <alignment horizontal="center" vertical="center" wrapText="1"/>
    </xf>
    <xf numFmtId="0" fontId="4" fillId="0" borderId="0" xfId="1" applyFont="1" applyBorder="1" applyAlignment="1">
      <alignment horizontal="right"/>
    </xf>
    <xf numFmtId="0" fontId="4" fillId="0" borderId="29" xfId="1" applyFont="1" applyBorder="1" applyAlignment="1">
      <alignment horizontal="center"/>
    </xf>
    <xf numFmtId="0" fontId="12" fillId="0" borderId="0" xfId="1" applyFont="1" applyAlignment="1">
      <alignment horizontal="left"/>
    </xf>
    <xf numFmtId="0" fontId="12" fillId="0" borderId="0" xfId="1" applyFont="1" applyAlignment="1">
      <alignment horizontal="right"/>
    </xf>
    <xf numFmtId="0" fontId="7" fillId="0" borderId="0" xfId="1" applyFont="1" applyBorder="1" applyAlignment="1">
      <alignment horizontal="left"/>
    </xf>
    <xf numFmtId="0" fontId="7" fillId="0" borderId="0" xfId="1" applyFont="1" applyBorder="1" applyAlignment="1">
      <alignment horizontal="right"/>
    </xf>
    <xf numFmtId="40" fontId="8" fillId="0" borderId="20" xfId="1" applyNumberFormat="1" applyFont="1" applyBorder="1"/>
    <xf numFmtId="40" fontId="4" fillId="0" borderId="17" xfId="1" applyNumberFormat="1" applyFont="1" applyBorder="1"/>
    <xf numFmtId="40" fontId="8" fillId="0" borderId="17" xfId="1" applyNumberFormat="1" applyFont="1" applyBorder="1"/>
    <xf numFmtId="40" fontId="8" fillId="0" borderId="14" xfId="1" applyNumberFormat="1" applyFont="1" applyBorder="1"/>
    <xf numFmtId="0" fontId="4" fillId="0" borderId="2" xfId="1" applyFont="1" applyBorder="1" applyAlignment="1">
      <alignment horizontal="center" vertical="top"/>
    </xf>
    <xf numFmtId="49" fontId="8" fillId="0" borderId="21" xfId="1" applyNumberFormat="1" applyFont="1" applyBorder="1" applyAlignment="1">
      <alignment vertical="top" wrapText="1"/>
    </xf>
    <xf numFmtId="38" fontId="8" fillId="0" borderId="21" xfId="1" applyNumberFormat="1" applyFont="1" applyBorder="1" applyAlignment="1">
      <alignment vertical="top"/>
    </xf>
    <xf numFmtId="40" fontId="8" fillId="0" borderId="21" xfId="1" applyNumberFormat="1" applyFont="1" applyBorder="1" applyAlignment="1">
      <alignment vertical="top"/>
    </xf>
    <xf numFmtId="49" fontId="9" fillId="0" borderId="19" xfId="1" applyNumberFormat="1" applyFont="1" applyBorder="1" applyAlignment="1">
      <alignment vertical="top" wrapText="1"/>
    </xf>
    <xf numFmtId="49" fontId="8" fillId="0" borderId="18" xfId="1" applyNumberFormat="1" applyFont="1" applyBorder="1" applyAlignment="1">
      <alignment vertical="top" wrapText="1"/>
    </xf>
    <xf numFmtId="38" fontId="8" fillId="0" borderId="18" xfId="1" applyNumberFormat="1" applyFont="1" applyBorder="1" applyAlignment="1">
      <alignment vertical="top"/>
    </xf>
    <xf numFmtId="40" fontId="8" fillId="0" borderId="18" xfId="1" applyNumberFormat="1" applyFont="1" applyBorder="1" applyAlignment="1">
      <alignment vertical="top"/>
    </xf>
    <xf numFmtId="0" fontId="8" fillId="0" borderId="17" xfId="1" applyNumberFormat="1" applyFont="1" applyBorder="1" applyAlignment="1">
      <alignment vertical="top" wrapText="1"/>
    </xf>
    <xf numFmtId="49" fontId="4" fillId="0" borderId="18" xfId="1" applyNumberFormat="1" applyFont="1" applyBorder="1" applyAlignment="1">
      <alignment vertical="top" wrapText="1"/>
    </xf>
    <xf numFmtId="38" fontId="4" fillId="0" borderId="18" xfId="1" applyNumberFormat="1" applyFont="1" applyBorder="1" applyAlignment="1">
      <alignment vertical="top"/>
    </xf>
    <xf numFmtId="40" fontId="4" fillId="0" borderId="18" xfId="1" applyNumberFormat="1" applyFont="1" applyBorder="1" applyAlignment="1">
      <alignment vertical="top"/>
    </xf>
    <xf numFmtId="49" fontId="4" fillId="0" borderId="16" xfId="1" applyNumberFormat="1" applyFont="1" applyBorder="1" applyAlignment="1">
      <alignment vertical="top" wrapText="1"/>
    </xf>
    <xf numFmtId="49" fontId="4" fillId="0" borderId="15" xfId="1" applyNumberFormat="1" applyFont="1" applyBorder="1" applyAlignment="1">
      <alignment vertical="top" wrapText="1"/>
    </xf>
    <xf numFmtId="38" fontId="4" fillId="0" borderId="15" xfId="1" applyNumberFormat="1" applyFont="1" applyBorder="1" applyAlignment="1">
      <alignment vertical="top"/>
    </xf>
    <xf numFmtId="40" fontId="4" fillId="0" borderId="15" xfId="1" applyNumberFormat="1" applyFont="1" applyBorder="1" applyAlignment="1">
      <alignment vertical="top"/>
    </xf>
    <xf numFmtId="0" fontId="4" fillId="0" borderId="14" xfId="1" applyNumberFormat="1" applyFont="1" applyBorder="1" applyAlignment="1">
      <alignment vertical="top" wrapText="1"/>
    </xf>
    <xf numFmtId="38" fontId="8" fillId="0" borderId="22" xfId="1" applyNumberFormat="1" applyFont="1" applyBorder="1" applyAlignment="1">
      <alignment vertical="top"/>
    </xf>
    <xf numFmtId="49" fontId="9" fillId="0" borderId="21" xfId="1" applyNumberFormat="1" applyFont="1" applyBorder="1" applyAlignment="1">
      <alignment vertical="top" wrapText="1"/>
    </xf>
    <xf numFmtId="38" fontId="8" fillId="0" borderId="20" xfId="1" applyNumberFormat="1" applyFont="1" applyBorder="1" applyAlignment="1">
      <alignment vertical="top"/>
    </xf>
    <xf numFmtId="38" fontId="8" fillId="0" borderId="19" xfId="1" applyNumberFormat="1" applyFont="1" applyBorder="1" applyAlignment="1">
      <alignment vertical="top"/>
    </xf>
    <xf numFmtId="49" fontId="9" fillId="0" borderId="18" xfId="1" applyNumberFormat="1" applyFont="1" applyBorder="1" applyAlignment="1">
      <alignment vertical="top" wrapText="1"/>
    </xf>
    <xf numFmtId="38" fontId="8" fillId="0" borderId="17" xfId="1" applyNumberFormat="1" applyFont="1" applyBorder="1" applyAlignment="1">
      <alignment vertical="top"/>
    </xf>
    <xf numFmtId="38" fontId="4" fillId="0" borderId="19" xfId="1" applyNumberFormat="1" applyFont="1" applyBorder="1" applyAlignment="1">
      <alignment vertical="top"/>
    </xf>
    <xf numFmtId="38" fontId="4" fillId="0" borderId="17" xfId="1" applyNumberFormat="1" applyFont="1" applyBorder="1" applyAlignment="1">
      <alignment vertical="top"/>
    </xf>
    <xf numFmtId="38" fontId="4" fillId="0" borderId="16" xfId="1" applyNumberFormat="1" applyFont="1" applyBorder="1" applyAlignment="1">
      <alignment vertical="top"/>
    </xf>
    <xf numFmtId="38" fontId="4" fillId="0" borderId="14" xfId="1" applyNumberFormat="1" applyFont="1" applyBorder="1" applyAlignment="1">
      <alignment vertical="top"/>
    </xf>
    <xf numFmtId="0" fontId="4" fillId="0" borderId="34" xfId="1" applyFont="1" applyBorder="1" applyAlignment="1">
      <alignment vertical="top"/>
    </xf>
    <xf numFmtId="0" fontId="4" fillId="0" borderId="35" xfId="1" applyNumberFormat="1" applyFont="1" applyBorder="1" applyAlignment="1">
      <alignment vertical="top" wrapText="1"/>
    </xf>
    <xf numFmtId="0" fontId="4" fillId="0" borderId="36" xfId="1" applyFont="1" applyBorder="1" applyAlignment="1">
      <alignment vertical="top"/>
    </xf>
    <xf numFmtId="0" fontId="4" fillId="0" borderId="37" xfId="1" applyNumberFormat="1" applyFont="1" applyBorder="1" applyAlignment="1">
      <alignment vertical="top" wrapText="1"/>
    </xf>
    <xf numFmtId="0" fontId="2" fillId="0" borderId="49" xfId="1" applyBorder="1"/>
    <xf numFmtId="0" fontId="4" fillId="0" borderId="11" xfId="1" applyFont="1" applyBorder="1"/>
    <xf numFmtId="37" fontId="27" fillId="0" borderId="50" xfId="6" applyFont="1" applyBorder="1" applyProtection="1"/>
    <xf numFmtId="178" fontId="28" fillId="0" borderId="18" xfId="6" applyNumberFormat="1" applyFont="1" applyBorder="1"/>
    <xf numFmtId="37" fontId="29" fillId="0" borderId="18" xfId="6" applyFont="1" applyBorder="1" applyAlignment="1">
      <alignment horizontal="centerContinuous"/>
    </xf>
    <xf numFmtId="3" fontId="27" fillId="0" borderId="51" xfId="6" applyNumberFormat="1" applyFont="1" applyBorder="1" applyProtection="1"/>
    <xf numFmtId="37" fontId="6" fillId="0" borderId="52" xfId="6" applyFont="1" applyBorder="1"/>
    <xf numFmtId="37" fontId="4" fillId="0" borderId="53" xfId="6" applyFont="1" applyBorder="1" applyAlignment="1">
      <alignment horizontal="center" vertical="center"/>
    </xf>
    <xf numFmtId="37" fontId="4" fillId="0" borderId="18" xfId="6" applyFont="1" applyBorder="1" applyAlignment="1" applyProtection="1">
      <alignment horizontal="left"/>
    </xf>
    <xf numFmtId="178" fontId="4" fillId="0" borderId="18" xfId="6" applyNumberFormat="1" applyFont="1" applyBorder="1"/>
    <xf numFmtId="3" fontId="27" fillId="0" borderId="18" xfId="6" applyNumberFormat="1" applyFont="1" applyBorder="1" applyProtection="1"/>
    <xf numFmtId="37" fontId="6" fillId="0" borderId="54" xfId="6" applyFont="1" applyBorder="1"/>
    <xf numFmtId="178" fontId="30" fillId="0" borderId="18" xfId="6" applyNumberFormat="1" applyFont="1" applyBorder="1"/>
    <xf numFmtId="37" fontId="4" fillId="0" borderId="53" xfId="6" applyFont="1" applyBorder="1" applyAlignment="1">
      <alignment horizontal="distributed"/>
    </xf>
    <xf numFmtId="37" fontId="20" fillId="0" borderId="18" xfId="6" applyFont="1" applyBorder="1" applyAlignment="1">
      <alignment horizontal="left"/>
    </xf>
    <xf numFmtId="37" fontId="27" fillId="0" borderId="50" xfId="6" applyFont="1" applyBorder="1" applyAlignment="1">
      <alignment wrapText="1"/>
    </xf>
    <xf numFmtId="178" fontId="28" fillId="0" borderId="53" xfId="6" applyNumberFormat="1" applyFont="1" applyBorder="1"/>
    <xf numFmtId="37" fontId="27" fillId="0" borderId="18" xfId="6" applyFont="1" applyBorder="1" applyAlignment="1">
      <alignment horizontal="centerContinuous"/>
    </xf>
    <xf numFmtId="37" fontId="31" fillId="0" borderId="54" xfId="6" applyFont="1" applyBorder="1"/>
    <xf numFmtId="37" fontId="4" fillId="0" borderId="18" xfId="6" applyFont="1" applyBorder="1" applyAlignment="1">
      <alignment horizontal="left"/>
    </xf>
    <xf numFmtId="37" fontId="4" fillId="2" borderId="50" xfId="6" applyFont="1" applyFill="1" applyBorder="1" applyAlignment="1">
      <alignment vertical="center" wrapText="1"/>
    </xf>
    <xf numFmtId="3" fontId="2" fillId="0" borderId="0" xfId="1" applyNumberFormat="1"/>
    <xf numFmtId="37" fontId="6" fillId="0" borderId="53" xfId="6" applyFont="1" applyBorder="1" applyAlignment="1">
      <alignment horizontal="distributed"/>
    </xf>
    <xf numFmtId="37" fontId="6" fillId="0" borderId="18" xfId="6" applyFont="1" applyBorder="1" applyAlignment="1">
      <alignment horizontal="left"/>
    </xf>
    <xf numFmtId="37" fontId="32" fillId="0" borderId="50" xfId="6" applyFont="1" applyBorder="1" applyAlignment="1">
      <alignment wrapText="1"/>
    </xf>
    <xf numFmtId="37" fontId="33" fillId="0" borderId="18" xfId="6" applyFont="1" applyBorder="1" applyAlignment="1">
      <alignment horizontal="centerContinuous"/>
    </xf>
    <xf numFmtId="179" fontId="32" fillId="0" borderId="53" xfId="6" applyNumberFormat="1" applyFont="1" applyBorder="1"/>
    <xf numFmtId="37" fontId="32" fillId="0" borderId="18" xfId="6" applyFont="1" applyBorder="1" applyAlignment="1">
      <alignment horizontal="centerContinuous"/>
    </xf>
    <xf numFmtId="37" fontId="27" fillId="0" borderId="18" xfId="6" applyFont="1" applyBorder="1"/>
    <xf numFmtId="37" fontId="32" fillId="0" borderId="50" xfId="6" applyFont="1" applyBorder="1"/>
    <xf numFmtId="37" fontId="6" fillId="0" borderId="55" xfId="6" applyFont="1" applyBorder="1" applyAlignment="1">
      <alignment horizontal="distributed"/>
    </xf>
    <xf numFmtId="37" fontId="6" fillId="0" borderId="56" xfId="6" applyFont="1" applyBorder="1" applyAlignment="1">
      <alignment horizontal="distributed"/>
    </xf>
    <xf numFmtId="37" fontId="32" fillId="0" borderId="57" xfId="6" applyFont="1" applyBorder="1"/>
    <xf numFmtId="180" fontId="32" fillId="0" borderId="55" xfId="6" applyNumberFormat="1" applyFont="1" applyBorder="1"/>
    <xf numFmtId="37" fontId="32" fillId="0" borderId="56" xfId="6" applyFont="1" applyBorder="1" applyAlignment="1">
      <alignment horizontal="centerContinuous"/>
    </xf>
    <xf numFmtId="37" fontId="32" fillId="0" borderId="56" xfId="6" applyFont="1" applyBorder="1"/>
    <xf numFmtId="0" fontId="2" fillId="0" borderId="0" xfId="1" applyAlignment="1"/>
    <xf numFmtId="0" fontId="2" fillId="0" borderId="0" xfId="1" applyAlignment="1">
      <alignment wrapText="1"/>
    </xf>
    <xf numFmtId="181" fontId="25" fillId="0" borderId="0" xfId="3" applyNumberFormat="1" applyFont="1" applyFill="1"/>
    <xf numFmtId="37" fontId="25" fillId="0" borderId="0" xfId="3" applyFont="1"/>
    <xf numFmtId="181" fontId="4" fillId="0" borderId="0" xfId="3" applyNumberFormat="1" applyFont="1" applyFill="1"/>
    <xf numFmtId="37" fontId="4" fillId="0" borderId="0" xfId="3" applyFont="1"/>
    <xf numFmtId="37" fontId="4" fillId="0" borderId="25" xfId="3" applyFont="1" applyBorder="1" applyAlignment="1">
      <alignment horizontal="distributed" vertical="center"/>
    </xf>
    <xf numFmtId="37" fontId="4" fillId="0" borderId="58" xfId="3" applyFont="1" applyBorder="1" applyAlignment="1">
      <alignment horizontal="distributed" vertical="center"/>
    </xf>
    <xf numFmtId="182" fontId="4" fillId="0" borderId="24" xfId="3" applyNumberFormat="1" applyFont="1" applyBorder="1" applyAlignment="1">
      <alignment horizontal="right" vertical="center"/>
    </xf>
    <xf numFmtId="37" fontId="4" fillId="0" borderId="24" xfId="3" applyFont="1" applyBorder="1" applyAlignment="1">
      <alignment horizontal="distributed" vertical="center"/>
    </xf>
    <xf numFmtId="37" fontId="4" fillId="0" borderId="23" xfId="3" applyFont="1" applyBorder="1" applyAlignment="1">
      <alignment horizontal="distributed" vertical="center"/>
    </xf>
    <xf numFmtId="37" fontId="4" fillId="0" borderId="0" xfId="3" applyFont="1" applyAlignment="1">
      <alignment horizontal="right"/>
    </xf>
    <xf numFmtId="37" fontId="4" fillId="0" borderId="19" xfId="3" applyFont="1" applyBorder="1" applyAlignment="1">
      <alignment horizontal="left" vertical="center"/>
    </xf>
    <xf numFmtId="37" fontId="4" fillId="0" borderId="0" xfId="3" applyFont="1" applyBorder="1"/>
    <xf numFmtId="41" fontId="27" fillId="0" borderId="53" xfId="5" applyNumberFormat="1" applyFont="1" applyFill="1" applyBorder="1" applyAlignment="1" applyProtection="1">
      <alignment horizontal="right"/>
    </xf>
    <xf numFmtId="182" fontId="27" fillId="0" borderId="18" xfId="3" applyNumberFormat="1" applyFont="1" applyBorder="1" applyAlignment="1">
      <alignment horizontal="right"/>
    </xf>
    <xf numFmtId="37" fontId="4" fillId="0" borderId="50" xfId="3" applyFont="1" applyBorder="1" applyAlignment="1">
      <alignment horizontal="centerContinuous"/>
    </xf>
    <xf numFmtId="183" fontId="4" fillId="0" borderId="17" xfId="5" applyNumberFormat="1" applyFont="1" applyBorder="1"/>
    <xf numFmtId="181" fontId="27" fillId="0" borderId="0" xfId="3" applyNumberFormat="1" applyFont="1" applyFill="1"/>
    <xf numFmtId="37" fontId="27" fillId="0" borderId="0" xfId="3" applyFont="1"/>
    <xf numFmtId="37" fontId="28" fillId="0" borderId="0" xfId="3" applyFont="1"/>
    <xf numFmtId="37" fontId="4" fillId="0" borderId="0" xfId="3" quotePrefix="1" applyFont="1" applyBorder="1" applyAlignment="1">
      <alignment horizontal="left"/>
    </xf>
    <xf numFmtId="37" fontId="4" fillId="0" borderId="19" xfId="3" applyFont="1" applyFill="1" applyBorder="1" applyAlignment="1">
      <alignment horizontal="left" vertical="center"/>
    </xf>
    <xf numFmtId="37" fontId="4" fillId="0" borderId="0" xfId="3" quotePrefix="1" applyFont="1" applyFill="1" applyBorder="1" applyAlignment="1">
      <alignment horizontal="left"/>
    </xf>
    <xf numFmtId="37" fontId="4" fillId="0" borderId="50" xfId="3" applyFont="1" applyFill="1" applyBorder="1" applyAlignment="1">
      <alignment horizontal="centerContinuous"/>
    </xf>
    <xf numFmtId="183" fontId="4" fillId="0" borderId="17" xfId="5" applyNumberFormat="1" applyFont="1" applyFill="1" applyBorder="1"/>
    <xf numFmtId="3" fontId="4" fillId="0" borderId="0" xfId="3" applyNumberFormat="1" applyFont="1" applyFill="1" applyBorder="1" applyAlignment="1" applyProtection="1">
      <alignment horizontal="left"/>
    </xf>
    <xf numFmtId="37" fontId="27" fillId="0" borderId="0" xfId="3" applyFont="1" applyFill="1"/>
    <xf numFmtId="37" fontId="28" fillId="0" borderId="0" xfId="3" applyFont="1" applyFill="1"/>
    <xf numFmtId="41" fontId="27" fillId="0" borderId="53" xfId="5" applyNumberFormat="1" applyFont="1" applyBorder="1" applyAlignment="1" applyProtection="1">
      <alignment horizontal="right"/>
    </xf>
    <xf numFmtId="37" fontId="4" fillId="0" borderId="0" xfId="3" applyFont="1" applyBorder="1" applyAlignment="1">
      <alignment vertical="top" wrapText="1"/>
    </xf>
    <xf numFmtId="184" fontId="27" fillId="0" borderId="0" xfId="3" applyNumberFormat="1" applyFont="1"/>
    <xf numFmtId="37" fontId="37" fillId="0" borderId="0" xfId="3" applyFont="1"/>
    <xf numFmtId="37" fontId="4" fillId="0" borderId="0" xfId="3" applyFont="1" applyFill="1" applyBorder="1"/>
    <xf numFmtId="37" fontId="27" fillId="0" borderId="19" xfId="3" applyFont="1" applyBorder="1" applyAlignment="1">
      <alignment horizontal="left" vertical="center"/>
    </xf>
    <xf numFmtId="37" fontId="27" fillId="0" borderId="0" xfId="3" applyFont="1" applyBorder="1"/>
    <xf numFmtId="41" fontId="27" fillId="0" borderId="18" xfId="5" applyNumberFormat="1" applyFont="1" applyFill="1" applyBorder="1" applyAlignment="1" applyProtection="1">
      <alignment horizontal="right"/>
    </xf>
    <xf numFmtId="182" fontId="27" fillId="0" borderId="50" xfId="3" applyNumberFormat="1" applyFont="1" applyBorder="1" applyAlignment="1">
      <alignment horizontal="right"/>
    </xf>
    <xf numFmtId="37" fontId="27" fillId="0" borderId="50" xfId="3" applyFont="1" applyBorder="1" applyAlignment="1">
      <alignment horizontal="centerContinuous"/>
    </xf>
    <xf numFmtId="183" fontId="27" fillId="0" borderId="17" xfId="5" applyNumberFormat="1" applyFont="1" applyBorder="1"/>
    <xf numFmtId="37" fontId="8" fillId="0" borderId="19" xfId="3" applyFont="1" applyBorder="1" applyAlignment="1">
      <alignment horizontal="left" vertical="center"/>
    </xf>
    <xf numFmtId="37" fontId="8" fillId="0" borderId="0" xfId="3" applyFont="1" applyBorder="1"/>
    <xf numFmtId="41" fontId="8" fillId="0" borderId="18" xfId="5" applyNumberFormat="1" applyFont="1" applyBorder="1"/>
    <xf numFmtId="182" fontId="8" fillId="0" borderId="18" xfId="3" applyNumberFormat="1" applyFont="1" applyBorder="1" applyAlignment="1">
      <alignment horizontal="right"/>
    </xf>
    <xf numFmtId="183" fontId="8" fillId="0" borderId="17" xfId="5" applyNumberFormat="1" applyFont="1" applyBorder="1"/>
    <xf numFmtId="41" fontId="4" fillId="0" borderId="53" xfId="3" applyNumberFormat="1" applyFont="1" applyBorder="1" applyProtection="1"/>
    <xf numFmtId="182" fontId="4" fillId="0" borderId="18" xfId="3" applyNumberFormat="1" applyFont="1" applyBorder="1" applyAlignment="1">
      <alignment horizontal="right"/>
    </xf>
    <xf numFmtId="37" fontId="4" fillId="0" borderId="18" xfId="3" applyFont="1" applyBorder="1" applyAlignment="1">
      <alignment horizontal="centerContinuous"/>
    </xf>
    <xf numFmtId="37" fontId="6" fillId="0" borderId="19" xfId="3" applyFont="1" applyBorder="1"/>
    <xf numFmtId="37" fontId="4" fillId="0" borderId="50" xfId="3" applyFont="1" applyBorder="1"/>
    <xf numFmtId="41" fontId="4" fillId="0" borderId="18" xfId="3" applyNumberFormat="1" applyFont="1" applyBorder="1"/>
    <xf numFmtId="37" fontId="4" fillId="0" borderId="18" xfId="3" applyFont="1" applyBorder="1"/>
    <xf numFmtId="37" fontId="4" fillId="0" borderId="19" xfId="3" applyFont="1" applyBorder="1"/>
    <xf numFmtId="37" fontId="4" fillId="0" borderId="0" xfId="3" applyFont="1" applyBorder="1" applyAlignment="1">
      <alignment horizontal="right"/>
    </xf>
    <xf numFmtId="41" fontId="4" fillId="0" borderId="53" xfId="3" applyNumberFormat="1" applyFont="1" applyBorder="1"/>
    <xf numFmtId="182" fontId="4" fillId="0" borderId="53" xfId="3" applyNumberFormat="1" applyFont="1" applyBorder="1" applyAlignment="1">
      <alignment horizontal="right"/>
    </xf>
    <xf numFmtId="37" fontId="4" fillId="0" borderId="16" xfId="3" applyFont="1" applyBorder="1"/>
    <xf numFmtId="49" fontId="4" fillId="0" borderId="29" xfId="3" applyNumberFormat="1" applyFont="1" applyBorder="1" applyAlignment="1">
      <alignment horizontal="right" vertical="center"/>
    </xf>
    <xf numFmtId="41" fontId="4" fillId="0" borderId="59" xfId="5" applyNumberFormat="1" applyFont="1" applyBorder="1" applyProtection="1"/>
    <xf numFmtId="182" fontId="4" fillId="0" borderId="60" xfId="3" applyNumberFormat="1" applyFont="1" applyBorder="1" applyAlignment="1" applyProtection="1">
      <alignment horizontal="right"/>
    </xf>
    <xf numFmtId="37" fontId="4" fillId="0" borderId="15" xfId="3" applyFont="1" applyBorder="1" applyProtection="1"/>
    <xf numFmtId="183" fontId="4" fillId="0" borderId="14" xfId="5" applyNumberFormat="1" applyFont="1" applyBorder="1" applyProtection="1"/>
    <xf numFmtId="182" fontId="4" fillId="0" borderId="0" xfId="3" applyNumberFormat="1" applyFont="1" applyAlignment="1">
      <alignment horizontal="left"/>
    </xf>
    <xf numFmtId="37" fontId="4" fillId="0" borderId="0" xfId="3" applyFont="1" applyAlignment="1">
      <alignment horizontal="center"/>
    </xf>
    <xf numFmtId="183" fontId="4" fillId="0" borderId="0" xfId="7" applyNumberFormat="1" applyFont="1" applyAlignment="1">
      <alignment horizontal="right"/>
    </xf>
    <xf numFmtId="182" fontId="4" fillId="0" borderId="0" xfId="3" applyNumberFormat="1" applyFont="1" applyAlignment="1">
      <alignment horizontal="right"/>
    </xf>
    <xf numFmtId="37" fontId="40" fillId="0" borderId="0" xfId="3" applyFont="1"/>
    <xf numFmtId="183" fontId="4" fillId="0" borderId="0" xfId="7" applyNumberFormat="1" applyFont="1" applyAlignment="1"/>
    <xf numFmtId="0" fontId="43" fillId="0" borderId="0" xfId="1" applyFont="1" applyBorder="1"/>
    <xf numFmtId="0" fontId="41" fillId="0" borderId="50" xfId="1" applyFont="1" applyBorder="1" applyAlignment="1" applyProtection="1">
      <alignment horizontal="centerContinuous"/>
    </xf>
    <xf numFmtId="0" fontId="44" fillId="0" borderId="0" xfId="1" applyFont="1" applyBorder="1" applyAlignment="1">
      <alignment horizontal="centerContinuous"/>
    </xf>
    <xf numFmtId="37" fontId="44" fillId="0" borderId="0" xfId="1" applyNumberFormat="1" applyFont="1" applyBorder="1" applyAlignment="1" applyProtection="1">
      <alignment horizontal="centerContinuous"/>
    </xf>
    <xf numFmtId="183" fontId="45" fillId="0" borderId="0" xfId="7" applyNumberFormat="1" applyFont="1" applyBorder="1" applyAlignment="1">
      <alignment horizontal="centerContinuous"/>
    </xf>
    <xf numFmtId="0" fontId="25" fillId="0" borderId="0" xfId="1" applyFont="1" applyFill="1" applyBorder="1" applyAlignment="1">
      <alignment horizontal="centerContinuous"/>
    </xf>
    <xf numFmtId="0" fontId="46" fillId="0" borderId="50" xfId="1" applyFont="1" applyBorder="1" applyAlignment="1" applyProtection="1">
      <alignment horizontal="centerContinuous"/>
    </xf>
    <xf numFmtId="0" fontId="47" fillId="0" borderId="0" xfId="1" applyFont="1" applyBorder="1" applyAlignment="1">
      <alignment horizontal="centerContinuous"/>
    </xf>
    <xf numFmtId="37" fontId="47" fillId="0" borderId="0" xfId="1" applyNumberFormat="1" applyFont="1" applyBorder="1" applyAlignment="1" applyProtection="1">
      <alignment horizontal="centerContinuous"/>
    </xf>
    <xf numFmtId="183" fontId="48" fillId="0" borderId="0" xfId="7" applyNumberFormat="1" applyFont="1" applyBorder="1" applyAlignment="1">
      <alignment horizontal="centerContinuous"/>
    </xf>
    <xf numFmtId="0" fontId="49" fillId="0" borderId="0" xfId="1" applyFont="1" applyFill="1" applyBorder="1" applyAlignment="1">
      <alignment horizontal="centerContinuous"/>
    </xf>
    <xf numFmtId="0" fontId="50" fillId="0" borderId="0" xfId="1" applyFont="1" applyBorder="1"/>
    <xf numFmtId="0" fontId="4" fillId="0" borderId="0" xfId="1" applyFont="1" applyFill="1" applyBorder="1" applyAlignment="1" applyProtection="1">
      <alignment horizontal="right"/>
    </xf>
    <xf numFmtId="0" fontId="42" fillId="0" borderId="0" xfId="1" applyFont="1" applyBorder="1"/>
    <xf numFmtId="0" fontId="45" fillId="0" borderId="62" xfId="1" applyFont="1" applyBorder="1" applyAlignment="1">
      <alignment horizontal="centerContinuous" vertical="center"/>
    </xf>
    <xf numFmtId="0" fontId="45" fillId="0" borderId="5" xfId="1" applyFont="1" applyBorder="1" applyAlignment="1">
      <alignment horizontal="centerContinuous" vertical="center"/>
    </xf>
    <xf numFmtId="183" fontId="45" fillId="0" borderId="5" xfId="7" quotePrefix="1" applyNumberFormat="1" applyFont="1" applyBorder="1" applyAlignment="1" applyProtection="1">
      <alignment horizontal="centerContinuous" vertical="center"/>
    </xf>
    <xf numFmtId="0" fontId="42" fillId="0" borderId="53" xfId="1" applyFont="1" applyBorder="1"/>
    <xf numFmtId="0" fontId="42" fillId="0" borderId="0" xfId="1" applyFont="1"/>
    <xf numFmtId="0" fontId="45" fillId="0" borderId="62" xfId="1" applyFont="1" applyBorder="1" applyAlignment="1" applyProtection="1">
      <alignment horizontal="left" vertical="center"/>
    </xf>
    <xf numFmtId="0" fontId="45" fillId="0" borderId="5" xfId="1" applyFont="1" applyBorder="1" applyAlignment="1" applyProtection="1">
      <alignment horizontal="left" vertical="center"/>
    </xf>
    <xf numFmtId="0" fontId="45" fillId="0" borderId="5" xfId="1" applyFont="1" applyBorder="1" applyAlignment="1" applyProtection="1">
      <alignment horizontal="centerContinuous" vertical="center"/>
    </xf>
    <xf numFmtId="183" fontId="45" fillId="0" borderId="5" xfId="7" applyNumberFormat="1" applyFont="1" applyBorder="1" applyAlignment="1">
      <alignment horizontal="center" vertical="center"/>
    </xf>
    <xf numFmtId="0" fontId="54" fillId="0" borderId="18" xfId="1" applyFont="1" applyBorder="1" applyAlignment="1">
      <alignment horizontal="left" vertical="top"/>
    </xf>
    <xf numFmtId="0" fontId="45" fillId="0" borderId="50" xfId="1" applyFont="1" applyBorder="1" applyAlignment="1" applyProtection="1">
      <alignment horizontal="left" vertical="top"/>
    </xf>
    <xf numFmtId="0" fontId="45" fillId="0" borderId="18" xfId="1" applyFont="1" applyBorder="1" applyAlignment="1" applyProtection="1">
      <alignment horizontal="left" vertical="top"/>
    </xf>
    <xf numFmtId="0" fontId="45" fillId="0" borderId="18" xfId="1" applyFont="1" applyBorder="1" applyAlignment="1" applyProtection="1">
      <alignment horizontal="center" vertical="top"/>
    </xf>
    <xf numFmtId="183" fontId="48" fillId="0" borderId="18" xfId="7" applyNumberFormat="1" applyFont="1" applyFill="1" applyBorder="1" applyAlignment="1">
      <alignment vertical="top"/>
    </xf>
    <xf numFmtId="0" fontId="42" fillId="0" borderId="53" xfId="1" applyFont="1" applyBorder="1" applyAlignment="1">
      <alignment vertical="top"/>
    </xf>
    <xf numFmtId="0" fontId="42" fillId="0" borderId="0" xfId="1" applyFont="1" applyAlignment="1">
      <alignment vertical="top"/>
    </xf>
    <xf numFmtId="0" fontId="48" fillId="0" borderId="18" xfId="1" applyFont="1" applyFill="1" applyBorder="1" applyAlignment="1">
      <alignment vertical="top" wrapText="1"/>
    </xf>
    <xf numFmtId="0" fontId="4" fillId="0" borderId="18" xfId="1" applyFont="1" applyFill="1" applyBorder="1" applyAlignment="1">
      <alignment horizontal="justify" vertical="top"/>
    </xf>
    <xf numFmtId="0" fontId="48" fillId="0" borderId="18" xfId="1" applyFont="1" applyFill="1" applyBorder="1" applyAlignment="1">
      <alignment vertical="top"/>
    </xf>
    <xf numFmtId="0" fontId="48" fillId="0" borderId="50" xfId="1" applyFont="1" applyFill="1" applyBorder="1" applyAlignment="1">
      <alignment vertical="top"/>
    </xf>
    <xf numFmtId="0" fontId="6" fillId="0" borderId="18" xfId="1" applyFont="1" applyFill="1" applyBorder="1" applyAlignment="1">
      <alignment horizontal="justify" vertical="top"/>
    </xf>
    <xf numFmtId="0" fontId="48" fillId="0" borderId="18" xfId="1" applyFont="1" applyFill="1" applyBorder="1" applyAlignment="1">
      <alignment horizontal="left" vertical="top"/>
    </xf>
    <xf numFmtId="0" fontId="6" fillId="0" borderId="18" xfId="1" applyFont="1" applyFill="1" applyBorder="1" applyAlignment="1">
      <alignment horizontal="justify" vertical="top" wrapText="1"/>
    </xf>
    <xf numFmtId="183" fontId="42" fillId="0" borderId="53" xfId="7" applyNumberFormat="1" applyFont="1" applyFill="1" applyBorder="1" applyAlignment="1">
      <alignment vertical="top"/>
    </xf>
    <xf numFmtId="0" fontId="42" fillId="0" borderId="0" xfId="1" applyFont="1" applyFill="1" applyAlignment="1">
      <alignment vertical="top"/>
    </xf>
    <xf numFmtId="183" fontId="45" fillId="0" borderId="18" xfId="7" applyNumberFormat="1" applyFont="1" applyFill="1" applyBorder="1" applyAlignment="1">
      <alignment vertical="top"/>
    </xf>
    <xf numFmtId="0" fontId="56" fillId="0" borderId="0" xfId="1" applyFont="1" applyFill="1" applyAlignment="1">
      <alignment vertical="top"/>
    </xf>
    <xf numFmtId="0" fontId="4" fillId="0" borderId="18" xfId="1" applyFont="1" applyFill="1" applyBorder="1" applyAlignment="1">
      <alignment horizontal="justify" vertical="top" wrapText="1"/>
    </xf>
    <xf numFmtId="0" fontId="45" fillId="0" borderId="18" xfId="1" applyFont="1" applyFill="1" applyBorder="1" applyAlignment="1">
      <alignment vertical="top"/>
    </xf>
    <xf numFmtId="0" fontId="45" fillId="0" borderId="50" xfId="1" applyFont="1" applyFill="1" applyBorder="1" applyAlignment="1">
      <alignment vertical="top"/>
    </xf>
    <xf numFmtId="0" fontId="45" fillId="0" borderId="56" xfId="1" applyFont="1" applyFill="1" applyBorder="1" applyAlignment="1">
      <alignment vertical="top"/>
    </xf>
    <xf numFmtId="0" fontId="45" fillId="0" borderId="57" xfId="1" applyFont="1" applyFill="1" applyBorder="1" applyAlignment="1">
      <alignment vertical="top"/>
    </xf>
    <xf numFmtId="183" fontId="45" fillId="0" borderId="56" xfId="7" applyNumberFormat="1" applyFont="1" applyFill="1" applyBorder="1" applyAlignment="1">
      <alignment vertical="top"/>
    </xf>
    <xf numFmtId="0" fontId="42" fillId="0" borderId="53" xfId="1" applyFont="1" applyFill="1" applyBorder="1" applyAlignment="1">
      <alignment vertical="top"/>
    </xf>
    <xf numFmtId="0" fontId="48" fillId="0" borderId="0" xfId="1" applyFont="1" applyFill="1" applyAlignment="1">
      <alignment horizontal="justify" vertical="top"/>
    </xf>
    <xf numFmtId="0" fontId="45" fillId="0" borderId="0" xfId="1" applyFont="1" applyFill="1" applyBorder="1" applyAlignment="1">
      <alignment vertical="top"/>
    </xf>
    <xf numFmtId="0" fontId="45" fillId="0" borderId="53" xfId="1" applyFont="1" applyFill="1" applyBorder="1" applyAlignment="1">
      <alignment vertical="top"/>
    </xf>
    <xf numFmtId="183" fontId="45" fillId="0" borderId="53" xfId="7" applyNumberFormat="1" applyFont="1" applyFill="1" applyBorder="1" applyAlignment="1">
      <alignment vertical="top"/>
    </xf>
    <xf numFmtId="183" fontId="45" fillId="0" borderId="55" xfId="7" applyNumberFormat="1" applyFont="1" applyFill="1" applyBorder="1" applyAlignment="1">
      <alignment vertical="top"/>
    </xf>
    <xf numFmtId="0" fontId="48" fillId="0" borderId="11" xfId="1" applyFont="1" applyFill="1" applyBorder="1" applyAlignment="1">
      <alignment vertical="top" wrapText="1"/>
    </xf>
    <xf numFmtId="183" fontId="48" fillId="0" borderId="11" xfId="7" applyNumberFormat="1" applyFont="1" applyFill="1" applyBorder="1" applyAlignment="1">
      <alignment vertical="top"/>
    </xf>
    <xf numFmtId="0" fontId="48" fillId="0" borderId="56" xfId="1" applyFont="1" applyFill="1" applyBorder="1" applyAlignment="1">
      <alignment vertical="top"/>
    </xf>
    <xf numFmtId="183" fontId="42" fillId="0" borderId="0" xfId="7" applyNumberFormat="1" applyFont="1" applyFill="1" applyBorder="1" applyAlignment="1">
      <alignment vertical="top"/>
    </xf>
    <xf numFmtId="0" fontId="45" fillId="0" borderId="18" xfId="1" applyFont="1" applyFill="1" applyBorder="1" applyAlignment="1">
      <alignment horizontal="center" vertical="top"/>
    </xf>
    <xf numFmtId="0" fontId="42" fillId="0" borderId="18" xfId="1" applyFont="1" applyFill="1" applyBorder="1" applyAlignment="1">
      <alignment vertical="top"/>
    </xf>
    <xf numFmtId="0" fontId="45" fillId="0" borderId="56" xfId="1" applyFont="1" applyFill="1" applyBorder="1" applyAlignment="1">
      <alignment horizontal="center" vertical="top"/>
    </xf>
    <xf numFmtId="0" fontId="42" fillId="0" borderId="0" xfId="1" applyFont="1" applyFill="1" applyBorder="1" applyAlignment="1">
      <alignment vertical="top"/>
    </xf>
    <xf numFmtId="0" fontId="42" fillId="0" borderId="50" xfId="1" applyFont="1" applyFill="1" applyBorder="1" applyAlignment="1">
      <alignment vertical="top"/>
    </xf>
    <xf numFmtId="0" fontId="42" fillId="0" borderId="50" xfId="1" applyFont="1" applyFill="1" applyBorder="1" applyAlignment="1">
      <alignment horizontal="center" vertical="top"/>
    </xf>
    <xf numFmtId="0" fontId="42" fillId="0" borderId="18" xfId="1" applyFont="1" applyFill="1" applyBorder="1" applyAlignment="1">
      <alignment horizontal="center" vertical="top"/>
    </xf>
    <xf numFmtId="0" fontId="56" fillId="0" borderId="53" xfId="1" applyFont="1" applyFill="1" applyBorder="1" applyAlignment="1">
      <alignment vertical="top"/>
    </xf>
    <xf numFmtId="0" fontId="42" fillId="0" borderId="0" xfId="1" applyFont="1" applyFill="1" applyBorder="1" applyAlignment="1">
      <alignment horizontal="center" vertical="top"/>
    </xf>
    <xf numFmtId="0" fontId="42" fillId="0" borderId="53" xfId="1" applyFont="1" applyFill="1" applyBorder="1" applyAlignment="1">
      <alignment horizontal="center" vertical="top"/>
    </xf>
    <xf numFmtId="0" fontId="45" fillId="0" borderId="53" xfId="1" applyFont="1" applyFill="1" applyBorder="1" applyAlignment="1">
      <alignment horizontal="center" vertical="top"/>
    </xf>
    <xf numFmtId="183" fontId="48" fillId="0" borderId="53" xfId="7" applyNumberFormat="1" applyFont="1" applyFill="1" applyBorder="1" applyAlignment="1">
      <alignment vertical="top"/>
    </xf>
    <xf numFmtId="0" fontId="4" fillId="0" borderId="18" xfId="1" applyFont="1" applyFill="1" applyBorder="1" applyAlignment="1">
      <alignment horizontal="left" vertical="top" wrapText="1"/>
    </xf>
    <xf numFmtId="0" fontId="42" fillId="0" borderId="56" xfId="1" applyFont="1" applyFill="1" applyBorder="1" applyAlignment="1">
      <alignment vertical="top"/>
    </xf>
    <xf numFmtId="0" fontId="42" fillId="0" borderId="57" xfId="1" applyFont="1" applyFill="1" applyBorder="1" applyAlignment="1">
      <alignment horizontal="center" vertical="top"/>
    </xf>
    <xf numFmtId="0" fontId="42" fillId="0" borderId="56" xfId="1" applyFont="1" applyFill="1" applyBorder="1" applyAlignment="1">
      <alignment horizontal="center" vertical="top"/>
    </xf>
    <xf numFmtId="183" fontId="48" fillId="0" borderId="56" xfId="7" applyNumberFormat="1" applyFont="1" applyFill="1" applyBorder="1" applyAlignment="1">
      <alignment vertical="top"/>
    </xf>
    <xf numFmtId="0" fontId="4" fillId="0" borderId="56" xfId="1" applyFont="1" applyFill="1" applyBorder="1" applyAlignment="1">
      <alignment horizontal="left" vertical="top" wrapText="1"/>
    </xf>
    <xf numFmtId="0" fontId="42" fillId="0" borderId="61" xfId="1" applyFont="1" applyFill="1" applyBorder="1" applyAlignment="1">
      <alignment horizontal="center" vertical="top"/>
    </xf>
    <xf numFmtId="0" fontId="42" fillId="0" borderId="55" xfId="1" applyFont="1" applyFill="1" applyBorder="1" applyAlignment="1">
      <alignment horizontal="center" vertical="top"/>
    </xf>
    <xf numFmtId="0" fontId="45" fillId="0" borderId="55" xfId="1" applyFont="1" applyFill="1" applyBorder="1" applyAlignment="1">
      <alignment horizontal="center" vertical="top"/>
    </xf>
    <xf numFmtId="0" fontId="6" fillId="0" borderId="18" xfId="1" applyFont="1" applyFill="1" applyBorder="1" applyAlignment="1" applyProtection="1">
      <alignment horizontal="justify" vertical="top"/>
    </xf>
    <xf numFmtId="0" fontId="42" fillId="0" borderId="18" xfId="1" applyFont="1" applyBorder="1"/>
    <xf numFmtId="0" fontId="45" fillId="0" borderId="0" xfId="1" applyFont="1"/>
    <xf numFmtId="183" fontId="45" fillId="0" borderId="0" xfId="7" applyNumberFormat="1" applyFont="1"/>
    <xf numFmtId="0" fontId="4" fillId="0" borderId="50" xfId="1" applyFont="1" applyFill="1" applyBorder="1"/>
    <xf numFmtId="0" fontId="27" fillId="0" borderId="0" xfId="9" applyFont="1" applyFill="1" applyBorder="1" applyAlignment="1">
      <alignment vertical="center"/>
    </xf>
    <xf numFmtId="0" fontId="27" fillId="0" borderId="0" xfId="9" applyFont="1" applyFill="1" applyAlignment="1">
      <alignment vertical="center"/>
    </xf>
    <xf numFmtId="185" fontId="27" fillId="0" borderId="18" xfId="9" applyNumberFormat="1" applyFont="1" applyFill="1" applyBorder="1" applyAlignment="1">
      <alignment horizontal="right" vertical="center" shrinkToFit="1"/>
    </xf>
    <xf numFmtId="185" fontId="27" fillId="0" borderId="18" xfId="9" applyNumberFormat="1" applyFont="1" applyFill="1" applyBorder="1" applyAlignment="1">
      <alignment horizontal="center" vertical="center" shrinkToFit="1"/>
    </xf>
    <xf numFmtId="185" fontId="27" fillId="0" borderId="18" xfId="9" applyNumberFormat="1" applyFont="1" applyFill="1" applyBorder="1" applyAlignment="1" applyProtection="1">
      <alignment horizontal="right" vertical="center" shrinkToFit="1"/>
    </xf>
    <xf numFmtId="185" fontId="27" fillId="0" borderId="18" xfId="9" applyNumberFormat="1" applyFont="1" applyFill="1" applyBorder="1" applyAlignment="1" applyProtection="1">
      <alignment horizontal="center" vertical="center" shrinkToFit="1"/>
    </xf>
    <xf numFmtId="0" fontId="27" fillId="0" borderId="0" xfId="9" applyFont="1" applyFill="1" applyBorder="1" applyAlignment="1">
      <alignment vertical="top"/>
    </xf>
    <xf numFmtId="0" fontId="27" fillId="0" borderId="0" xfId="9" applyFont="1" applyFill="1" applyAlignment="1">
      <alignment vertical="top"/>
    </xf>
    <xf numFmtId="185" fontId="27" fillId="0" borderId="18" xfId="9" applyNumberFormat="1" applyFont="1" applyFill="1" applyBorder="1" applyAlignment="1">
      <alignment vertical="center" shrinkToFit="1"/>
    </xf>
    <xf numFmtId="0" fontId="27" fillId="0" borderId="18" xfId="9" applyFont="1" applyFill="1" applyBorder="1" applyAlignment="1">
      <alignment horizontal="center" vertical="center" shrinkToFit="1"/>
    </xf>
    <xf numFmtId="0" fontId="27" fillId="0" borderId="18" xfId="9" applyFont="1" applyFill="1" applyBorder="1" applyAlignment="1">
      <alignment vertical="center" shrinkToFit="1"/>
    </xf>
    <xf numFmtId="185" fontId="27" fillId="0" borderId="0" xfId="9" applyNumberFormat="1" applyFont="1" applyFill="1" applyBorder="1" applyAlignment="1">
      <alignment vertical="top" shrinkToFit="1"/>
    </xf>
    <xf numFmtId="0" fontId="4" fillId="0" borderId="2" xfId="1" applyFont="1" applyBorder="1" applyAlignment="1">
      <alignment horizontal="center" vertical="top"/>
    </xf>
    <xf numFmtId="0" fontId="7" fillId="0" borderId="0" xfId="1" applyFont="1" applyAlignment="1">
      <alignment horizontal="center"/>
    </xf>
    <xf numFmtId="0" fontId="12" fillId="0" borderId="0" xfId="1" applyFont="1" applyAlignment="1">
      <alignment horizontal="center"/>
    </xf>
    <xf numFmtId="0" fontId="27" fillId="0" borderId="0" xfId="1" applyFont="1"/>
    <xf numFmtId="0" fontId="27" fillId="0" borderId="0" xfId="1" applyFont="1" applyBorder="1" applyAlignment="1">
      <alignment horizontal="left"/>
    </xf>
    <xf numFmtId="38" fontId="32" fillId="0" borderId="18" xfId="1" applyNumberFormat="1" applyFont="1" applyBorder="1" applyAlignment="1">
      <alignment vertical="top" wrapText="1"/>
    </xf>
    <xf numFmtId="38" fontId="27" fillId="0" borderId="18" xfId="1" applyNumberFormat="1" applyFont="1" applyBorder="1" applyAlignment="1">
      <alignment vertical="top" wrapText="1"/>
    </xf>
    <xf numFmtId="38" fontId="4" fillId="0" borderId="18" xfId="1" applyNumberFormat="1" applyFont="1" applyFill="1" applyBorder="1" applyAlignment="1">
      <alignment vertical="top"/>
    </xf>
    <xf numFmtId="0" fontId="27" fillId="0" borderId="18" xfId="1" applyFont="1" applyBorder="1" applyAlignment="1">
      <alignment vertical="top" wrapText="1"/>
    </xf>
    <xf numFmtId="0" fontId="27" fillId="0" borderId="18" xfId="1" applyFont="1" applyFill="1" applyBorder="1" applyAlignment="1">
      <alignment vertical="top" wrapText="1"/>
    </xf>
    <xf numFmtId="3" fontId="27" fillId="0" borderId="18" xfId="1" applyNumberFormat="1" applyFont="1" applyFill="1" applyBorder="1" applyAlignment="1">
      <alignment vertical="top" wrapText="1"/>
    </xf>
    <xf numFmtId="0" fontId="27" fillId="0" borderId="18" xfId="1" applyFont="1" applyBorder="1"/>
    <xf numFmtId="0" fontId="27" fillId="0" borderId="18" xfId="1" applyFont="1" applyFill="1" applyBorder="1"/>
    <xf numFmtId="3" fontId="27" fillId="0" borderId="18" xfId="1" applyNumberFormat="1" applyFont="1" applyFill="1" applyBorder="1"/>
    <xf numFmtId="0" fontId="32" fillId="0" borderId="56" xfId="1" applyFont="1" applyBorder="1" applyAlignment="1">
      <alignment vertical="center"/>
    </xf>
    <xf numFmtId="38" fontId="32" fillId="0" borderId="56" xfId="1" applyNumberFormat="1" applyFont="1" applyFill="1" applyBorder="1" applyAlignment="1">
      <alignment vertical="center"/>
    </xf>
    <xf numFmtId="38" fontId="32" fillId="0" borderId="56" xfId="1" applyNumberFormat="1" applyFont="1" applyBorder="1" applyAlignment="1">
      <alignment vertical="center" wrapText="1"/>
    </xf>
    <xf numFmtId="0" fontId="27" fillId="0" borderId="0" xfId="1" applyFont="1" applyAlignment="1">
      <alignment vertical="center"/>
    </xf>
    <xf numFmtId="0" fontId="27" fillId="0" borderId="0" xfId="1" applyFont="1" applyFill="1"/>
    <xf numFmtId="3" fontId="27" fillId="0" borderId="0" xfId="1" applyNumberFormat="1" applyFont="1" applyFill="1"/>
    <xf numFmtId="0" fontId="48" fillId="0" borderId="0" xfId="1" applyFont="1"/>
    <xf numFmtId="0" fontId="45" fillId="0" borderId="0" xfId="1" applyFont="1" applyBorder="1" applyAlignment="1">
      <alignment horizontal="left"/>
    </xf>
    <xf numFmtId="0" fontId="65" fillId="0" borderId="11" xfId="1" applyFont="1" applyBorder="1" applyAlignment="1">
      <alignment horizontal="center" vertical="top" wrapText="1"/>
    </xf>
    <xf numFmtId="3" fontId="65" fillId="0" borderId="11" xfId="1" applyNumberFormat="1" applyFont="1" applyFill="1" applyBorder="1" applyAlignment="1">
      <alignment horizontal="center" vertical="top" wrapText="1"/>
    </xf>
    <xf numFmtId="0" fontId="65" fillId="0" borderId="11" xfId="1" applyFont="1" applyFill="1" applyBorder="1" applyAlignment="1">
      <alignment horizontal="center" vertical="top" wrapText="1"/>
    </xf>
    <xf numFmtId="49" fontId="45" fillId="0" borderId="5" xfId="1" applyNumberFormat="1" applyFont="1" applyBorder="1" applyAlignment="1">
      <alignment vertical="top" wrapText="1"/>
    </xf>
    <xf numFmtId="49" fontId="48" fillId="0" borderId="5" xfId="1" applyNumberFormat="1" applyFont="1" applyBorder="1" applyAlignment="1">
      <alignment vertical="top" wrapText="1"/>
    </xf>
    <xf numFmtId="3" fontId="4" fillId="0" borderId="5" xfId="1" applyNumberFormat="1" applyFont="1" applyBorder="1" applyAlignment="1">
      <alignment vertical="top"/>
    </xf>
    <xf numFmtId="0" fontId="4" fillId="0" borderId="5" xfId="1" applyNumberFormat="1" applyFont="1" applyBorder="1" applyAlignment="1">
      <alignment vertical="top" wrapText="1"/>
    </xf>
    <xf numFmtId="0" fontId="45" fillId="0" borderId="5" xfId="1" applyFont="1" applyBorder="1"/>
    <xf numFmtId="3" fontId="45" fillId="0" borderId="5" xfId="1" applyNumberFormat="1" applyFont="1" applyBorder="1" applyAlignment="1">
      <alignment vertical="top"/>
    </xf>
    <xf numFmtId="38" fontId="45" fillId="0" borderId="5" xfId="1" applyNumberFormat="1" applyFont="1" applyBorder="1" applyAlignment="1">
      <alignment vertical="top"/>
    </xf>
    <xf numFmtId="0" fontId="45" fillId="0" borderId="5" xfId="1" applyNumberFormat="1" applyFont="1" applyBorder="1" applyAlignment="1">
      <alignment vertical="top" wrapText="1"/>
    </xf>
    <xf numFmtId="0" fontId="45" fillId="0" borderId="5" xfId="1" applyFont="1" applyBorder="1" applyAlignment="1">
      <alignment vertical="top" wrapText="1"/>
    </xf>
    <xf numFmtId="3" fontId="45" fillId="0" borderId="5" xfId="1" applyNumberFormat="1" applyFont="1" applyBorder="1" applyAlignment="1">
      <alignment vertical="top" wrapText="1"/>
    </xf>
    <xf numFmtId="0" fontId="66" fillId="0" borderId="0" xfId="1" applyFont="1" applyBorder="1" applyAlignment="1">
      <alignment horizontal="center"/>
    </xf>
    <xf numFmtId="3" fontId="66" fillId="0" borderId="0" xfId="1" applyNumberFormat="1" applyFont="1" applyBorder="1" applyAlignment="1">
      <alignment horizontal="center"/>
    </xf>
    <xf numFmtId="0" fontId="45" fillId="0" borderId="0" xfId="1" applyFont="1" applyBorder="1"/>
    <xf numFmtId="3" fontId="45" fillId="0" borderId="0" xfId="1" applyNumberFormat="1" applyFont="1"/>
    <xf numFmtId="186" fontId="7" fillId="0" borderId="0" xfId="1" applyNumberFormat="1" applyFont="1" applyBorder="1" applyAlignment="1">
      <alignment horizontal="center"/>
    </xf>
    <xf numFmtId="186" fontId="57" fillId="0" borderId="0" xfId="1" applyNumberFormat="1" applyFont="1"/>
    <xf numFmtId="186" fontId="57" fillId="0" borderId="0" xfId="1" applyNumberFormat="1" applyFont="1" applyBorder="1"/>
    <xf numFmtId="186" fontId="67" fillId="0" borderId="0" xfId="1" applyNumberFormat="1" applyFont="1" applyBorder="1" applyAlignment="1">
      <alignment horizontal="center"/>
    </xf>
    <xf numFmtId="186" fontId="4" fillId="0" borderId="0" xfId="1" applyNumberFormat="1" applyFont="1" applyBorder="1"/>
    <xf numFmtId="186" fontId="57" fillId="0" borderId="0" xfId="1" applyNumberFormat="1" applyFont="1" applyBorder="1" applyAlignment="1">
      <alignment horizontal="right"/>
    </xf>
    <xf numFmtId="186" fontId="4" fillId="0" borderId="11" xfId="1" applyNumberFormat="1" applyFont="1" applyBorder="1" applyAlignment="1">
      <alignment horizontal="center"/>
    </xf>
    <xf numFmtId="186" fontId="4" fillId="0" borderId="10" xfId="1" applyNumberFormat="1" applyFont="1" applyBorder="1" applyAlignment="1">
      <alignment horizontal="center"/>
    </xf>
    <xf numFmtId="0" fontId="2" fillId="0" borderId="0" xfId="1" applyFont="1" applyBorder="1"/>
    <xf numFmtId="0" fontId="6" fillId="0" borderId="0" xfId="1" applyFont="1"/>
    <xf numFmtId="0" fontId="21" fillId="0" borderId="0" xfId="1" applyFont="1" applyAlignment="1">
      <alignment horizontal="centerContinuous"/>
    </xf>
    <xf numFmtId="183" fontId="55" fillId="0" borderId="0" xfId="7" applyNumberFormat="1" applyFont="1" applyFill="1" applyAlignment="1">
      <alignment horizontal="centerContinuous" wrapText="1"/>
    </xf>
    <xf numFmtId="183" fontId="68" fillId="0" borderId="0" xfId="7" applyNumberFormat="1" applyFont="1" applyFill="1" applyAlignment="1">
      <alignment horizontal="centerContinuous" wrapText="1"/>
    </xf>
    <xf numFmtId="0" fontId="55" fillId="0" borderId="0" xfId="1" applyFont="1" applyAlignment="1">
      <alignment horizontal="centerContinuous"/>
    </xf>
    <xf numFmtId="0" fontId="22" fillId="0" borderId="0" xfId="1" applyFont="1" applyAlignment="1">
      <alignment horizontal="centerContinuous"/>
    </xf>
    <xf numFmtId="183" fontId="6" fillId="0" borderId="0" xfId="7" applyNumberFormat="1" applyFont="1" applyFill="1" applyAlignment="1">
      <alignment horizontal="centerContinuous" wrapText="1"/>
    </xf>
    <xf numFmtId="183" fontId="48" fillId="0" borderId="0" xfId="7" applyNumberFormat="1" applyFont="1" applyFill="1" applyAlignment="1">
      <alignment horizontal="centerContinuous" wrapText="1"/>
    </xf>
    <xf numFmtId="0" fontId="6" fillId="0" borderId="0" xfId="1" applyFont="1" applyAlignment="1">
      <alignment horizontal="centerContinuous"/>
    </xf>
    <xf numFmtId="183" fontId="45" fillId="0" borderId="5" xfId="7" applyNumberFormat="1" applyFont="1" applyFill="1" applyBorder="1" applyAlignment="1">
      <alignment horizontal="center" vertical="top" wrapText="1"/>
    </xf>
    <xf numFmtId="0" fontId="6" fillId="0" borderId="18" xfId="1" applyFont="1" applyBorder="1"/>
    <xf numFmtId="183" fontId="48" fillId="0" borderId="11" xfId="7" applyNumberFormat="1" applyFont="1" applyFill="1" applyBorder="1" applyAlignment="1">
      <alignment wrapText="1"/>
    </xf>
    <xf numFmtId="183" fontId="6" fillId="0" borderId="11" xfId="1" applyNumberFormat="1" applyFont="1" applyBorder="1"/>
    <xf numFmtId="0" fontId="4" fillId="0" borderId="18" xfId="1" applyFont="1" applyBorder="1"/>
    <xf numFmtId="183" fontId="45" fillId="0" borderId="18" xfId="7" applyNumberFormat="1" applyFont="1" applyFill="1" applyBorder="1" applyAlignment="1">
      <alignment wrapText="1"/>
    </xf>
    <xf numFmtId="183" fontId="4" fillId="0" borderId="18" xfId="7" applyNumberFormat="1" applyFont="1" applyFill="1" applyBorder="1" applyAlignment="1">
      <alignment wrapText="1"/>
    </xf>
    <xf numFmtId="183" fontId="4" fillId="0" borderId="18" xfId="1" applyNumberFormat="1" applyFont="1" applyBorder="1"/>
    <xf numFmtId="0" fontId="4" fillId="0" borderId="18" xfId="1" applyFont="1" applyBorder="1" applyAlignment="1"/>
    <xf numFmtId="0" fontId="45" fillId="0" borderId="18" xfId="1" applyFont="1" applyBorder="1" applyAlignment="1"/>
    <xf numFmtId="0" fontId="45" fillId="0" borderId="18" xfId="1" applyFont="1" applyBorder="1" applyAlignment="1">
      <alignment horizontal="left"/>
    </xf>
    <xf numFmtId="0" fontId="4" fillId="0" borderId="56" xfId="1" applyFont="1" applyBorder="1" applyAlignment="1"/>
    <xf numFmtId="183" fontId="4" fillId="0" borderId="56" xfId="7" applyNumberFormat="1" applyFont="1" applyFill="1" applyBorder="1" applyAlignment="1">
      <alignment wrapText="1"/>
    </xf>
    <xf numFmtId="183" fontId="45" fillId="0" borderId="56" xfId="7" applyNumberFormat="1" applyFont="1" applyFill="1" applyBorder="1" applyAlignment="1">
      <alignment wrapText="1"/>
    </xf>
    <xf numFmtId="183" fontId="4" fillId="0" borderId="56" xfId="1" applyNumberFormat="1" applyFont="1" applyBorder="1"/>
    <xf numFmtId="183" fontId="4" fillId="0" borderId="0" xfId="7" applyNumberFormat="1" applyFont="1" applyFill="1" applyAlignment="1">
      <alignment wrapText="1"/>
    </xf>
    <xf numFmtId="183" fontId="45" fillId="0" borderId="0" xfId="7" applyNumberFormat="1" applyFont="1" applyFill="1" applyAlignment="1">
      <alignment wrapText="1"/>
    </xf>
    <xf numFmtId="0" fontId="39" fillId="0" borderId="0" xfId="11" applyFont="1" applyFill="1">
      <alignment vertical="center"/>
    </xf>
    <xf numFmtId="0" fontId="27" fillId="0" borderId="19" xfId="11" applyFont="1" applyFill="1" applyBorder="1" applyAlignment="1">
      <alignment horizontal="center" vertical="center"/>
    </xf>
    <xf numFmtId="0" fontId="27" fillId="2" borderId="18" xfId="12" applyFont="1" applyFill="1" applyBorder="1" applyAlignment="1" applyProtection="1">
      <alignment vertical="center"/>
    </xf>
    <xf numFmtId="41" fontId="27" fillId="0" borderId="18" xfId="12" applyNumberFormat="1" applyFont="1" applyFill="1" applyBorder="1" applyAlignment="1">
      <alignment vertical="center"/>
    </xf>
    <xf numFmtId="187" fontId="4" fillId="0" borderId="18" xfId="1" applyNumberFormat="1" applyFont="1" applyBorder="1" applyAlignment="1">
      <alignment vertical="center"/>
    </xf>
    <xf numFmtId="0" fontId="27" fillId="0" borderId="18" xfId="12" applyFont="1" applyFill="1" applyBorder="1" applyAlignment="1" applyProtection="1">
      <alignment horizontal="center" vertical="center"/>
    </xf>
    <xf numFmtId="41" fontId="27" fillId="0" borderId="17" xfId="11" applyNumberFormat="1" applyFont="1" applyFill="1" applyBorder="1">
      <alignment vertical="center"/>
    </xf>
    <xf numFmtId="41" fontId="27" fillId="2" borderId="18" xfId="12" applyNumberFormat="1" applyFont="1" applyFill="1" applyBorder="1" applyAlignment="1" applyProtection="1">
      <alignment vertical="center"/>
    </xf>
    <xf numFmtId="0" fontId="27" fillId="2" borderId="18" xfId="12" applyFont="1" applyFill="1" applyBorder="1" applyAlignment="1" applyProtection="1">
      <alignment horizontal="center" vertical="center"/>
    </xf>
    <xf numFmtId="41" fontId="27" fillId="2" borderId="18" xfId="12" applyNumberFormat="1" applyFont="1" applyFill="1" applyBorder="1" applyAlignment="1">
      <alignment vertical="center"/>
    </xf>
    <xf numFmtId="0" fontId="27" fillId="2" borderId="18" xfId="12" applyFont="1" applyFill="1" applyBorder="1" applyAlignment="1">
      <alignment vertical="center"/>
    </xf>
    <xf numFmtId="41" fontId="27" fillId="2" borderId="18" xfId="13" applyNumberFormat="1" applyFont="1" applyFill="1" applyBorder="1" applyAlignment="1" applyProtection="1">
      <alignment vertical="center"/>
    </xf>
    <xf numFmtId="0" fontId="27" fillId="2" borderId="18" xfId="13" applyFont="1" applyFill="1" applyBorder="1" applyAlignment="1" applyProtection="1">
      <alignment horizontal="center" vertical="center"/>
    </xf>
    <xf numFmtId="0" fontId="27" fillId="0" borderId="18" xfId="12" applyFont="1" applyFill="1" applyBorder="1" applyAlignment="1" applyProtection="1">
      <alignment vertical="center"/>
    </xf>
    <xf numFmtId="41" fontId="27" fillId="0" borderId="18" xfId="12" applyNumberFormat="1" applyFont="1" applyFill="1" applyBorder="1" applyAlignment="1" applyProtection="1">
      <alignment vertical="center"/>
    </xf>
    <xf numFmtId="41" fontId="4" fillId="0" borderId="17" xfId="11" applyNumberFormat="1" applyFont="1" applyFill="1" applyBorder="1">
      <alignment vertical="center"/>
    </xf>
    <xf numFmtId="0" fontId="27" fillId="0" borderId="18" xfId="12" applyFont="1" applyFill="1" applyBorder="1" applyAlignment="1">
      <alignment vertical="center"/>
    </xf>
    <xf numFmtId="0" fontId="27" fillId="2" borderId="18" xfId="13" applyFont="1" applyFill="1" applyBorder="1" applyAlignment="1" applyProtection="1">
      <alignment vertical="center"/>
    </xf>
    <xf numFmtId="183" fontId="39" fillId="0" borderId="0" xfId="7" applyNumberFormat="1" applyFont="1" applyFill="1" applyAlignment="1">
      <alignment vertical="center"/>
    </xf>
    <xf numFmtId="188" fontId="70" fillId="0" borderId="18" xfId="12" applyNumberFormat="1" applyFont="1" applyFill="1" applyBorder="1" applyAlignment="1" applyProtection="1">
      <alignment vertical="center" wrapText="1"/>
    </xf>
    <xf numFmtId="0" fontId="27" fillId="0" borderId="0" xfId="11" applyFont="1" applyFill="1">
      <alignment vertical="center"/>
    </xf>
    <xf numFmtId="183" fontId="27" fillId="0" borderId="0" xfId="7" applyNumberFormat="1" applyFont="1" applyFill="1" applyAlignment="1">
      <alignment vertical="center"/>
    </xf>
    <xf numFmtId="188" fontId="70" fillId="0" borderId="18" xfId="12" applyNumberFormat="1" applyFont="1" applyFill="1" applyBorder="1" applyAlignment="1">
      <alignment vertical="center" wrapText="1"/>
    </xf>
    <xf numFmtId="0" fontId="27" fillId="0" borderId="16" xfId="11" applyFont="1" applyFill="1" applyBorder="1" applyAlignment="1">
      <alignment horizontal="center" vertical="center"/>
    </xf>
    <xf numFmtId="0" fontId="27" fillId="0" borderId="15" xfId="11" applyFont="1" applyFill="1" applyBorder="1" applyAlignment="1">
      <alignment horizontal="right" vertical="center"/>
    </xf>
    <xf numFmtId="41" fontId="27" fillId="0" borderId="15" xfId="11" applyNumberFormat="1" applyFont="1" applyFill="1" applyBorder="1">
      <alignment vertical="center"/>
    </xf>
    <xf numFmtId="0" fontId="27" fillId="0" borderId="15" xfId="11" applyFont="1" applyFill="1" applyBorder="1" applyAlignment="1">
      <alignment horizontal="center" vertical="center"/>
    </xf>
    <xf numFmtId="41" fontId="27" fillId="0" borderId="14" xfId="11" applyNumberFormat="1" applyFont="1" applyFill="1" applyBorder="1">
      <alignment vertical="center"/>
    </xf>
    <xf numFmtId="0" fontId="27" fillId="0" borderId="18" xfId="11" applyFont="1" applyFill="1" applyBorder="1" applyAlignment="1">
      <alignment horizontal="right" vertical="center"/>
    </xf>
    <xf numFmtId="41" fontId="27" fillId="0" borderId="18" xfId="11" applyNumberFormat="1" applyFont="1" applyFill="1" applyBorder="1">
      <alignment vertical="center"/>
    </xf>
    <xf numFmtId="189" fontId="27" fillId="0" borderId="18" xfId="11" applyNumberFormat="1" applyFont="1" applyFill="1" applyBorder="1">
      <alignment vertical="center"/>
    </xf>
    <xf numFmtId="0" fontId="27" fillId="0" borderId="18" xfId="11" applyFont="1" applyFill="1" applyBorder="1" applyAlignment="1">
      <alignment horizontal="center" vertical="center"/>
    </xf>
    <xf numFmtId="0" fontId="27" fillId="0" borderId="18" xfId="11" applyFont="1" applyFill="1" applyBorder="1">
      <alignment vertical="center"/>
    </xf>
    <xf numFmtId="0" fontId="27" fillId="0" borderId="18" xfId="11" applyFont="1" applyFill="1" applyBorder="1" applyAlignment="1">
      <alignment horizontal="left" vertical="center" indent="2"/>
    </xf>
    <xf numFmtId="37" fontId="27" fillId="0" borderId="19" xfId="10" applyFont="1" applyFill="1" applyBorder="1" applyAlignment="1">
      <alignment horizontal="distributed"/>
    </xf>
    <xf numFmtId="0" fontId="27" fillId="0" borderId="18" xfId="11" applyFont="1" applyFill="1" applyBorder="1" applyAlignment="1">
      <alignment vertical="center" wrapText="1"/>
    </xf>
    <xf numFmtId="187" fontId="27" fillId="0" borderId="18" xfId="10" applyNumberFormat="1" applyFont="1" applyFill="1" applyBorder="1"/>
    <xf numFmtId="190" fontId="27" fillId="0" borderId="18" xfId="10" applyNumberFormat="1" applyFont="1" applyFill="1" applyBorder="1" applyAlignment="1">
      <alignment horizontal="centerContinuous"/>
    </xf>
    <xf numFmtId="3" fontId="27" fillId="0" borderId="17" xfId="10" applyNumberFormat="1" applyFont="1" applyFill="1" applyBorder="1" applyProtection="1"/>
    <xf numFmtId="37" fontId="32" fillId="0" borderId="19" xfId="10" applyFont="1" applyFill="1" applyBorder="1" applyAlignment="1">
      <alignment horizontal="distributed"/>
    </xf>
    <xf numFmtId="37" fontId="32" fillId="0" borderId="18" xfId="10" applyFont="1" applyFill="1" applyBorder="1" applyAlignment="1">
      <alignment horizontal="centerContinuous"/>
    </xf>
    <xf numFmtId="37" fontId="27" fillId="0" borderId="17" xfId="10" applyFont="1" applyFill="1" applyBorder="1"/>
    <xf numFmtId="37" fontId="32" fillId="0" borderId="18" xfId="10" applyFont="1" applyFill="1" applyBorder="1" applyAlignment="1">
      <alignment horizontal="left"/>
    </xf>
    <xf numFmtId="37" fontId="32" fillId="0" borderId="18" xfId="10" applyFont="1" applyFill="1" applyBorder="1"/>
    <xf numFmtId="37" fontId="27" fillId="0" borderId="18" xfId="10" applyFont="1" applyFill="1" applyBorder="1"/>
    <xf numFmtId="37" fontId="32" fillId="0" borderId="16" xfId="10" applyFont="1" applyFill="1" applyBorder="1" applyAlignment="1">
      <alignment horizontal="distributed"/>
    </xf>
    <xf numFmtId="37" fontId="32" fillId="0" borderId="15" xfId="10" applyFont="1" applyFill="1" applyBorder="1" applyAlignment="1">
      <alignment horizontal="distributed"/>
    </xf>
    <xf numFmtId="37" fontId="32" fillId="0" borderId="15" xfId="10" applyFont="1" applyFill="1" applyBorder="1"/>
    <xf numFmtId="37" fontId="27" fillId="0" borderId="15" xfId="10" applyFont="1" applyFill="1" applyBorder="1"/>
    <xf numFmtId="37" fontId="32" fillId="0" borderId="14" xfId="10" applyFont="1" applyFill="1" applyBorder="1"/>
    <xf numFmtId="41" fontId="39" fillId="0" borderId="0" xfId="11" applyNumberFormat="1" applyFont="1" applyFill="1">
      <alignment vertical="center"/>
    </xf>
    <xf numFmtId="185" fontId="27" fillId="0" borderId="18" xfId="9" applyNumberFormat="1" applyFont="1" applyFill="1" applyBorder="1" applyAlignment="1">
      <alignment horizontal="right" vertical="top" shrinkToFit="1"/>
    </xf>
    <xf numFmtId="185" fontId="27" fillId="0" borderId="18" xfId="9" applyNumberFormat="1" applyFont="1" applyFill="1" applyBorder="1" applyAlignment="1">
      <alignment horizontal="center" vertical="top" shrinkToFit="1"/>
    </xf>
    <xf numFmtId="185" fontId="27" fillId="0" borderId="18" xfId="9" applyNumberFormat="1" applyFont="1" applyFill="1" applyBorder="1" applyAlignment="1" applyProtection="1">
      <alignment horizontal="right" vertical="top" shrinkToFit="1"/>
    </xf>
    <xf numFmtId="185" fontId="27" fillId="0" borderId="18" xfId="9" applyNumberFormat="1" applyFont="1" applyFill="1" applyBorder="1" applyAlignment="1" applyProtection="1">
      <alignment horizontal="center" vertical="top" shrinkToFit="1"/>
    </xf>
    <xf numFmtId="185" fontId="32" fillId="0" borderId="18" xfId="9" applyNumberFormat="1" applyFont="1" applyFill="1" applyBorder="1" applyAlignment="1" applyProtection="1">
      <alignment horizontal="right" vertical="top" shrinkToFit="1"/>
    </xf>
    <xf numFmtId="185" fontId="32" fillId="0" borderId="18" xfId="9" applyNumberFormat="1" applyFont="1" applyFill="1" applyBorder="1" applyAlignment="1" applyProtection="1">
      <alignment horizontal="center" vertical="top" shrinkToFit="1"/>
    </xf>
    <xf numFmtId="185" fontId="27" fillId="0" borderId="18" xfId="9" applyNumberFormat="1" applyFont="1" applyFill="1" applyBorder="1" applyAlignment="1">
      <alignment vertical="top" shrinkToFit="1"/>
    </xf>
    <xf numFmtId="185" fontId="27" fillId="0" borderId="50" xfId="9" applyNumberFormat="1" applyFont="1" applyFill="1" applyBorder="1" applyAlignment="1">
      <alignment horizontal="center" vertical="top" shrinkToFit="1"/>
    </xf>
    <xf numFmtId="0" fontId="27" fillId="0" borderId="50" xfId="9" applyFont="1" applyFill="1" applyBorder="1" applyAlignment="1">
      <alignment horizontal="center" vertical="top" shrinkToFit="1"/>
    </xf>
    <xf numFmtId="0" fontId="27" fillId="0" borderId="18" xfId="9" applyFont="1" applyFill="1" applyBorder="1" applyAlignment="1">
      <alignment horizontal="center" vertical="top" shrinkToFit="1"/>
    </xf>
    <xf numFmtId="0" fontId="27" fillId="0" borderId="18" xfId="9" applyFont="1" applyFill="1" applyBorder="1" applyAlignment="1">
      <alignment vertical="top" shrinkToFit="1"/>
    </xf>
    <xf numFmtId="185" fontId="32" fillId="0" borderId="18" xfId="9" applyNumberFormat="1" applyFont="1" applyFill="1" applyBorder="1" applyAlignment="1" applyProtection="1">
      <alignment horizontal="center" vertical="center" shrinkToFit="1"/>
    </xf>
    <xf numFmtId="41" fontId="32" fillId="0" borderId="18" xfId="9" applyNumberFormat="1" applyFont="1" applyFill="1" applyBorder="1" applyAlignment="1" applyProtection="1">
      <alignment horizontal="center" vertical="center" shrinkToFit="1"/>
    </xf>
    <xf numFmtId="41" fontId="27" fillId="0" borderId="18" xfId="9" applyNumberFormat="1" applyFont="1" applyFill="1" applyBorder="1" applyAlignment="1">
      <alignment vertical="top" shrinkToFit="1"/>
    </xf>
    <xf numFmtId="41" fontId="27" fillId="0" borderId="18" xfId="9" applyNumberFormat="1" applyFont="1" applyFill="1" applyBorder="1" applyAlignment="1" applyProtection="1">
      <alignment horizontal="center" vertical="top" shrinkToFit="1"/>
    </xf>
    <xf numFmtId="41" fontId="27" fillId="0" borderId="18" xfId="9" applyNumberFormat="1" applyFont="1" applyFill="1" applyBorder="1" applyAlignment="1">
      <alignment horizontal="center" vertical="top" shrinkToFit="1"/>
    </xf>
    <xf numFmtId="0" fontId="42" fillId="0" borderId="0" xfId="1" applyFont="1" applyBorder="1"/>
    <xf numFmtId="0" fontId="42" fillId="0" borderId="56" xfId="1" applyFont="1" applyBorder="1"/>
    <xf numFmtId="0" fontId="12" fillId="0" borderId="0" xfId="1" applyFont="1" applyAlignment="1">
      <alignment horizontal="center"/>
    </xf>
    <xf numFmtId="185" fontId="32" fillId="0" borderId="50" xfId="9" applyNumberFormat="1" applyFont="1" applyFill="1" applyBorder="1" applyAlignment="1" applyProtection="1">
      <alignment horizontal="center" vertical="center" shrinkToFit="1"/>
    </xf>
    <xf numFmtId="185" fontId="27" fillId="0" borderId="57" xfId="9" applyNumberFormat="1" applyFont="1" applyFill="1" applyBorder="1" applyAlignment="1">
      <alignment horizontal="center" vertical="top" shrinkToFit="1"/>
    </xf>
    <xf numFmtId="0" fontId="27" fillId="0" borderId="56" xfId="9" applyFont="1" applyFill="1" applyBorder="1" applyAlignment="1">
      <alignment horizontal="center" vertical="top" shrinkToFit="1"/>
    </xf>
    <xf numFmtId="41" fontId="27" fillId="0" borderId="56" xfId="9" applyNumberFormat="1" applyFont="1" applyFill="1" applyBorder="1" applyAlignment="1">
      <alignment horizontal="center" vertical="top" shrinkToFit="1"/>
    </xf>
    <xf numFmtId="0" fontId="27" fillId="0" borderId="18" xfId="9" applyFont="1" applyFill="1" applyBorder="1" applyAlignment="1">
      <alignment vertical="top"/>
    </xf>
    <xf numFmtId="0" fontId="27" fillId="0" borderId="56" xfId="9" applyFont="1" applyFill="1" applyBorder="1" applyAlignment="1">
      <alignment vertical="top"/>
    </xf>
    <xf numFmtId="185" fontId="27" fillId="0" borderId="50" xfId="9" applyNumberFormat="1" applyFont="1" applyFill="1" applyBorder="1" applyAlignment="1">
      <alignment horizontal="center" vertical="center" shrinkToFit="1"/>
    </xf>
    <xf numFmtId="0" fontId="27" fillId="0" borderId="50" xfId="9" applyFont="1" applyFill="1" applyBorder="1" applyAlignment="1">
      <alignment horizontal="center" vertical="center" shrinkToFit="1"/>
    </xf>
    <xf numFmtId="0" fontId="6" fillId="0" borderId="11" xfId="1" applyFont="1" applyFill="1" applyBorder="1" applyAlignment="1" applyProtection="1">
      <alignment horizontal="justify" vertical="top"/>
    </xf>
    <xf numFmtId="185" fontId="27" fillId="0" borderId="18" xfId="9" applyNumberFormat="1" applyFont="1" applyFill="1" applyBorder="1" applyAlignment="1" applyProtection="1">
      <alignment horizontal="left" vertical="top" wrapText="1"/>
    </xf>
    <xf numFmtId="0" fontId="27" fillId="0" borderId="18" xfId="9" applyFont="1" applyFill="1" applyBorder="1" applyAlignment="1">
      <alignment horizontal="left" vertical="center" wrapText="1"/>
    </xf>
    <xf numFmtId="0" fontId="27" fillId="0" borderId="18" xfId="9" applyFont="1" applyFill="1" applyBorder="1" applyAlignment="1">
      <alignment vertical="center" wrapText="1"/>
    </xf>
    <xf numFmtId="0" fontId="27" fillId="0" borderId="18" xfId="9" applyFont="1" applyFill="1" applyBorder="1" applyAlignment="1">
      <alignment vertical="center"/>
    </xf>
    <xf numFmtId="0" fontId="42" fillId="0" borderId="50" xfId="1" applyFont="1" applyBorder="1"/>
    <xf numFmtId="0" fontId="45" fillId="0" borderId="18" xfId="1" applyFont="1" applyBorder="1"/>
    <xf numFmtId="185" fontId="27" fillId="0" borderId="18" xfId="9" applyNumberFormat="1" applyFont="1" applyFill="1" applyBorder="1" applyAlignment="1">
      <alignment horizontal="right" vertical="top"/>
    </xf>
    <xf numFmtId="183" fontId="45" fillId="0" borderId="18" xfId="7" applyNumberFormat="1" applyFont="1" applyBorder="1"/>
    <xf numFmtId="0" fontId="45" fillId="0" borderId="56" xfId="1" applyFont="1" applyBorder="1"/>
    <xf numFmtId="183" fontId="45" fillId="0" borderId="56" xfId="7" applyNumberFormat="1" applyFont="1" applyBorder="1"/>
    <xf numFmtId="185" fontId="27" fillId="0" borderId="50" xfId="9" applyNumberFormat="1" applyFont="1" applyFill="1" applyBorder="1" applyAlignment="1" applyProtection="1">
      <alignment horizontal="center" vertical="top" shrinkToFit="1"/>
    </xf>
    <xf numFmtId="185" fontId="32" fillId="0" borderId="50" xfId="9" applyNumberFormat="1" applyFont="1" applyFill="1" applyBorder="1" applyAlignment="1">
      <alignment horizontal="center" vertical="top" shrinkToFit="1"/>
    </xf>
    <xf numFmtId="0" fontId="53" fillId="0" borderId="18" xfId="9" applyFont="1" applyFill="1" applyBorder="1" applyAlignment="1">
      <alignment horizontal="left" vertical="top" wrapText="1"/>
    </xf>
    <xf numFmtId="0" fontId="53" fillId="0" borderId="18" xfId="9" applyFont="1" applyFill="1" applyBorder="1" applyAlignment="1">
      <alignment vertical="top" wrapText="1"/>
    </xf>
    <xf numFmtId="0" fontId="27" fillId="0" borderId="18" xfId="9" applyFont="1" applyFill="1" applyBorder="1" applyAlignment="1">
      <alignment vertical="top" wrapText="1"/>
    </xf>
    <xf numFmtId="0" fontId="32" fillId="0" borderId="18" xfId="9" applyFont="1" applyFill="1" applyBorder="1" applyAlignment="1">
      <alignment vertical="top" wrapText="1"/>
    </xf>
    <xf numFmtId="49" fontId="27" fillId="0" borderId="18" xfId="9" applyNumberFormat="1" applyFont="1" applyFill="1" applyBorder="1" applyAlignment="1">
      <alignment vertical="top" wrapText="1"/>
    </xf>
    <xf numFmtId="185" fontId="58" fillId="0" borderId="18" xfId="9" applyNumberFormat="1" applyFont="1" applyFill="1" applyBorder="1" applyAlignment="1" applyProtection="1">
      <alignment horizontal="left" vertical="top" wrapText="1"/>
    </xf>
    <xf numFmtId="0" fontId="27" fillId="0" borderId="56" xfId="9" applyFont="1" applyFill="1" applyBorder="1" applyAlignment="1">
      <alignment vertical="top" wrapText="1"/>
    </xf>
    <xf numFmtId="185" fontId="27" fillId="0" borderId="56" xfId="9" applyNumberFormat="1" applyFont="1" applyFill="1" applyBorder="1" applyAlignment="1" applyProtection="1">
      <alignment horizontal="right" vertical="top" shrinkToFit="1"/>
    </xf>
    <xf numFmtId="185" fontId="27" fillId="0" borderId="56" xfId="9" applyNumberFormat="1" applyFont="1" applyFill="1" applyBorder="1" applyAlignment="1" applyProtection="1">
      <alignment horizontal="center" vertical="top" shrinkToFit="1"/>
    </xf>
    <xf numFmtId="0" fontId="27" fillId="0" borderId="57" xfId="9" applyFont="1" applyFill="1" applyBorder="1" applyAlignment="1">
      <alignment horizontal="center" vertical="top" shrinkToFit="1"/>
    </xf>
    <xf numFmtId="0" fontId="27" fillId="0" borderId="56" xfId="9" applyFont="1" applyFill="1" applyBorder="1" applyAlignment="1">
      <alignment vertical="top" shrinkToFit="1"/>
    </xf>
    <xf numFmtId="0" fontId="45" fillId="0" borderId="61" xfId="1" applyFont="1" applyBorder="1"/>
    <xf numFmtId="185" fontId="27" fillId="0" borderId="50" xfId="9" applyNumberFormat="1" applyFont="1" applyFill="1" applyBorder="1" applyAlignment="1" applyProtection="1">
      <alignment horizontal="center" vertical="center" shrinkToFit="1"/>
    </xf>
    <xf numFmtId="185" fontId="27" fillId="0" borderId="57" xfId="9" applyNumberFormat="1" applyFont="1" applyFill="1" applyBorder="1" applyAlignment="1">
      <alignment horizontal="center" vertical="center" shrinkToFit="1"/>
    </xf>
    <xf numFmtId="185" fontId="27" fillId="0" borderId="56" xfId="9" applyNumberFormat="1" applyFont="1" applyFill="1" applyBorder="1" applyAlignment="1">
      <alignment horizontal="center" vertical="center" shrinkToFit="1"/>
    </xf>
    <xf numFmtId="185" fontId="27" fillId="0" borderId="56" xfId="9" applyNumberFormat="1" applyFont="1" applyFill="1" applyBorder="1" applyAlignment="1">
      <alignment horizontal="right" vertical="top"/>
    </xf>
    <xf numFmtId="185" fontId="27" fillId="0" borderId="18" xfId="9" applyNumberFormat="1" applyFont="1" applyFill="1" applyBorder="1" applyAlignment="1">
      <alignment horizontal="left" vertical="top" wrapText="1"/>
    </xf>
    <xf numFmtId="0" fontId="53" fillId="0" borderId="18" xfId="9" applyFont="1" applyFill="1" applyBorder="1" applyAlignment="1">
      <alignment horizontal="left" vertical="center" wrapText="1"/>
    </xf>
    <xf numFmtId="0" fontId="53" fillId="0" borderId="18" xfId="9" applyFont="1" applyFill="1" applyBorder="1" applyAlignment="1">
      <alignment vertical="center"/>
    </xf>
    <xf numFmtId="0" fontId="42" fillId="0" borderId="56" xfId="1" applyFont="1" applyBorder="1"/>
    <xf numFmtId="0" fontId="42" fillId="0" borderId="0" xfId="1" applyFont="1" applyBorder="1"/>
    <xf numFmtId="0" fontId="55" fillId="0" borderId="18" xfId="1" applyFont="1" applyFill="1" applyBorder="1" applyAlignment="1">
      <alignment horizontal="left" vertical="top" wrapText="1"/>
    </xf>
    <xf numFmtId="0" fontId="6" fillId="0" borderId="18" xfId="1" applyFont="1" applyFill="1" applyBorder="1" applyAlignment="1">
      <alignment horizontal="left" vertical="top" wrapText="1"/>
    </xf>
    <xf numFmtId="0" fontId="4" fillId="0" borderId="18" xfId="1" applyFont="1" applyFill="1" applyBorder="1" applyAlignment="1" applyProtection="1">
      <alignment horizontal="left" vertical="top" wrapText="1"/>
    </xf>
    <xf numFmtId="0" fontId="55" fillId="0" borderId="18" xfId="1" applyFont="1" applyFill="1" applyBorder="1" applyAlignment="1" applyProtection="1">
      <alignment horizontal="left" vertical="top" wrapText="1"/>
    </xf>
    <xf numFmtId="0" fontId="4" fillId="0" borderId="56" xfId="1" applyFont="1" applyFill="1" applyBorder="1" applyAlignment="1" applyProtection="1">
      <alignment horizontal="left" vertical="top" wrapText="1"/>
    </xf>
    <xf numFmtId="0" fontId="6" fillId="0" borderId="18" xfId="1" applyFont="1" applyFill="1" applyBorder="1" applyAlignment="1" applyProtection="1">
      <alignment horizontal="left" vertical="top" wrapText="1"/>
    </xf>
    <xf numFmtId="0" fontId="4" fillId="0" borderId="18" xfId="1" applyNumberFormat="1" applyFont="1" applyFill="1" applyBorder="1" applyAlignment="1" applyProtection="1">
      <alignment horizontal="left" vertical="top" wrapText="1"/>
    </xf>
    <xf numFmtId="0" fontId="55" fillId="0" borderId="56" xfId="1" applyFont="1" applyFill="1" applyBorder="1" applyAlignment="1" applyProtection="1">
      <alignment horizontal="left" vertical="top" wrapText="1"/>
    </xf>
    <xf numFmtId="0" fontId="6" fillId="0" borderId="11" xfId="1" applyFont="1" applyFill="1" applyBorder="1" applyAlignment="1">
      <alignment horizontal="left" vertical="top" wrapText="1"/>
    </xf>
    <xf numFmtId="0" fontId="4" fillId="0" borderId="18" xfId="8" applyFont="1" applyFill="1" applyBorder="1" applyAlignment="1">
      <alignment horizontal="left" vertical="top" wrapText="1"/>
    </xf>
    <xf numFmtId="49" fontId="4" fillId="0" borderId="18" xfId="9" applyNumberFormat="1" applyFont="1" applyFill="1" applyBorder="1" applyAlignment="1" applyProtection="1">
      <alignment horizontal="left" vertical="top" wrapText="1"/>
    </xf>
    <xf numFmtId="185" fontId="27" fillId="0" borderId="56" xfId="9" applyNumberFormat="1" applyFont="1" applyFill="1" applyBorder="1" applyAlignment="1">
      <alignment horizontal="left" vertical="top" wrapText="1"/>
    </xf>
    <xf numFmtId="0" fontId="4" fillId="0" borderId="56" xfId="1" applyFont="1" applyFill="1" applyBorder="1" applyAlignment="1">
      <alignment horizontal="left"/>
    </xf>
    <xf numFmtId="185" fontId="27" fillId="0" borderId="18" xfId="9" applyNumberFormat="1" applyFont="1" applyFill="1" applyBorder="1" applyAlignment="1">
      <alignment horizontal="left" vertical="center" wrapText="1"/>
    </xf>
    <xf numFmtId="0" fontId="4" fillId="0" borderId="11" xfId="1" applyFont="1" applyFill="1" applyBorder="1" applyAlignment="1">
      <alignment horizontal="left" vertical="top" wrapText="1"/>
    </xf>
    <xf numFmtId="0" fontId="2" fillId="0" borderId="56" xfId="1" applyFont="1" applyFill="1" applyBorder="1" applyAlignment="1">
      <alignment horizontal="left" vertical="top" wrapText="1"/>
    </xf>
    <xf numFmtId="0" fontId="2" fillId="0" borderId="18" xfId="1" applyFont="1" applyFill="1" applyBorder="1" applyAlignment="1">
      <alignment horizontal="left" vertical="top" wrapText="1"/>
    </xf>
    <xf numFmtId="0" fontId="27" fillId="0" borderId="11" xfId="9" applyFont="1" applyFill="1" applyBorder="1" applyAlignment="1">
      <alignment horizontal="left" vertical="center" wrapText="1"/>
    </xf>
    <xf numFmtId="0" fontId="4" fillId="0" borderId="56" xfId="1" applyFont="1" applyFill="1" applyBorder="1" applyAlignment="1">
      <alignment horizontal="left" wrapText="1"/>
    </xf>
    <xf numFmtId="0" fontId="6" fillId="0" borderId="18" xfId="1" applyFont="1" applyFill="1" applyBorder="1" applyAlignment="1">
      <alignment horizontal="left" vertical="center" wrapText="1"/>
    </xf>
    <xf numFmtId="185" fontId="74" fillId="0" borderId="18" xfId="9" applyNumberFormat="1" applyFont="1" applyFill="1" applyBorder="1" applyAlignment="1">
      <alignment horizontal="left" vertical="center" wrapText="1"/>
    </xf>
    <xf numFmtId="185" fontId="4" fillId="0" borderId="18" xfId="1" applyNumberFormat="1" applyFont="1" applyFill="1" applyBorder="1" applyAlignment="1">
      <alignment horizontal="left" vertical="top" wrapText="1"/>
    </xf>
    <xf numFmtId="185" fontId="27" fillId="0" borderId="11" xfId="9" applyNumberFormat="1" applyFont="1" applyFill="1" applyBorder="1" applyAlignment="1">
      <alignment horizontal="left" vertical="center" wrapText="1"/>
    </xf>
    <xf numFmtId="0" fontId="4" fillId="0" borderId="18" xfId="1" applyFont="1" applyFill="1" applyBorder="1" applyAlignment="1">
      <alignment horizontal="left"/>
    </xf>
    <xf numFmtId="0" fontId="55" fillId="0" borderId="56" xfId="1" applyFont="1" applyFill="1" applyBorder="1" applyAlignment="1">
      <alignment horizontal="left" vertical="top" wrapText="1"/>
    </xf>
    <xf numFmtId="0" fontId="4" fillId="0" borderId="18" xfId="1" applyFont="1" applyFill="1" applyBorder="1" applyAlignment="1">
      <alignment horizontal="left" wrapText="1"/>
    </xf>
    <xf numFmtId="183" fontId="75" fillId="3" borderId="18" xfId="7" applyNumberFormat="1" applyFont="1" applyFill="1" applyBorder="1" applyAlignment="1">
      <alignment vertical="top"/>
    </xf>
    <xf numFmtId="183" fontId="75" fillId="0" borderId="18" xfId="7" applyNumberFormat="1" applyFont="1" applyFill="1" applyBorder="1" applyAlignment="1">
      <alignment vertical="top"/>
    </xf>
    <xf numFmtId="0" fontId="2" fillId="0" borderId="0" xfId="1" applyAlignment="1">
      <alignment horizontal="centerContinuous"/>
    </xf>
    <xf numFmtId="0" fontId="81" fillId="0" borderId="0" xfId="1" applyFont="1"/>
    <xf numFmtId="10" fontId="2" fillId="0" borderId="0" xfId="1" applyNumberFormat="1"/>
    <xf numFmtId="0" fontId="25" fillId="0" borderId="0" xfId="1" applyFont="1"/>
    <xf numFmtId="0" fontId="25" fillId="0" borderId="30" xfId="1" applyFont="1" applyBorder="1" applyAlignment="1">
      <alignment horizontal="center"/>
    </xf>
    <xf numFmtId="0" fontId="82" fillId="0" borderId="58" xfId="1" applyFont="1" applyBorder="1" applyAlignment="1">
      <alignment horizontal="centerContinuous"/>
    </xf>
    <xf numFmtId="0" fontId="25" fillId="0" borderId="24" xfId="1" applyFont="1" applyBorder="1" applyAlignment="1">
      <alignment horizontal="center"/>
    </xf>
    <xf numFmtId="0" fontId="82" fillId="0" borderId="31" xfId="1" applyFont="1" applyBorder="1" applyAlignment="1">
      <alignment horizontal="centerContinuous"/>
    </xf>
    <xf numFmtId="0" fontId="25" fillId="0" borderId="34" xfId="1" applyFont="1" applyBorder="1"/>
    <xf numFmtId="3" fontId="25" fillId="0" borderId="53" xfId="1" applyNumberFormat="1" applyFont="1" applyBorder="1"/>
    <xf numFmtId="0" fontId="25" fillId="0" borderId="53" xfId="1" applyFont="1" applyBorder="1"/>
    <xf numFmtId="3" fontId="25" fillId="0" borderId="17" xfId="1" applyNumberFormat="1" applyFont="1" applyBorder="1"/>
    <xf numFmtId="3" fontId="25" fillId="0" borderId="53" xfId="1" applyNumberFormat="1" applyFont="1" applyBorder="1" applyAlignment="1">
      <alignment horizontal="center"/>
    </xf>
    <xf numFmtId="3" fontId="25" fillId="0" borderId="17" xfId="1" applyNumberFormat="1" applyFont="1" applyBorder="1" applyAlignment="1"/>
    <xf numFmtId="0" fontId="25" fillId="0" borderId="36" xfId="1" applyFont="1" applyBorder="1" applyAlignment="1">
      <alignment horizontal="distributed"/>
    </xf>
    <xf numFmtId="3" fontId="25" fillId="0" borderId="70" xfId="1" applyNumberFormat="1" applyFont="1" applyBorder="1"/>
    <xf numFmtId="3" fontId="25" fillId="0" borderId="70" xfId="1" applyNumberFormat="1" applyFont="1" applyBorder="1" applyAlignment="1">
      <alignment horizontal="distributed"/>
    </xf>
    <xf numFmtId="3" fontId="25" fillId="0" borderId="14" xfId="1" applyNumberFormat="1" applyFont="1" applyBorder="1"/>
    <xf numFmtId="0" fontId="83" fillId="0" borderId="0" xfId="1" applyFont="1"/>
    <xf numFmtId="0" fontId="25" fillId="0" borderId="0" xfId="1" applyFont="1" applyBorder="1" applyAlignment="1">
      <alignment horizontal="distributed"/>
    </xf>
    <xf numFmtId="3" fontId="25" fillId="0" borderId="0" xfId="1" applyNumberFormat="1" applyFont="1" applyBorder="1"/>
    <xf numFmtId="3" fontId="25" fillId="0" borderId="0" xfId="1" applyNumberFormat="1" applyFont="1" applyBorder="1" applyAlignment="1">
      <alignment horizontal="distributed"/>
    </xf>
    <xf numFmtId="0" fontId="83" fillId="0" borderId="0" xfId="1" quotePrefix="1" applyFont="1" applyAlignment="1">
      <alignment horizontal="centerContinuous"/>
    </xf>
    <xf numFmtId="3" fontId="83" fillId="0" borderId="0" xfId="1" applyNumberFormat="1" applyFont="1" applyAlignment="1">
      <alignment horizontal="centerContinuous"/>
    </xf>
    <xf numFmtId="0" fontId="83" fillId="0" borderId="30" xfId="1" applyFont="1" applyBorder="1"/>
    <xf numFmtId="0" fontId="83" fillId="0" borderId="58" xfId="1" applyFont="1" applyBorder="1"/>
    <xf numFmtId="0" fontId="82" fillId="0" borderId="23" xfId="1" applyFont="1" applyBorder="1" applyAlignment="1">
      <alignment horizontal="centerContinuous"/>
    </xf>
    <xf numFmtId="0" fontId="83" fillId="0" borderId="34" xfId="1" applyFont="1" applyBorder="1"/>
    <xf numFmtId="10" fontId="83" fillId="0" borderId="17" xfId="1" applyNumberFormat="1" applyFont="1" applyBorder="1" applyAlignment="1"/>
    <xf numFmtId="0" fontId="83" fillId="0" borderId="53" xfId="1" applyFont="1" applyBorder="1"/>
    <xf numFmtId="3" fontId="83" fillId="0" borderId="53" xfId="1" applyNumberFormat="1" applyFont="1" applyBorder="1"/>
    <xf numFmtId="196" fontId="83" fillId="0" borderId="0" xfId="1" applyNumberFormat="1" applyFont="1" applyAlignment="1">
      <alignment horizontal="right"/>
    </xf>
    <xf numFmtId="10" fontId="83" fillId="0" borderId="53" xfId="1" applyNumberFormat="1" applyFont="1" applyBorder="1"/>
    <xf numFmtId="3" fontId="83" fillId="0" borderId="29" xfId="1" applyNumberFormat="1" applyFont="1" applyBorder="1"/>
    <xf numFmtId="10" fontId="83" fillId="0" borderId="37" xfId="1" applyNumberFormat="1" applyFont="1" applyBorder="1"/>
    <xf numFmtId="0" fontId="83" fillId="0" borderId="36" xfId="1" applyFont="1" applyBorder="1"/>
    <xf numFmtId="0" fontId="85" fillId="0" borderId="0" xfId="1" applyFont="1"/>
    <xf numFmtId="0" fontId="85" fillId="0" borderId="0" xfId="1" applyFont="1" applyAlignment="1">
      <alignment horizontal="centerContinuous"/>
    </xf>
    <xf numFmtId="0" fontId="88" fillId="0" borderId="0" xfId="1" applyFont="1" applyAlignment="1">
      <alignment horizontal="centerContinuous"/>
    </xf>
    <xf numFmtId="0" fontId="85" fillId="0" borderId="0" xfId="1" applyFont="1" applyAlignment="1"/>
    <xf numFmtId="0" fontId="81" fillId="0" borderId="0" xfId="1" applyFont="1" applyAlignment="1"/>
    <xf numFmtId="0" fontId="2" fillId="0" borderId="0" xfId="1" applyBorder="1"/>
    <xf numFmtId="0" fontId="20" fillId="0" borderId="0" xfId="1" applyFont="1"/>
    <xf numFmtId="0" fontId="25" fillId="0" borderId="30" xfId="1" applyFont="1" applyBorder="1" applyAlignment="1">
      <alignment horizontal="distributed"/>
    </xf>
    <xf numFmtId="0" fontId="25" fillId="0" borderId="24" xfId="1" applyFont="1" applyBorder="1" applyAlignment="1">
      <alignment horizontal="distributed"/>
    </xf>
    <xf numFmtId="0" fontId="25" fillId="0" borderId="53" xfId="1" applyFont="1" applyBorder="1" applyAlignment="1"/>
    <xf numFmtId="3" fontId="83" fillId="0" borderId="0" xfId="1" applyNumberFormat="1" applyFont="1" applyAlignment="1"/>
    <xf numFmtId="0" fontId="83" fillId="0" borderId="0" xfId="1" applyFont="1" applyAlignment="1"/>
    <xf numFmtId="3" fontId="83" fillId="0" borderId="0" xfId="1" applyNumberFormat="1" applyFont="1"/>
    <xf numFmtId="0" fontId="25" fillId="0" borderId="36" xfId="1" applyFont="1" applyBorder="1"/>
    <xf numFmtId="0" fontId="25" fillId="0" borderId="70" xfId="1" applyFont="1" applyBorder="1"/>
    <xf numFmtId="0" fontId="83" fillId="0" borderId="0" xfId="1" quotePrefix="1" applyFont="1" applyAlignment="1"/>
    <xf numFmtId="3" fontId="83" fillId="0" borderId="0" xfId="1" quotePrefix="1" applyNumberFormat="1" applyFont="1" applyAlignment="1"/>
    <xf numFmtId="10" fontId="83" fillId="0" borderId="11" xfId="1" applyNumberFormat="1" applyFont="1" applyBorder="1"/>
    <xf numFmtId="197" fontId="83" fillId="0" borderId="0" xfId="1" applyNumberFormat="1" applyFont="1" applyBorder="1"/>
    <xf numFmtId="10" fontId="83" fillId="0" borderId="18" xfId="1" applyNumberFormat="1" applyFont="1" applyBorder="1"/>
    <xf numFmtId="3" fontId="4" fillId="0" borderId="18" xfId="1" applyNumberFormat="1" applyFont="1" applyBorder="1"/>
    <xf numFmtId="0" fontId="83" fillId="0" borderId="18" xfId="1" applyFont="1" applyBorder="1"/>
    <xf numFmtId="0" fontId="2" fillId="0" borderId="18" xfId="1" applyBorder="1"/>
    <xf numFmtId="0" fontId="2" fillId="0" borderId="5" xfId="1" applyBorder="1"/>
    <xf numFmtId="10" fontId="2" fillId="0" borderId="5" xfId="1" applyNumberFormat="1" applyBorder="1"/>
    <xf numFmtId="3" fontId="83" fillId="0" borderId="5" xfId="1" applyNumberFormat="1" applyFont="1" applyBorder="1"/>
    <xf numFmtId="197" fontId="2" fillId="0" borderId="0" xfId="1" applyNumberFormat="1"/>
    <xf numFmtId="0" fontId="4" fillId="0" borderId="22" xfId="1" applyFont="1" applyBorder="1"/>
    <xf numFmtId="0" fontId="20" fillId="0" borderId="21" xfId="1" applyFont="1" applyBorder="1" applyAlignment="1">
      <alignment horizontal="centerContinuous"/>
    </xf>
    <xf numFmtId="0" fontId="20" fillId="0" borderId="20" xfId="1" applyFont="1" applyBorder="1" applyAlignment="1">
      <alignment horizontal="centerContinuous"/>
    </xf>
    <xf numFmtId="0" fontId="4" fillId="0" borderId="16" xfId="1" applyFont="1" applyBorder="1"/>
    <xf numFmtId="0" fontId="4" fillId="0" borderId="15" xfId="1" applyFont="1" applyBorder="1"/>
    <xf numFmtId="0" fontId="4" fillId="0" borderId="14" xfId="1" applyFont="1" applyBorder="1"/>
    <xf numFmtId="0" fontId="4" fillId="0" borderId="21" xfId="1" applyFont="1" applyBorder="1"/>
    <xf numFmtId="0" fontId="4" fillId="0" borderId="33" xfId="1" applyFont="1" applyBorder="1"/>
    <xf numFmtId="0" fontId="4" fillId="0" borderId="19" xfId="1" applyFont="1" applyBorder="1"/>
    <xf numFmtId="3" fontId="45" fillId="0" borderId="18" xfId="1" applyNumberFormat="1" applyFont="1" applyBorder="1"/>
    <xf numFmtId="3" fontId="45" fillId="0" borderId="35" xfId="1" applyNumberFormat="1" applyFont="1" applyBorder="1"/>
    <xf numFmtId="0" fontId="4" fillId="0" borderId="25" xfId="1" applyFont="1" applyBorder="1"/>
    <xf numFmtId="3" fontId="4" fillId="0" borderId="24" xfId="1" applyNumberFormat="1" applyFont="1" applyBorder="1"/>
    <xf numFmtId="3" fontId="45" fillId="0" borderId="24" xfId="1" applyNumberFormat="1" applyFont="1" applyBorder="1"/>
    <xf numFmtId="3" fontId="45" fillId="0" borderId="31" xfId="1" applyNumberFormat="1" applyFont="1" applyBorder="1"/>
    <xf numFmtId="3" fontId="4" fillId="0" borderId="15" xfId="1" applyNumberFormat="1" applyFont="1" applyBorder="1"/>
    <xf numFmtId="3" fontId="45" fillId="0" borderId="15" xfId="1" applyNumberFormat="1" applyFont="1" applyBorder="1"/>
    <xf numFmtId="3" fontId="45" fillId="0" borderId="37" xfId="1" applyNumberFormat="1" applyFont="1" applyBorder="1"/>
    <xf numFmtId="0" fontId="4" fillId="0" borderId="0" xfId="1" applyFont="1" applyBorder="1"/>
    <xf numFmtId="3" fontId="4" fillId="0" borderId="0" xfId="1" applyNumberFormat="1" applyFont="1" applyBorder="1"/>
    <xf numFmtId="0" fontId="89" fillId="0" borderId="0" xfId="1" quotePrefix="1" applyFont="1" applyAlignment="1">
      <alignment horizontal="centerContinuous"/>
    </xf>
    <xf numFmtId="49" fontId="20" fillId="0" borderId="0" xfId="1" applyNumberFormat="1" applyFont="1" applyAlignment="1">
      <alignment horizontal="centerContinuous"/>
    </xf>
    <xf numFmtId="3" fontId="4" fillId="0" borderId="0" xfId="1" applyNumberFormat="1" applyFont="1"/>
    <xf numFmtId="0" fontId="90" fillId="0" borderId="0" xfId="1" applyFont="1" applyAlignment="1">
      <alignment horizontal="center" vertical="center"/>
    </xf>
    <xf numFmtId="0" fontId="2" fillId="0" borderId="0" xfId="1" applyAlignment="1">
      <alignment vertical="center"/>
    </xf>
    <xf numFmtId="0" fontId="83" fillId="0" borderId="0" xfId="1" applyFont="1" applyAlignment="1">
      <alignment horizontal="centerContinuous"/>
    </xf>
    <xf numFmtId="0" fontId="82" fillId="0" borderId="23" xfId="1" applyFont="1" applyBorder="1" applyAlignment="1">
      <alignment horizontal="center"/>
    </xf>
    <xf numFmtId="3" fontId="25" fillId="0" borderId="25" xfId="1" applyNumberFormat="1" applyFont="1" applyBorder="1" applyAlignment="1">
      <alignment horizontal="center"/>
    </xf>
    <xf numFmtId="3" fontId="25" fillId="0" borderId="19" xfId="1" applyNumberFormat="1" applyFont="1" applyBorder="1"/>
    <xf numFmtId="3" fontId="25" fillId="0" borderId="35" xfId="1" applyNumberFormat="1" applyFont="1" applyBorder="1"/>
    <xf numFmtId="3" fontId="83" fillId="0" borderId="35" xfId="1" applyNumberFormat="1" applyFont="1" applyBorder="1"/>
    <xf numFmtId="0" fontId="4" fillId="0" borderId="34" xfId="1" applyFont="1" applyBorder="1"/>
    <xf numFmtId="0" fontId="25" fillId="0" borderId="17" xfId="1" applyFont="1" applyBorder="1"/>
    <xf numFmtId="0" fontId="4" fillId="0" borderId="36" xfId="1" applyFont="1" applyBorder="1"/>
    <xf numFmtId="0" fontId="2" fillId="0" borderId="35" xfId="1" applyBorder="1"/>
    <xf numFmtId="3" fontId="25" fillId="0" borderId="23" xfId="1" applyNumberFormat="1" applyFont="1" applyBorder="1"/>
    <xf numFmtId="0" fontId="25" fillId="0" borderId="25" xfId="1" applyFont="1" applyBorder="1" applyAlignment="1">
      <alignment horizontal="distributed"/>
    </xf>
    <xf numFmtId="3" fontId="25" fillId="0" borderId="31" xfId="1" applyNumberFormat="1" applyFont="1" applyBorder="1"/>
    <xf numFmtId="0" fontId="4" fillId="0" borderId="0" xfId="1" applyFont="1" applyBorder="1" applyAlignment="1">
      <alignment horizontal="distributed"/>
    </xf>
    <xf numFmtId="4" fontId="2" fillId="0" borderId="0" xfId="1" applyNumberFormat="1"/>
    <xf numFmtId="0" fontId="92" fillId="0" borderId="0" xfId="1" applyFont="1"/>
    <xf numFmtId="0" fontId="25" fillId="0" borderId="32" xfId="1" applyFont="1" applyBorder="1"/>
    <xf numFmtId="0" fontId="25" fillId="0" borderId="71" xfId="1" applyFont="1" applyBorder="1"/>
    <xf numFmtId="0" fontId="25" fillId="0" borderId="71" xfId="1" applyFont="1" applyFill="1" applyBorder="1"/>
    <xf numFmtId="0" fontId="51" fillId="0" borderId="71" xfId="1" applyFont="1" applyBorder="1"/>
    <xf numFmtId="0" fontId="82" fillId="0" borderId="73" xfId="1" applyFont="1" applyBorder="1"/>
    <xf numFmtId="3" fontId="51" fillId="0" borderId="73" xfId="1" applyNumberFormat="1" applyFont="1" applyBorder="1"/>
    <xf numFmtId="0" fontId="25" fillId="0" borderId="73" xfId="1" applyFont="1" applyBorder="1"/>
    <xf numFmtId="0" fontId="25" fillId="0" borderId="72" xfId="1" applyFont="1" applyBorder="1"/>
    <xf numFmtId="3" fontId="51" fillId="0" borderId="72" xfId="1" applyNumberFormat="1" applyFont="1" applyBorder="1"/>
    <xf numFmtId="0" fontId="25" fillId="0" borderId="74" xfId="1" applyFont="1" applyBorder="1" applyAlignment="1">
      <alignment horizontal="distributed"/>
    </xf>
    <xf numFmtId="3" fontId="25" fillId="0" borderId="74" xfId="1" applyNumberFormat="1" applyFont="1" applyBorder="1"/>
    <xf numFmtId="3" fontId="51" fillId="0" borderId="74" xfId="1" applyNumberFormat="1" applyFont="1" applyBorder="1"/>
    <xf numFmtId="3" fontId="30" fillId="0" borderId="0" xfId="1" applyNumberFormat="1" applyFont="1" applyBorder="1"/>
    <xf numFmtId="3" fontId="2" fillId="0" borderId="0" xfId="1" applyNumberFormat="1" applyAlignment="1">
      <alignment horizontal="centerContinuous"/>
    </xf>
    <xf numFmtId="0" fontId="20" fillId="0" borderId="34" xfId="1" applyFont="1" applyBorder="1"/>
    <xf numFmtId="3" fontId="83" fillId="0" borderId="0" xfId="1" applyNumberFormat="1" applyFont="1" applyBorder="1"/>
    <xf numFmtId="183" fontId="27" fillId="0" borderId="5" xfId="7" applyNumberFormat="1" applyFont="1" applyFill="1" applyBorder="1" applyAlignment="1">
      <alignment horizontal="center" vertical="top" wrapText="1"/>
    </xf>
    <xf numFmtId="0" fontId="2" fillId="0" borderId="0" xfId="1" applyAlignment="1"/>
    <xf numFmtId="49" fontId="6" fillId="0" borderId="34" xfId="1" applyNumberFormat="1" applyFont="1" applyBorder="1" applyAlignment="1">
      <alignment vertical="top" wrapText="1"/>
    </xf>
    <xf numFmtId="0" fontId="4" fillId="0" borderId="35" xfId="0" applyNumberFormat="1" applyFont="1" applyBorder="1" applyAlignment="1">
      <alignment vertical="top" wrapText="1"/>
    </xf>
    <xf numFmtId="0" fontId="12" fillId="0" borderId="0" xfId="13" applyFont="1" applyAlignment="1">
      <alignment horizontal="center" vertical="center"/>
    </xf>
    <xf numFmtId="0" fontId="7" fillId="0" borderId="0" xfId="13" applyFont="1" applyBorder="1" applyAlignment="1">
      <alignment horizontal="center"/>
    </xf>
    <xf numFmtId="0" fontId="36" fillId="0" borderId="0" xfId="13" applyFont="1" applyBorder="1" applyAlignment="1">
      <alignment horizontal="right"/>
    </xf>
    <xf numFmtId="0" fontId="36" fillId="0" borderId="0" xfId="13" applyFont="1" applyBorder="1" applyAlignment="1">
      <alignment horizontal="left"/>
    </xf>
    <xf numFmtId="0" fontId="22" fillId="0" borderId="0" xfId="13" applyFont="1" applyAlignment="1">
      <alignment horizontal="center" vertical="center"/>
    </xf>
    <xf numFmtId="0" fontId="2" fillId="0" borderId="0" xfId="13">
      <alignment vertical="center"/>
    </xf>
    <xf numFmtId="0" fontId="7" fillId="0" borderId="0" xfId="13" applyFont="1" applyAlignment="1">
      <alignment horizontal="center"/>
    </xf>
    <xf numFmtId="0" fontId="22" fillId="0" borderId="0" xfId="13" applyFont="1" applyAlignment="1">
      <alignment horizontal="right"/>
    </xf>
    <xf numFmtId="0" fontId="22" fillId="0" borderId="0" xfId="13" applyFont="1" applyAlignment="1">
      <alignment horizontal="left"/>
    </xf>
    <xf numFmtId="0" fontId="4" fillId="0" borderId="0" xfId="13" applyFont="1" applyAlignment="1">
      <alignment horizontal="left" vertical="center"/>
    </xf>
    <xf numFmtId="0" fontId="4" fillId="0" borderId="0" xfId="13" applyFont="1" applyBorder="1" applyAlignment="1">
      <alignment horizontal="center"/>
    </xf>
    <xf numFmtId="0" fontId="4" fillId="0" borderId="0" xfId="13" applyFont="1" applyBorder="1" applyAlignment="1">
      <alignment horizontal="right"/>
    </xf>
    <xf numFmtId="0" fontId="4" fillId="0" borderId="0" xfId="13" applyFont="1" applyBorder="1" applyAlignment="1">
      <alignment horizontal="left"/>
    </xf>
    <xf numFmtId="0" fontId="4" fillId="0" borderId="0" xfId="13" applyFont="1" applyAlignment="1">
      <alignment horizontal="right"/>
    </xf>
    <xf numFmtId="49" fontId="9" fillId="0" borderId="22" xfId="13" applyNumberFormat="1" applyFont="1" applyBorder="1" applyAlignment="1">
      <alignment vertical="top" wrapText="1"/>
    </xf>
    <xf numFmtId="38" fontId="8" fillId="0" borderId="21" xfId="13" applyNumberFormat="1" applyFont="1" applyBorder="1" applyAlignment="1">
      <alignment vertical="top"/>
    </xf>
    <xf numFmtId="0" fontId="15" fillId="0" borderId="20" xfId="13" applyNumberFormat="1" applyFont="1" applyBorder="1" applyAlignment="1">
      <alignment vertical="top" wrapText="1"/>
    </xf>
    <xf numFmtId="49" fontId="9" fillId="0" borderId="19" xfId="13" applyNumberFormat="1" applyFont="1" applyBorder="1" applyAlignment="1">
      <alignment vertical="top" wrapText="1"/>
    </xf>
    <xf numFmtId="38" fontId="8" fillId="0" borderId="18" xfId="13" applyNumberFormat="1" applyFont="1" applyBorder="1" applyAlignment="1">
      <alignment vertical="top"/>
    </xf>
    <xf numFmtId="0" fontId="15" fillId="0" borderId="17" xfId="13" applyNumberFormat="1" applyFont="1" applyBorder="1" applyAlignment="1">
      <alignment vertical="top" wrapText="1"/>
    </xf>
    <xf numFmtId="49" fontId="4" fillId="0" borderId="19" xfId="13" applyNumberFormat="1" applyFont="1" applyBorder="1" applyAlignment="1">
      <alignment vertical="top" wrapText="1"/>
    </xf>
    <xf numFmtId="38" fontId="4" fillId="0" borderId="18" xfId="13" applyNumberFormat="1" applyFont="1" applyBorder="1" applyAlignment="1">
      <alignment vertical="top"/>
    </xf>
    <xf numFmtId="0" fontId="26" fillId="0" borderId="17" xfId="13" applyNumberFormat="1" applyFont="1" applyBorder="1" applyAlignment="1">
      <alignment vertical="top" wrapText="1"/>
    </xf>
    <xf numFmtId="0" fontId="94" fillId="0" borderId="17" xfId="13" applyNumberFormat="1" applyFont="1" applyBorder="1" applyAlignment="1">
      <alignment vertical="top" wrapText="1"/>
    </xf>
    <xf numFmtId="49" fontId="9" fillId="0" borderId="16" xfId="13" applyNumberFormat="1" applyFont="1" applyBorder="1" applyAlignment="1">
      <alignment vertical="top" wrapText="1"/>
    </xf>
    <xf numFmtId="38" fontId="8" fillId="0" borderId="15" xfId="13" applyNumberFormat="1" applyFont="1" applyBorder="1" applyAlignment="1">
      <alignment vertical="top"/>
    </xf>
    <xf numFmtId="0" fontId="15" fillId="0" borderId="14" xfId="13" applyNumberFormat="1" applyFont="1" applyBorder="1" applyAlignment="1">
      <alignment vertical="top" wrapText="1"/>
    </xf>
    <xf numFmtId="0" fontId="4" fillId="0" borderId="1" xfId="13" applyFont="1" applyBorder="1" applyAlignment="1">
      <alignment horizontal="center" vertical="center"/>
    </xf>
    <xf numFmtId="0" fontId="4" fillId="0" borderId="2" xfId="13" applyFont="1" applyBorder="1" applyAlignment="1">
      <alignment horizontal="center" vertical="center"/>
    </xf>
    <xf numFmtId="0" fontId="12" fillId="0" borderId="0" xfId="13" applyFont="1" applyAlignment="1">
      <alignment horizontal="center"/>
    </xf>
    <xf numFmtId="40" fontId="8" fillId="0" borderId="21" xfId="13" applyNumberFormat="1" applyFont="1" applyBorder="1" applyAlignment="1">
      <alignment vertical="top"/>
    </xf>
    <xf numFmtId="40" fontId="8" fillId="0" borderId="20" xfId="13" applyNumberFormat="1" applyFont="1" applyBorder="1" applyAlignment="1">
      <alignment vertical="top"/>
    </xf>
    <xf numFmtId="40" fontId="8" fillId="0" borderId="18" xfId="13" applyNumberFormat="1" applyFont="1" applyBorder="1" applyAlignment="1">
      <alignment vertical="top"/>
    </xf>
    <xf numFmtId="40" fontId="8" fillId="0" borderId="17" xfId="13" applyNumberFormat="1" applyFont="1" applyBorder="1" applyAlignment="1">
      <alignment vertical="top"/>
    </xf>
    <xf numFmtId="40" fontId="4" fillId="0" borderId="18" xfId="13" applyNumberFormat="1" applyFont="1" applyBorder="1" applyAlignment="1">
      <alignment vertical="top"/>
    </xf>
    <xf numFmtId="40" fontId="4" fillId="0" borderId="17" xfId="13" applyNumberFormat="1" applyFont="1" applyBorder="1" applyAlignment="1">
      <alignment vertical="top"/>
    </xf>
    <xf numFmtId="40" fontId="8" fillId="0" borderId="15" xfId="13" applyNumberFormat="1" applyFont="1" applyBorder="1" applyAlignment="1">
      <alignment vertical="top"/>
    </xf>
    <xf numFmtId="40" fontId="8" fillId="0" borderId="14" xfId="13" applyNumberFormat="1" applyFont="1" applyBorder="1" applyAlignment="1">
      <alignment vertical="top"/>
    </xf>
    <xf numFmtId="0" fontId="4" fillId="0" borderId="5" xfId="13" applyFont="1" applyBorder="1" applyAlignment="1">
      <alignment horizontal="center" vertical="center"/>
    </xf>
    <xf numFmtId="49" fontId="8" fillId="0" borderId="21" xfId="13" applyNumberFormat="1" applyFont="1" applyBorder="1" applyAlignment="1">
      <alignment vertical="top" wrapText="1"/>
    </xf>
    <xf numFmtId="40" fontId="15" fillId="0" borderId="21" xfId="13" applyNumberFormat="1" applyFont="1" applyBorder="1" applyAlignment="1">
      <alignment vertical="top"/>
    </xf>
    <xf numFmtId="40" fontId="15" fillId="0" borderId="20" xfId="13" applyNumberFormat="1" applyFont="1" applyBorder="1" applyAlignment="1">
      <alignment vertical="top"/>
    </xf>
    <xf numFmtId="49" fontId="8" fillId="0" borderId="18" xfId="13" applyNumberFormat="1" applyFont="1" applyBorder="1" applyAlignment="1">
      <alignment vertical="top" wrapText="1"/>
    </xf>
    <xf numFmtId="40" fontId="15" fillId="0" borderId="18" xfId="13" applyNumberFormat="1" applyFont="1" applyBorder="1" applyAlignment="1">
      <alignment vertical="top"/>
    </xf>
    <xf numFmtId="40" fontId="15" fillId="0" borderId="17" xfId="13" applyNumberFormat="1" applyFont="1" applyBorder="1" applyAlignment="1">
      <alignment vertical="top"/>
    </xf>
    <xf numFmtId="49" fontId="4" fillId="0" borderId="18" xfId="13" applyNumberFormat="1" applyFont="1" applyBorder="1" applyAlignment="1">
      <alignment vertical="top" wrapText="1"/>
    </xf>
    <xf numFmtId="40" fontId="16" fillId="0" borderId="18" xfId="13" applyNumberFormat="1" applyFont="1" applyBorder="1" applyAlignment="1">
      <alignment vertical="top"/>
    </xf>
    <xf numFmtId="40" fontId="16" fillId="0" borderId="17" xfId="13" applyNumberFormat="1" applyFont="1" applyBorder="1" applyAlignment="1">
      <alignment vertical="top"/>
    </xf>
    <xf numFmtId="49" fontId="4" fillId="0" borderId="75" xfId="13" applyNumberFormat="1" applyFont="1" applyBorder="1" applyAlignment="1">
      <alignment vertical="top" wrapText="1"/>
    </xf>
    <xf numFmtId="38" fontId="4" fillId="0" borderId="56" xfId="13" applyNumberFormat="1" applyFont="1" applyBorder="1" applyAlignment="1">
      <alignment vertical="top"/>
    </xf>
    <xf numFmtId="49" fontId="4" fillId="0" borderId="56" xfId="13" applyNumberFormat="1" applyFont="1" applyBorder="1" applyAlignment="1">
      <alignment vertical="top" wrapText="1"/>
    </xf>
    <xf numFmtId="40" fontId="16" fillId="0" borderId="56" xfId="13" applyNumberFormat="1" applyFont="1" applyBorder="1" applyAlignment="1">
      <alignment vertical="top"/>
    </xf>
    <xf numFmtId="40" fontId="16" fillId="0" borderId="76" xfId="13" applyNumberFormat="1" applyFont="1" applyBorder="1" applyAlignment="1">
      <alignment vertical="top"/>
    </xf>
    <xf numFmtId="49" fontId="8" fillId="0" borderId="15" xfId="13" applyNumberFormat="1" applyFont="1" applyBorder="1" applyAlignment="1">
      <alignment vertical="top" wrapText="1"/>
    </xf>
    <xf numFmtId="40" fontId="15" fillId="0" borderId="15" xfId="13" applyNumberFormat="1" applyFont="1" applyBorder="1" applyAlignment="1">
      <alignment vertical="top"/>
    </xf>
    <xf numFmtId="40" fontId="15" fillId="0" borderId="14" xfId="13" applyNumberFormat="1" applyFont="1" applyBorder="1" applyAlignment="1">
      <alignment vertical="top"/>
    </xf>
    <xf numFmtId="0" fontId="4" fillId="0" borderId="2" xfId="1" applyFont="1" applyBorder="1" applyAlignment="1">
      <alignment horizontal="center"/>
    </xf>
    <xf numFmtId="0" fontId="4" fillId="0" borderId="1" xfId="1" applyFont="1" applyBorder="1" applyAlignment="1">
      <alignment horizontal="center"/>
    </xf>
    <xf numFmtId="0" fontId="4" fillId="0" borderId="2" xfId="1" applyFont="1" applyBorder="1" applyAlignment="1">
      <alignment horizontal="center" vertical="top"/>
    </xf>
    <xf numFmtId="0" fontId="7" fillId="0" borderId="0" xfId="1" applyFont="1" applyAlignment="1">
      <alignment horizontal="center"/>
    </xf>
    <xf numFmtId="0" fontId="12" fillId="0" borderId="0" xfId="1" applyFont="1" applyAlignment="1">
      <alignment horizontal="center"/>
    </xf>
    <xf numFmtId="0" fontId="4" fillId="0" borderId="29" xfId="1" applyFont="1" applyBorder="1" applyAlignment="1">
      <alignment horizontal="center"/>
    </xf>
    <xf numFmtId="0" fontId="4" fillId="0" borderId="21" xfId="1" applyFont="1" applyBorder="1" applyAlignment="1">
      <alignment horizontal="center" vertical="center"/>
    </xf>
    <xf numFmtId="0" fontId="95" fillId="0" borderId="0" xfId="1" applyFont="1" applyBorder="1"/>
    <xf numFmtId="186" fontId="2" fillId="0" borderId="0" xfId="1" applyNumberFormat="1" applyFont="1"/>
    <xf numFmtId="186" fontId="2" fillId="0" borderId="0" xfId="1" applyNumberFormat="1" applyFont="1" applyBorder="1"/>
    <xf numFmtId="38" fontId="27" fillId="0" borderId="18" xfId="1" applyNumberFormat="1" applyFont="1" applyFill="1" applyBorder="1" applyAlignment="1">
      <alignment vertical="top" wrapText="1"/>
    </xf>
    <xf numFmtId="176" fontId="8" fillId="0" borderId="15" xfId="1" applyNumberFormat="1" applyFont="1" applyBorder="1" applyAlignment="1">
      <alignment vertical="top"/>
    </xf>
    <xf numFmtId="0" fontId="27" fillId="0" borderId="5" xfId="1" applyFont="1" applyFill="1" applyBorder="1" applyAlignment="1">
      <alignment horizontal="center" vertical="top" wrapText="1"/>
    </xf>
    <xf numFmtId="3" fontId="27" fillId="0" borderId="5" xfId="1" applyNumberFormat="1" applyFont="1" applyFill="1" applyBorder="1" applyAlignment="1">
      <alignment horizontal="center" vertical="top" wrapText="1"/>
    </xf>
    <xf numFmtId="0" fontId="32" fillId="0" borderId="11" xfId="1" applyFont="1" applyBorder="1" applyAlignment="1">
      <alignment horizontal="left" vertical="top"/>
    </xf>
    <xf numFmtId="38" fontId="32" fillId="0" borderId="11" xfId="1" applyNumberFormat="1" applyFont="1" applyFill="1" applyBorder="1" applyAlignment="1">
      <alignment horizontal="right" vertical="top"/>
    </xf>
    <xf numFmtId="49" fontId="29" fillId="0" borderId="18" xfId="1" applyNumberFormat="1" applyFont="1" applyBorder="1" applyAlignment="1">
      <alignment vertical="top" wrapText="1"/>
    </xf>
    <xf numFmtId="38" fontId="27" fillId="0" borderId="18" xfId="1" applyNumberFormat="1" applyFont="1" applyFill="1" applyBorder="1" applyAlignment="1">
      <alignment vertical="top"/>
    </xf>
    <xf numFmtId="49" fontId="27" fillId="0" borderId="18" xfId="1" applyNumberFormat="1" applyFont="1" applyBorder="1" applyAlignment="1">
      <alignment vertical="top" wrapText="1"/>
    </xf>
    <xf numFmtId="49" fontId="45" fillId="0" borderId="18" xfId="1" applyNumberFormat="1" applyFont="1" applyBorder="1" applyAlignment="1">
      <alignment vertical="top" wrapText="1"/>
    </xf>
    <xf numFmtId="49" fontId="32" fillId="0" borderId="18" xfId="1" applyNumberFormat="1" applyFont="1" applyBorder="1" applyAlignment="1">
      <alignment vertical="top" wrapText="1"/>
    </xf>
    <xf numFmtId="38" fontId="32" fillId="0" borderId="18" xfId="1" applyNumberFormat="1" applyFont="1" applyFill="1" applyBorder="1" applyAlignment="1">
      <alignment vertical="top"/>
    </xf>
    <xf numFmtId="49" fontId="27" fillId="0" borderId="18" xfId="1" applyNumberFormat="1" applyFont="1" applyFill="1" applyBorder="1" applyAlignment="1">
      <alignment vertical="top" wrapText="1"/>
    </xf>
    <xf numFmtId="49" fontId="9" fillId="0" borderId="9" xfId="0" applyNumberFormat="1" applyFont="1" applyBorder="1" applyAlignment="1">
      <alignment vertical="top" wrapText="1"/>
    </xf>
    <xf numFmtId="38" fontId="8" fillId="0" borderId="8" xfId="0" applyNumberFormat="1" applyFont="1" applyBorder="1" applyAlignment="1">
      <alignment vertical="top"/>
    </xf>
    <xf numFmtId="38" fontId="8" fillId="0" borderId="7" xfId="0" applyNumberFormat="1" applyFont="1" applyBorder="1" applyAlignment="1">
      <alignment vertical="top"/>
    </xf>
    <xf numFmtId="49" fontId="4" fillId="0" borderId="6" xfId="0" applyNumberFormat="1" applyFont="1" applyBorder="1" applyAlignment="1">
      <alignment vertical="top" wrapText="1"/>
    </xf>
    <xf numFmtId="38" fontId="4" fillId="0" borderId="5" xfId="0" applyNumberFormat="1" applyFont="1" applyBorder="1" applyAlignment="1">
      <alignment vertical="top"/>
    </xf>
    <xf numFmtId="38" fontId="4" fillId="0" borderId="4" xfId="0" applyNumberFormat="1" applyFont="1" applyBorder="1" applyAlignment="1">
      <alignment vertical="top"/>
    </xf>
    <xf numFmtId="49" fontId="9" fillId="0" borderId="6" xfId="0" applyNumberFormat="1" applyFont="1" applyBorder="1" applyAlignment="1">
      <alignment vertical="top" wrapText="1"/>
    </xf>
    <xf numFmtId="38" fontId="8" fillId="0" borderId="5" xfId="0" applyNumberFormat="1" applyFont="1" applyBorder="1" applyAlignment="1">
      <alignment vertical="top"/>
    </xf>
    <xf numFmtId="38" fontId="8" fillId="0" borderId="4" xfId="0" applyNumberFormat="1" applyFont="1" applyBorder="1" applyAlignment="1">
      <alignment vertical="top"/>
    </xf>
    <xf numFmtId="49" fontId="9" fillId="0" borderId="3" xfId="0" applyNumberFormat="1" applyFont="1" applyBorder="1" applyAlignment="1">
      <alignment vertical="top" wrapText="1"/>
    </xf>
    <xf numFmtId="38" fontId="8" fillId="0" borderId="2" xfId="0" applyNumberFormat="1" applyFont="1" applyBorder="1" applyAlignment="1">
      <alignment vertical="top"/>
    </xf>
    <xf numFmtId="38" fontId="8" fillId="0" borderId="1" xfId="0" applyNumberFormat="1" applyFont="1" applyBorder="1" applyAlignment="1">
      <alignment vertical="top"/>
    </xf>
    <xf numFmtId="3" fontId="25" fillId="0" borderId="53" xfId="1" applyNumberFormat="1" applyFont="1" applyFill="1" applyBorder="1"/>
    <xf numFmtId="3" fontId="4" fillId="0" borderId="35" xfId="1" applyNumberFormat="1" applyFont="1" applyFill="1" applyBorder="1"/>
    <xf numFmtId="3" fontId="25" fillId="0" borderId="17" xfId="1" applyNumberFormat="1" applyFont="1" applyFill="1" applyBorder="1"/>
    <xf numFmtId="0" fontId="80" fillId="0" borderId="0" xfId="1" applyFont="1" applyAlignment="1"/>
    <xf numFmtId="0" fontId="2" fillId="0" borderId="0" xfId="1" applyAlignment="1"/>
    <xf numFmtId="0" fontId="84" fillId="0" borderId="0" xfId="1" applyFont="1" applyAlignment="1">
      <alignment horizontal="center"/>
    </xf>
    <xf numFmtId="0" fontId="85" fillId="0" borderId="0" xfId="1" applyFont="1" applyAlignment="1">
      <alignment horizontal="center"/>
    </xf>
    <xf numFmtId="0" fontId="86" fillId="0" borderId="0" xfId="1" applyFont="1" applyAlignment="1">
      <alignment horizontal="center"/>
    </xf>
    <xf numFmtId="0" fontId="87" fillId="0" borderId="0" xfId="1" applyFont="1" applyAlignment="1">
      <alignment horizontal="center"/>
    </xf>
    <xf numFmtId="0" fontId="86" fillId="0" borderId="0" xfId="1" applyFont="1" applyAlignment="1">
      <alignment horizontal="center" vertical="top"/>
    </xf>
    <xf numFmtId="0" fontId="87" fillId="0" borderId="0" xfId="1" applyFont="1" applyAlignment="1">
      <alignment horizontal="center" vertical="top"/>
    </xf>
    <xf numFmtId="0" fontId="20" fillId="0" borderId="29" xfId="1" applyFont="1" applyBorder="1" applyAlignment="1">
      <alignment horizontal="center"/>
    </xf>
    <xf numFmtId="0" fontId="2" fillId="0" borderId="29" xfId="1" applyBorder="1" applyAlignment="1">
      <alignment horizontal="center"/>
    </xf>
    <xf numFmtId="0" fontId="2" fillId="0" borderId="0" xfId="1" applyAlignment="1">
      <alignment horizontal="center"/>
    </xf>
    <xf numFmtId="0" fontId="25" fillId="0" borderId="71" xfId="1" applyFont="1" applyBorder="1" applyAlignment="1">
      <alignment horizontal="center" vertical="center"/>
    </xf>
    <xf numFmtId="0" fontId="25" fillId="0" borderId="72" xfId="1" applyFont="1" applyBorder="1" applyAlignment="1">
      <alignment horizontal="center" vertical="center"/>
    </xf>
    <xf numFmtId="0" fontId="82" fillId="0" borderId="71" xfId="1" applyFont="1" applyBorder="1" applyAlignment="1">
      <alignment horizontal="center" vertical="center"/>
    </xf>
    <xf numFmtId="0" fontId="82" fillId="0" borderId="72" xfId="1" applyFont="1" applyBorder="1" applyAlignment="1">
      <alignment horizontal="center" vertical="center"/>
    </xf>
    <xf numFmtId="0" fontId="93" fillId="0" borderId="71" xfId="1" applyFont="1" applyBorder="1" applyAlignment="1">
      <alignment horizontal="center" vertical="center"/>
    </xf>
    <xf numFmtId="0" fontId="93" fillId="0" borderId="72" xfId="1" applyFont="1" applyBorder="1" applyAlignment="1">
      <alignment horizontal="center" vertical="center"/>
    </xf>
    <xf numFmtId="0" fontId="82" fillId="0" borderId="20" xfId="1" applyFont="1" applyBorder="1" applyAlignment="1">
      <alignment horizontal="center" vertical="center"/>
    </xf>
    <xf numFmtId="0" fontId="25" fillId="0" borderId="14" xfId="1" applyFont="1" applyBorder="1" applyAlignment="1">
      <alignment horizontal="center" vertical="center"/>
    </xf>
    <xf numFmtId="0" fontId="93" fillId="0" borderId="20" xfId="1" applyFont="1" applyBorder="1" applyAlignment="1">
      <alignment horizontal="center" vertical="center"/>
    </xf>
    <xf numFmtId="0" fontId="51" fillId="0" borderId="14" xfId="1" applyFont="1" applyBorder="1" applyAlignment="1">
      <alignment horizontal="center" vertical="center"/>
    </xf>
    <xf numFmtId="0" fontId="3" fillId="0" borderId="13" xfId="1" applyFont="1" applyBorder="1" applyAlignment="1">
      <alignment vertical="top" wrapText="1"/>
    </xf>
    <xf numFmtId="0" fontId="4" fillId="0" borderId="9" xfId="1" applyFont="1" applyBorder="1" applyAlignment="1">
      <alignment horizontal="center"/>
    </xf>
    <xf numFmtId="0" fontId="4" fillId="0" borderId="8" xfId="1" applyFont="1" applyBorder="1" applyAlignment="1">
      <alignment horizontal="center"/>
    </xf>
    <xf numFmtId="0" fontId="4" fillId="0" borderId="2" xfId="1" applyFont="1" applyBorder="1" applyAlignment="1">
      <alignment horizontal="center"/>
    </xf>
    <xf numFmtId="0" fontId="4" fillId="0" borderId="7" xfId="1" applyFont="1" applyBorder="1" applyAlignment="1">
      <alignment horizontal="center"/>
    </xf>
    <xf numFmtId="0" fontId="4" fillId="0" borderId="1" xfId="1" applyFont="1" applyBorder="1" applyAlignment="1">
      <alignment horizontal="center"/>
    </xf>
    <xf numFmtId="0" fontId="4" fillId="0" borderId="13" xfId="1" applyFont="1" applyBorder="1" applyAlignment="1">
      <alignment vertical="top"/>
    </xf>
    <xf numFmtId="0" fontId="4" fillId="0" borderId="9" xfId="1" applyFont="1" applyBorder="1" applyAlignment="1">
      <alignment horizontal="center" vertical="top"/>
    </xf>
    <xf numFmtId="0" fontId="4" fillId="0" borderId="3" xfId="1" applyFont="1" applyBorder="1" applyAlignment="1">
      <alignment horizontal="center" vertical="top"/>
    </xf>
    <xf numFmtId="0" fontId="4" fillId="0" borderId="8" xfId="1" applyFont="1" applyBorder="1" applyAlignment="1">
      <alignment horizontal="center" vertical="top"/>
    </xf>
    <xf numFmtId="0" fontId="4" fillId="0" borderId="2" xfId="1" applyFont="1" applyBorder="1" applyAlignment="1">
      <alignment horizontal="center" vertical="top"/>
    </xf>
    <xf numFmtId="0" fontId="4" fillId="0" borderId="7" xfId="1" applyFont="1" applyBorder="1" applyAlignment="1">
      <alignment horizontal="center" vertical="top"/>
    </xf>
    <xf numFmtId="0" fontId="4" fillId="0" borderId="1" xfId="1" applyFont="1" applyBorder="1" applyAlignment="1">
      <alignment horizontal="center" vertical="top"/>
    </xf>
    <xf numFmtId="0" fontId="4" fillId="0" borderId="13" xfId="1" applyFont="1" applyBorder="1" applyAlignment="1">
      <alignment vertical="top" wrapText="1"/>
    </xf>
    <xf numFmtId="0" fontId="4" fillId="0" borderId="22" xfId="1" applyFont="1" applyBorder="1" applyAlignment="1">
      <alignment horizontal="center" vertical="top"/>
    </xf>
    <xf numFmtId="0" fontId="2" fillId="0" borderId="16" xfId="1" applyBorder="1"/>
    <xf numFmtId="0" fontId="4" fillId="0" borderId="21" xfId="1" applyFont="1" applyBorder="1" applyAlignment="1">
      <alignment horizontal="center" vertical="top"/>
    </xf>
    <xf numFmtId="0" fontId="2" fillId="0" borderId="15" xfId="1" applyBorder="1"/>
    <xf numFmtId="0" fontId="4" fillId="0" borderId="20" xfId="1" applyFont="1" applyBorder="1" applyAlignment="1">
      <alignment horizontal="center" vertical="top"/>
    </xf>
    <xf numFmtId="0" fontId="2" fillId="0" borderId="14" xfId="1" applyBorder="1"/>
    <xf numFmtId="0" fontId="7" fillId="0" borderId="0" xfId="1" applyFont="1" applyAlignment="1">
      <alignment horizontal="center"/>
    </xf>
    <xf numFmtId="0" fontId="12" fillId="0" borderId="0" xfId="1" applyFont="1" applyAlignment="1">
      <alignment horizontal="center"/>
    </xf>
    <xf numFmtId="0" fontId="4" fillId="0" borderId="29" xfId="1" applyFont="1" applyBorder="1" applyAlignment="1">
      <alignment horizontal="center"/>
    </xf>
    <xf numFmtId="49" fontId="6" fillId="0" borderId="34" xfId="1" applyNumberFormat="1" applyFont="1" applyBorder="1" applyAlignment="1">
      <alignment vertical="top" wrapText="1"/>
    </xf>
    <xf numFmtId="49" fontId="6" fillId="0" borderId="35" xfId="1" applyNumberFormat="1" applyFont="1" applyBorder="1" applyAlignment="1">
      <alignment vertical="top" wrapText="1"/>
    </xf>
    <xf numFmtId="0" fontId="4" fillId="0" borderId="30" xfId="1" applyFont="1" applyBorder="1" applyAlignment="1">
      <alignment horizontal="center"/>
    </xf>
    <xf numFmtId="0" fontId="4" fillId="0" borderId="31" xfId="1" applyFont="1" applyBorder="1" applyAlignment="1">
      <alignment horizontal="center"/>
    </xf>
    <xf numFmtId="49" fontId="9" fillId="0" borderId="32" xfId="1" applyNumberFormat="1" applyFont="1" applyBorder="1" applyAlignment="1">
      <alignment vertical="top" wrapText="1"/>
    </xf>
    <xf numFmtId="49" fontId="9" fillId="0" borderId="33" xfId="1" applyNumberFormat="1" applyFont="1" applyBorder="1" applyAlignment="1">
      <alignment vertical="top" wrapText="1"/>
    </xf>
    <xf numFmtId="49" fontId="9" fillId="0" borderId="34" xfId="1" applyNumberFormat="1" applyFont="1" applyBorder="1" applyAlignment="1">
      <alignment vertical="top" wrapText="1"/>
    </xf>
    <xf numFmtId="49" fontId="9" fillId="0" borderId="35" xfId="1" applyNumberFormat="1" applyFont="1" applyBorder="1" applyAlignment="1">
      <alignment vertical="top" wrapText="1"/>
    </xf>
    <xf numFmtId="49" fontId="6" fillId="0" borderId="36" xfId="1" applyNumberFormat="1" applyFont="1" applyBorder="1" applyAlignment="1">
      <alignment vertical="top" wrapText="1"/>
    </xf>
    <xf numFmtId="49" fontId="6" fillId="0" borderId="37" xfId="1" applyNumberFormat="1" applyFont="1" applyBorder="1" applyAlignment="1">
      <alignment vertical="top" wrapText="1"/>
    </xf>
    <xf numFmtId="49" fontId="9" fillId="0" borderId="36" xfId="1" applyNumberFormat="1" applyFont="1" applyBorder="1" applyAlignment="1">
      <alignment vertical="top" wrapText="1"/>
    </xf>
    <xf numFmtId="49" fontId="9" fillId="0" borderId="37" xfId="1" applyNumberFormat="1" applyFont="1" applyBorder="1" applyAlignment="1">
      <alignment vertical="top" wrapText="1"/>
    </xf>
    <xf numFmtId="37" fontId="6" fillId="0" borderId="43" xfId="6" applyFont="1" applyBorder="1" applyAlignment="1">
      <alignment horizontal="distributed" vertical="center"/>
    </xf>
    <xf numFmtId="37" fontId="19" fillId="0" borderId="48" xfId="6" applyBorder="1" applyAlignment="1">
      <alignment horizontal="distributed" vertical="center"/>
    </xf>
    <xf numFmtId="37" fontId="21" fillId="0" borderId="0" xfId="6" applyFont="1" applyAlignment="1">
      <alignment horizontal="center"/>
    </xf>
    <xf numFmtId="37" fontId="22" fillId="0" borderId="0" xfId="6" applyFont="1" applyAlignment="1">
      <alignment horizontal="center"/>
    </xf>
    <xf numFmtId="37" fontId="23" fillId="0" borderId="0" xfId="6" applyFont="1" applyBorder="1" applyAlignment="1">
      <alignment horizontal="center" vertical="center"/>
    </xf>
    <xf numFmtId="37" fontId="25" fillId="0" borderId="0" xfId="6" applyFont="1" applyBorder="1" applyAlignment="1">
      <alignment horizontal="center" vertical="center"/>
    </xf>
    <xf numFmtId="37" fontId="25" fillId="0" borderId="38" xfId="6" applyFont="1" applyBorder="1" applyAlignment="1">
      <alignment horizontal="center" vertical="center"/>
    </xf>
    <xf numFmtId="37" fontId="4" fillId="0" borderId="11" xfId="6" applyFont="1" applyBorder="1" applyAlignment="1">
      <alignment horizontal="center" vertical="center"/>
    </xf>
    <xf numFmtId="37" fontId="4" fillId="0" borderId="18" xfId="6" applyFont="1" applyBorder="1" applyAlignment="1">
      <alignment horizontal="center" vertical="center"/>
    </xf>
    <xf numFmtId="37" fontId="4" fillId="0" borderId="39" xfId="6" applyFont="1" applyBorder="1" applyAlignment="1">
      <alignment horizontal="center" vertical="center"/>
    </xf>
    <xf numFmtId="37" fontId="4" fillId="0" borderId="0" xfId="6" applyFont="1" applyBorder="1" applyAlignment="1">
      <alignment horizontal="center" vertical="center"/>
    </xf>
    <xf numFmtId="37" fontId="4" fillId="0" borderId="40" xfId="6" applyFont="1" applyBorder="1" applyAlignment="1">
      <alignment horizontal="center" vertical="center"/>
    </xf>
    <xf numFmtId="37" fontId="4" fillId="0" borderId="44" xfId="6" applyFont="1" applyBorder="1" applyAlignment="1">
      <alignment horizontal="center" vertical="center"/>
    </xf>
    <xf numFmtId="37" fontId="4" fillId="0" borderId="41" xfId="6" applyFont="1" applyBorder="1" applyAlignment="1">
      <alignment horizontal="center" vertical="center"/>
    </xf>
    <xf numFmtId="37" fontId="4" fillId="0" borderId="45" xfId="6" applyFont="1" applyBorder="1" applyAlignment="1">
      <alignment horizontal="center" vertical="center"/>
    </xf>
    <xf numFmtId="37" fontId="26" fillId="0" borderId="42" xfId="6" applyFont="1" applyBorder="1" applyAlignment="1">
      <alignment horizontal="center" vertical="center"/>
    </xf>
    <xf numFmtId="37" fontId="26" fillId="0" borderId="46" xfId="6" applyFont="1" applyBorder="1" applyAlignment="1">
      <alignment horizontal="center" vertical="center"/>
    </xf>
    <xf numFmtId="37" fontId="4" fillId="0" borderId="47" xfId="6" applyFont="1" applyBorder="1" applyAlignment="1">
      <alignment horizontal="center" vertical="center"/>
    </xf>
    <xf numFmtId="37" fontId="4" fillId="0" borderId="0" xfId="3" applyFont="1" applyAlignment="1">
      <alignment horizontal="center"/>
    </xf>
    <xf numFmtId="37" fontId="21" fillId="0" borderId="0" xfId="3" applyFont="1" applyAlignment="1">
      <alignment horizontal="center"/>
    </xf>
    <xf numFmtId="37" fontId="36" fillId="0" borderId="0" xfId="3" applyFont="1" applyAlignment="1">
      <alignment horizontal="center"/>
    </xf>
    <xf numFmtId="37" fontId="25" fillId="0" borderId="0" xfId="3" applyFont="1" applyBorder="1" applyAlignment="1">
      <alignment horizontal="center" vertical="center" wrapText="1"/>
    </xf>
    <xf numFmtId="37" fontId="38" fillId="0" borderId="13" xfId="3" applyFont="1" applyBorder="1" applyAlignment="1">
      <alignment vertical="center" wrapText="1"/>
    </xf>
    <xf numFmtId="0" fontId="39" fillId="0" borderId="13" xfId="4" applyFont="1" applyBorder="1" applyAlignment="1">
      <alignment vertical="center"/>
    </xf>
    <xf numFmtId="37" fontId="4" fillId="0" borderId="0" xfId="3" applyFont="1" applyAlignment="1">
      <alignment horizontal="center" vertical="center" textRotation="255" wrapText="1"/>
    </xf>
    <xf numFmtId="49" fontId="9" fillId="0" borderId="30" xfId="1" applyNumberFormat="1" applyFont="1" applyBorder="1" applyAlignment="1">
      <alignment vertical="top" wrapText="1"/>
    </xf>
    <xf numFmtId="49" fontId="9" fillId="0" borderId="31" xfId="1" applyNumberFormat="1" applyFont="1" applyBorder="1" applyAlignment="1">
      <alignment vertical="top" wrapText="1"/>
    </xf>
    <xf numFmtId="37" fontId="69" fillId="0" borderId="0" xfId="10" applyFont="1" applyFill="1" applyAlignment="1">
      <alignment horizontal="center"/>
    </xf>
    <xf numFmtId="37" fontId="61" fillId="0" borderId="0" xfId="10" applyFont="1" applyFill="1" applyAlignment="1">
      <alignment horizontal="center"/>
    </xf>
    <xf numFmtId="37" fontId="27" fillId="0" borderId="0" xfId="10" applyFont="1" applyFill="1" applyBorder="1" applyAlignment="1">
      <alignment horizontal="center" vertical="center"/>
    </xf>
    <xf numFmtId="37" fontId="27" fillId="0" borderId="63" xfId="10" applyFont="1" applyFill="1" applyBorder="1" applyAlignment="1">
      <alignment horizontal="center" vertical="center"/>
    </xf>
    <xf numFmtId="37" fontId="27" fillId="0" borderId="66" xfId="10" applyFont="1" applyFill="1" applyBorder="1" applyAlignment="1">
      <alignment horizontal="center" vertical="center"/>
    </xf>
    <xf numFmtId="37" fontId="27" fillId="0" borderId="64" xfId="10" applyFont="1" applyFill="1" applyBorder="1" applyAlignment="1">
      <alignment horizontal="center" vertical="center"/>
    </xf>
    <xf numFmtId="37" fontId="27" fillId="0" borderId="67" xfId="10" applyFont="1" applyFill="1" applyBorder="1" applyAlignment="1">
      <alignment horizontal="center" vertical="center"/>
    </xf>
    <xf numFmtId="37" fontId="27" fillId="0" borderId="65" xfId="10" applyFont="1" applyFill="1" applyBorder="1" applyAlignment="1">
      <alignment horizontal="center" vertical="center"/>
    </xf>
    <xf numFmtId="37" fontId="27" fillId="0" borderId="68" xfId="10" applyFont="1" applyFill="1" applyBorder="1" applyAlignment="1">
      <alignment horizontal="center" vertical="center"/>
    </xf>
    <xf numFmtId="0" fontId="4" fillId="0" borderId="7" xfId="13" applyFont="1" applyBorder="1" applyAlignment="1">
      <alignment horizontal="center" vertical="center"/>
    </xf>
    <xf numFmtId="0" fontId="4" fillId="0" borderId="1" xfId="13" applyFont="1" applyBorder="1" applyAlignment="1">
      <alignment horizontal="center" vertical="center"/>
    </xf>
    <xf numFmtId="0" fontId="4" fillId="0" borderId="9" xfId="13" applyFont="1" applyBorder="1" applyAlignment="1">
      <alignment horizontal="center" vertical="center"/>
    </xf>
    <xf numFmtId="0" fontId="4" fillId="0" borderId="3" xfId="13" applyFont="1" applyBorder="1" applyAlignment="1">
      <alignment horizontal="center" vertical="center"/>
    </xf>
    <xf numFmtId="0" fontId="4" fillId="0" borderId="8" xfId="13" applyFont="1" applyBorder="1" applyAlignment="1">
      <alignment horizontal="center" vertical="center"/>
    </xf>
    <xf numFmtId="0" fontId="4" fillId="0" borderId="2" xfId="13" applyFont="1" applyBorder="1" applyAlignment="1">
      <alignment horizontal="center" vertical="center"/>
    </xf>
    <xf numFmtId="0" fontId="4" fillId="0" borderId="8" xfId="13" applyFont="1" applyBorder="1" applyAlignment="1">
      <alignment horizontal="center" vertical="center" wrapText="1"/>
    </xf>
    <xf numFmtId="0" fontId="4" fillId="0" borderId="21" xfId="13" applyFont="1" applyBorder="1" applyAlignment="1">
      <alignment horizontal="center" vertical="center" wrapText="1"/>
    </xf>
    <xf numFmtId="0" fontId="4" fillId="0" borderId="15" xfId="13" applyFont="1" applyBorder="1" applyAlignment="1">
      <alignment horizontal="center" vertical="center"/>
    </xf>
    <xf numFmtId="0" fontId="41" fillId="0" borderId="0" xfId="1" applyFont="1" applyBorder="1" applyAlignment="1" applyProtection="1">
      <alignment horizontal="center"/>
    </xf>
    <xf numFmtId="0" fontId="42" fillId="0" borderId="0" xfId="1" applyFont="1" applyBorder="1"/>
    <xf numFmtId="0" fontId="51" fillId="0" borderId="61" xfId="1" applyFont="1" applyBorder="1" applyAlignment="1">
      <alignment horizontal="right" vertical="center"/>
    </xf>
    <xf numFmtId="0" fontId="42" fillId="0" borderId="61" xfId="1" applyFont="1" applyBorder="1"/>
    <xf numFmtId="0" fontId="45" fillId="0" borderId="11" xfId="1" applyFont="1" applyBorder="1" applyAlignment="1" applyProtection="1">
      <alignment horizontal="distributed" vertical="center"/>
    </xf>
    <xf numFmtId="0" fontId="42" fillId="0" borderId="56" xfId="1" applyFont="1" applyBorder="1"/>
    <xf numFmtId="0" fontId="4" fillId="0" borderId="11" xfId="1" applyFont="1" applyFill="1" applyBorder="1" applyAlignment="1" applyProtection="1">
      <alignment horizontal="distributed" vertical="center"/>
    </xf>
    <xf numFmtId="0" fontId="4" fillId="0" borderId="56" xfId="1" applyFont="1" applyFill="1" applyBorder="1"/>
    <xf numFmtId="0" fontId="4" fillId="0" borderId="5" xfId="13" applyFont="1" applyBorder="1" applyAlignment="1">
      <alignment horizontal="center" vertical="center"/>
    </xf>
    <xf numFmtId="0" fontId="4" fillId="0" borderId="4" xfId="13" applyFont="1" applyBorder="1" applyAlignment="1">
      <alignment horizontal="center" vertical="center"/>
    </xf>
    <xf numFmtId="0" fontId="4" fillId="0" borderId="13" xfId="13" applyNumberFormat="1" applyFont="1" applyBorder="1" applyAlignment="1">
      <alignment vertical="top" wrapText="1"/>
    </xf>
    <xf numFmtId="0" fontId="4" fillId="0" borderId="6" xfId="13" applyFont="1" applyBorder="1" applyAlignment="1">
      <alignment horizontal="center" vertical="center"/>
    </xf>
    <xf numFmtId="0" fontId="17" fillId="0" borderId="5" xfId="13" applyFont="1" applyBorder="1" applyAlignment="1">
      <alignment horizontal="center" vertical="center" wrapText="1"/>
    </xf>
    <xf numFmtId="0" fontId="17" fillId="0" borderId="2" xfId="13" applyFont="1" applyBorder="1" applyAlignment="1">
      <alignment horizontal="center" vertical="center"/>
    </xf>
    <xf numFmtId="0" fontId="4" fillId="0" borderId="5" xfId="13" applyFont="1" applyBorder="1" applyAlignment="1">
      <alignment horizontal="center" vertical="center" wrapText="1"/>
    </xf>
    <xf numFmtId="0" fontId="4" fillId="0" borderId="4" xfId="13" applyFont="1" applyBorder="1" applyAlignment="1">
      <alignment horizontal="center" vertical="center" wrapText="1"/>
    </xf>
    <xf numFmtId="0" fontId="4" fillId="0" borderId="8" xfId="2" applyFont="1" applyBorder="1" applyAlignment="1">
      <alignment horizontal="center" vertical="center" wrapText="1"/>
    </xf>
    <xf numFmtId="0" fontId="4" fillId="0" borderId="2" xfId="2" applyFont="1" applyBorder="1" applyAlignment="1">
      <alignment horizontal="center" vertical="center"/>
    </xf>
    <xf numFmtId="0" fontId="4" fillId="0" borderId="7" xfId="2" applyFont="1" applyBorder="1" applyAlignment="1">
      <alignment horizontal="center" vertical="center"/>
    </xf>
    <xf numFmtId="0" fontId="4" fillId="0" borderId="1" xfId="2" applyFont="1" applyBorder="1" applyAlignment="1">
      <alignment horizontal="center" vertical="center"/>
    </xf>
    <xf numFmtId="0" fontId="4" fillId="0" borderId="8" xfId="2" applyFont="1" applyBorder="1" applyAlignment="1">
      <alignment horizontal="center" vertical="center"/>
    </xf>
    <xf numFmtId="0" fontId="4" fillId="0" borderId="9" xfId="2" applyFont="1" applyBorder="1" applyAlignment="1">
      <alignment horizontal="center" vertical="center"/>
    </xf>
    <xf numFmtId="0" fontId="4" fillId="0" borderId="3" xfId="2" applyFont="1" applyBorder="1" applyAlignment="1">
      <alignment horizontal="center" vertical="center"/>
    </xf>
    <xf numFmtId="0" fontId="4" fillId="0" borderId="13" xfId="2" applyNumberFormat="1" applyFont="1" applyBorder="1" applyAlignment="1">
      <alignment vertical="top" wrapText="1"/>
    </xf>
    <xf numFmtId="0" fontId="17" fillId="0" borderId="13" xfId="2" applyFont="1" applyBorder="1" applyAlignment="1">
      <alignment vertical="top" wrapText="1"/>
    </xf>
    <xf numFmtId="0" fontId="4" fillId="0" borderId="13" xfId="2" applyFont="1" applyBorder="1" applyAlignment="1">
      <alignment vertical="top" wrapText="1"/>
    </xf>
    <xf numFmtId="0" fontId="4" fillId="0" borderId="8" xfId="1" applyFont="1" applyBorder="1" applyAlignment="1">
      <alignment horizontal="center" vertical="center"/>
    </xf>
    <xf numFmtId="0" fontId="4" fillId="0" borderId="2" xfId="1" applyFont="1" applyBorder="1" applyAlignment="1">
      <alignment horizontal="center" vertical="center"/>
    </xf>
    <xf numFmtId="0" fontId="4" fillId="0" borderId="21" xfId="1" applyFont="1" applyBorder="1" applyAlignment="1">
      <alignment horizontal="center" vertical="center"/>
    </xf>
    <xf numFmtId="0" fontId="4" fillId="0" borderId="15" xfId="1" applyFont="1" applyBorder="1" applyAlignment="1">
      <alignment horizontal="center" vertical="center"/>
    </xf>
    <xf numFmtId="0" fontId="4" fillId="0" borderId="7" xfId="1" applyFont="1" applyBorder="1" applyAlignment="1">
      <alignment horizontal="center" vertical="center"/>
    </xf>
    <xf numFmtId="0" fontId="4" fillId="0" borderId="1" xfId="1" applyFont="1" applyBorder="1" applyAlignment="1">
      <alignment horizontal="center" vertical="center"/>
    </xf>
    <xf numFmtId="0" fontId="4" fillId="0" borderId="11" xfId="1" applyFont="1" applyBorder="1" applyAlignment="1">
      <alignment horizontal="center" vertical="center"/>
    </xf>
    <xf numFmtId="0" fontId="4" fillId="0" borderId="20" xfId="1" applyFont="1" applyBorder="1" applyAlignment="1">
      <alignment horizontal="center" vertical="center"/>
    </xf>
    <xf numFmtId="0" fontId="4" fillId="0" borderId="17" xfId="1" applyFont="1" applyBorder="1" applyAlignment="1">
      <alignment horizontal="center" vertical="center"/>
    </xf>
    <xf numFmtId="0" fontId="4" fillId="0" borderId="13" xfId="1" applyNumberFormat="1" applyFont="1" applyBorder="1" applyAlignment="1">
      <alignment vertical="top" wrapText="1"/>
    </xf>
    <xf numFmtId="0" fontId="4" fillId="0" borderId="2" xfId="2" applyFont="1" applyBorder="1" applyAlignment="1">
      <alignment horizontal="center" vertical="center" wrapText="1"/>
    </xf>
    <xf numFmtId="0" fontId="17" fillId="0" borderId="8" xfId="2" applyFont="1" applyBorder="1" applyAlignment="1">
      <alignment horizontal="center" vertical="center" wrapText="1"/>
    </xf>
    <xf numFmtId="0" fontId="17" fillId="0" borderId="2" xfId="2" applyFont="1" applyBorder="1" applyAlignment="1">
      <alignment horizontal="center" vertical="center" wrapText="1"/>
    </xf>
    <xf numFmtId="0" fontId="4" fillId="0" borderId="13" xfId="2" applyFont="1" applyBorder="1" applyAlignment="1">
      <alignment vertical="top"/>
    </xf>
    <xf numFmtId="0" fontId="16" fillId="0" borderId="8" xfId="2" applyFont="1" applyBorder="1" applyAlignment="1">
      <alignment horizontal="center" vertical="center" wrapText="1"/>
    </xf>
    <xf numFmtId="0" fontId="16" fillId="0" borderId="2" xfId="2" applyFont="1" applyBorder="1" applyAlignment="1">
      <alignment horizontal="center" vertical="center"/>
    </xf>
    <xf numFmtId="0" fontId="16" fillId="0" borderId="2" xfId="2" applyFont="1" applyBorder="1" applyAlignment="1">
      <alignment horizontal="center" vertical="center" wrapText="1"/>
    </xf>
    <xf numFmtId="0" fontId="4" fillId="0" borderId="7" xfId="2" applyFont="1" applyBorder="1" applyAlignment="1">
      <alignment horizontal="center" vertical="center" wrapText="1"/>
    </xf>
    <xf numFmtId="0" fontId="4" fillId="0" borderId="4" xfId="2" applyFont="1" applyBorder="1" applyAlignment="1">
      <alignment horizontal="center" vertical="center" wrapText="1"/>
    </xf>
    <xf numFmtId="0" fontId="4" fillId="0" borderId="1" xfId="2" applyFont="1" applyBorder="1" applyAlignment="1">
      <alignment horizontal="center" vertical="center" wrapText="1"/>
    </xf>
    <xf numFmtId="0" fontId="4" fillId="0" borderId="5" xfId="2" applyFont="1" applyBorder="1" applyAlignment="1">
      <alignment horizontal="center" vertical="center" wrapText="1"/>
    </xf>
    <xf numFmtId="0" fontId="4" fillId="0" borderId="5" xfId="2" applyFont="1" applyBorder="1" applyAlignment="1">
      <alignment horizontal="center" vertical="center"/>
    </xf>
    <xf numFmtId="0" fontId="17" fillId="0" borderId="5" xfId="2" applyFont="1" applyBorder="1" applyAlignment="1">
      <alignment horizontal="center" vertical="center" wrapText="1"/>
    </xf>
    <xf numFmtId="0" fontId="4" fillId="0" borderId="6" xfId="2" applyFont="1" applyBorder="1" applyAlignment="1">
      <alignment horizontal="center" vertical="center"/>
    </xf>
    <xf numFmtId="0" fontId="4" fillId="0" borderId="8" xfId="1" applyFont="1" applyBorder="1" applyAlignment="1">
      <alignment horizontal="center" vertical="center" wrapText="1"/>
    </xf>
    <xf numFmtId="0" fontId="4" fillId="0" borderId="11" xfId="1" applyFont="1" applyBorder="1" applyAlignment="1">
      <alignment horizontal="center" vertical="center" wrapText="1"/>
    </xf>
    <xf numFmtId="0" fontId="4" fillId="0" borderId="28" xfId="1" applyFont="1" applyBorder="1" applyAlignment="1">
      <alignment horizontal="center" vertical="center" wrapText="1"/>
    </xf>
    <xf numFmtId="0" fontId="4" fillId="0" borderId="27" xfId="1" applyFont="1" applyBorder="1" applyAlignment="1">
      <alignment horizontal="center" vertical="center" wrapText="1"/>
    </xf>
    <xf numFmtId="0" fontId="4" fillId="0" borderId="26" xfId="1" applyFont="1" applyBorder="1" applyAlignment="1">
      <alignment horizontal="center" vertical="center" wrapText="1"/>
    </xf>
    <xf numFmtId="0" fontId="4" fillId="0" borderId="9" xfId="1" applyFont="1" applyBorder="1" applyAlignment="1">
      <alignment horizontal="center" vertical="center" wrapText="1"/>
    </xf>
    <xf numFmtId="0" fontId="4" fillId="0" borderId="12" xfId="1" applyFont="1" applyBorder="1" applyAlignment="1">
      <alignment horizontal="center" vertical="center" wrapText="1"/>
    </xf>
    <xf numFmtId="0" fontId="27" fillId="0" borderId="11" xfId="1" applyFont="1" applyBorder="1" applyAlignment="1">
      <alignment horizontal="center" vertical="center"/>
    </xf>
    <xf numFmtId="0" fontId="27" fillId="0" borderId="56" xfId="1" applyFont="1" applyBorder="1" applyAlignment="1">
      <alignment horizontal="center" vertical="center"/>
    </xf>
    <xf numFmtId="0" fontId="27" fillId="0" borderId="5" xfId="1" applyFont="1" applyBorder="1" applyAlignment="1">
      <alignment horizontal="center" vertical="top"/>
    </xf>
    <xf numFmtId="3" fontId="59" fillId="0" borderId="0" xfId="1" applyNumberFormat="1" applyFont="1" applyAlignment="1">
      <alignment horizontal="center"/>
    </xf>
    <xf numFmtId="3" fontId="60" fillId="0" borderId="0" xfId="1" applyNumberFormat="1" applyFont="1" applyAlignment="1">
      <alignment horizontal="center"/>
    </xf>
    <xf numFmtId="3" fontId="61" fillId="0" borderId="0" xfId="1" applyNumberFormat="1" applyFont="1" applyAlignment="1">
      <alignment horizontal="center"/>
    </xf>
    <xf numFmtId="3" fontId="53" fillId="0" borderId="61" xfId="1" applyNumberFormat="1" applyFont="1" applyFill="1" applyBorder="1" applyAlignment="1">
      <alignment horizontal="center"/>
    </xf>
    <xf numFmtId="186" fontId="27" fillId="0" borderId="61" xfId="1" applyNumberFormat="1" applyFont="1" applyBorder="1" applyAlignment="1">
      <alignment horizontal="right"/>
    </xf>
    <xf numFmtId="0" fontId="45" fillId="0" borderId="5" xfId="1" applyFont="1" applyBorder="1" applyAlignment="1">
      <alignment horizontal="center" vertical="top"/>
    </xf>
    <xf numFmtId="0" fontId="45" fillId="0" borderId="5" xfId="1" applyFont="1" applyBorder="1" applyAlignment="1">
      <alignment horizontal="center" vertical="center"/>
    </xf>
    <xf numFmtId="0" fontId="45" fillId="0" borderId="11" xfId="1" applyFont="1" applyBorder="1" applyAlignment="1">
      <alignment horizontal="center" vertical="center"/>
    </xf>
    <xf numFmtId="3" fontId="41" fillId="0" borderId="0" xfId="1" applyNumberFormat="1" applyFont="1" applyAlignment="1">
      <alignment horizontal="center"/>
    </xf>
    <xf numFmtId="3" fontId="62" fillId="0" borderId="0" xfId="1" applyNumberFormat="1" applyFont="1" applyAlignment="1">
      <alignment horizontal="center"/>
    </xf>
    <xf numFmtId="3" fontId="63" fillId="0" borderId="0" xfId="1" applyNumberFormat="1" applyFont="1" applyAlignment="1">
      <alignment horizontal="center"/>
    </xf>
    <xf numFmtId="3" fontId="64" fillId="0" borderId="61" xfId="1" applyNumberFormat="1" applyFont="1" applyBorder="1" applyAlignment="1">
      <alignment horizontal="center"/>
    </xf>
    <xf numFmtId="3" fontId="45" fillId="0" borderId="61" xfId="1" applyNumberFormat="1" applyFont="1" applyBorder="1" applyAlignment="1">
      <alignment horizontal="center"/>
    </xf>
    <xf numFmtId="186" fontId="45" fillId="0" borderId="61" xfId="1" applyNumberFormat="1" applyFont="1" applyBorder="1" applyAlignment="1">
      <alignment horizontal="right"/>
    </xf>
    <xf numFmtId="0" fontId="4" fillId="0" borderId="9" xfId="1" applyFont="1" applyBorder="1" applyAlignment="1">
      <alignment horizontal="center" vertical="center"/>
    </xf>
    <xf numFmtId="0" fontId="4" fillId="0" borderId="6" xfId="1" applyFont="1" applyBorder="1" applyAlignment="1">
      <alignment horizontal="center" vertical="center"/>
    </xf>
    <xf numFmtId="0" fontId="4" fillId="0" borderId="12" xfId="1" applyFont="1" applyBorder="1" applyAlignment="1">
      <alignment horizontal="center" vertical="center"/>
    </xf>
    <xf numFmtId="186" fontId="6" fillId="0" borderId="8" xfId="1" applyNumberFormat="1" applyFont="1" applyBorder="1" applyAlignment="1">
      <alignment horizontal="center"/>
    </xf>
    <xf numFmtId="186" fontId="6" fillId="0" borderId="5" xfId="1" applyNumberFormat="1" applyFont="1" applyBorder="1" applyAlignment="1">
      <alignment horizontal="center"/>
    </xf>
    <xf numFmtId="186" fontId="6" fillId="0" borderId="7" xfId="1" applyNumberFormat="1" applyFont="1" applyBorder="1" applyAlignment="1">
      <alignment horizontal="center"/>
    </xf>
    <xf numFmtId="186" fontId="6" fillId="0" borderId="4" xfId="1" applyNumberFormat="1" applyFont="1" applyBorder="1" applyAlignment="1">
      <alignment horizontal="center"/>
    </xf>
    <xf numFmtId="0" fontId="21" fillId="0" borderId="0" xfId="1" applyFont="1" applyAlignment="1">
      <alignment horizontal="center"/>
    </xf>
    <xf numFmtId="0" fontId="25" fillId="0" borderId="61" xfId="1" applyFont="1" applyBorder="1" applyAlignment="1">
      <alignment horizontal="center" vertical="center"/>
    </xf>
    <xf numFmtId="0" fontId="4" fillId="0" borderId="11" xfId="1" applyFont="1" applyBorder="1" applyAlignment="1">
      <alignment horizontal="distributed" vertical="center"/>
    </xf>
    <xf numFmtId="0" fontId="4" fillId="0" borderId="56" xfId="1" applyFont="1" applyBorder="1" applyAlignment="1">
      <alignment horizontal="distributed" vertical="center"/>
    </xf>
    <xf numFmtId="183" fontId="27" fillId="0" borderId="5" xfId="7" applyNumberFormat="1" applyFont="1" applyFill="1" applyBorder="1" applyAlignment="1">
      <alignment horizontal="center" vertical="top" wrapText="1"/>
    </xf>
  </cellXfs>
  <cellStyles count="23">
    <cellStyle name="sheet" xfId="14"/>
    <cellStyle name="遽_laroux" xfId="15"/>
    <cellStyle name="一般" xfId="0" builtinId="0"/>
    <cellStyle name="一般 2" xfId="1"/>
    <cellStyle name="一般 2_103概算-共通性-送國科會" xfId="13"/>
    <cellStyle name="一般 3" xfId="2"/>
    <cellStyle name="一般_103概算-共通性-送國科會" xfId="12"/>
    <cellStyle name="一般_97業務收支明細表-主刪0821" xfId="3"/>
    <cellStyle name="一般_99年度基金概算980421(國科會刪修正內含修正明細)最新版" xfId="9"/>
    <cellStyle name="一般_99業務外費用說明" xfId="11"/>
    <cellStyle name="一般_Book2" xfId="6"/>
    <cellStyle name="一般_Sheet1" xfId="8"/>
    <cellStyle name="一般_Sheet1 2" xfId="10"/>
    <cellStyle name="一般_其他表(利息費用)" xfId="4"/>
    <cellStyle name="千分位 2" xfId="7"/>
    <cellStyle name="千分位_97業務收支明細表-主刪0821" xfId="5"/>
    <cellStyle name="小" xfId="16"/>
    <cellStyle name="百分比 2" xfId="17"/>
    <cellStyle name="貨幣[0]_84BC03" xfId="18"/>
    <cellStyle name="巍葆 [0]_laroux" xfId="19"/>
    <cellStyle name="巍葆_laroux" xfId="20"/>
    <cellStyle name="鱔 [0]_laroux" xfId="21"/>
    <cellStyle name="鱔_laroux" xfId="2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38" Type="http://schemas.openxmlformats.org/officeDocument/2006/relationships/externalLink" Target="externalLinks/externalLink1.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worksheet" Target="worksheets/sheet128.xml"/><Relationship Id="rId144" Type="http://schemas.openxmlformats.org/officeDocument/2006/relationships/styles" Target="styles.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externalLink" Target="externalLinks/externalLink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worksheet" Target="worksheets/sheet103.xml"/><Relationship Id="rId108" Type="http://schemas.openxmlformats.org/officeDocument/2006/relationships/worksheet" Target="worksheets/sheet108.xml"/><Relationship Id="rId116" Type="http://schemas.openxmlformats.org/officeDocument/2006/relationships/worksheet" Target="worksheets/sheet116.xml"/><Relationship Id="rId124" Type="http://schemas.openxmlformats.org/officeDocument/2006/relationships/worksheet" Target="worksheets/sheet124.xml"/><Relationship Id="rId129" Type="http://schemas.openxmlformats.org/officeDocument/2006/relationships/worksheet" Target="worksheets/sheet129.xml"/><Relationship Id="rId137" Type="http://schemas.openxmlformats.org/officeDocument/2006/relationships/worksheet" Target="worksheets/sheet13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11" Type="http://schemas.openxmlformats.org/officeDocument/2006/relationships/worksheet" Target="worksheets/sheet111.xml"/><Relationship Id="rId132" Type="http://schemas.openxmlformats.org/officeDocument/2006/relationships/worksheet" Target="worksheets/sheet132.xml"/><Relationship Id="rId140" Type="http://schemas.openxmlformats.org/officeDocument/2006/relationships/externalLink" Target="externalLinks/externalLink3.xml"/><Relationship Id="rId14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worksheet" Target="worksheets/sheet114.xml"/><Relationship Id="rId119" Type="http://schemas.openxmlformats.org/officeDocument/2006/relationships/worksheet" Target="worksheets/sheet119.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30" Type="http://schemas.openxmlformats.org/officeDocument/2006/relationships/worksheet" Target="worksheets/sheet130.xml"/><Relationship Id="rId135" Type="http://schemas.openxmlformats.org/officeDocument/2006/relationships/worksheet" Target="worksheets/sheet135.xml"/><Relationship Id="rId143"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externalLink" Target="externalLinks/externalLink4.xml"/><Relationship Id="rId146"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externalLink" Target="externalLinks/externalLink5.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7.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zh-TW"/>
  <c:roundedCorners val="0"/>
  <mc:AlternateContent xmlns:mc="http://schemas.openxmlformats.org/markup-compatibility/2006">
    <mc:Choice xmlns:c14="http://schemas.microsoft.com/office/drawing/2007/8/2/chart" Requires="c14">
      <c14:style val="133"/>
    </mc:Choice>
    <mc:Fallback>
      <c:style val="33"/>
    </mc:Fallback>
  </mc:AlternateContent>
  <c:chart>
    <c:title>
      <c:tx>
        <c:rich>
          <a:bodyPr/>
          <a:lstStyle/>
          <a:p>
            <a:pPr>
              <a:defRPr/>
            </a:pPr>
            <a:r>
              <a:rPr lang="zh-TW" altLang="en-US" sz="1600" u="sng">
                <a:latin typeface="標楷體" pitchFamily="65" charset="-120"/>
                <a:ea typeface="標楷體" pitchFamily="65" charset="-120"/>
              </a:rPr>
              <a:t>建設改良擴充</a:t>
            </a:r>
          </a:p>
        </c:rich>
      </c:tx>
      <c:layout>
        <c:manualLayout>
          <c:xMode val="edge"/>
          <c:yMode val="edge"/>
          <c:x val="0.36081692913385943"/>
          <c:y val="3.5838885523924974E-2"/>
        </c:manualLayout>
      </c:layout>
      <c:overlay val="0"/>
      <c:spPr>
        <a:noFill/>
        <a:ln w="25400">
          <a:noFill/>
        </a:ln>
      </c:spPr>
    </c:title>
    <c:autoTitleDeleted val="0"/>
    <c:view3D>
      <c:rotX val="20"/>
      <c:rotY val="310"/>
      <c:rAngAx val="0"/>
      <c:perspective val="30"/>
    </c:view3D>
    <c:floor>
      <c:thickness val="0"/>
    </c:floor>
    <c:sideWall>
      <c:thickness val="0"/>
    </c:sideWall>
    <c:backWall>
      <c:thickness val="0"/>
    </c:backWall>
    <c:plotArea>
      <c:layout>
        <c:manualLayout>
          <c:layoutTarget val="inner"/>
          <c:xMode val="edge"/>
          <c:yMode val="edge"/>
          <c:x val="0.13217138707334786"/>
          <c:y val="0.39163498098859362"/>
          <c:w val="0.71241830065359568"/>
          <c:h val="0.58808618504435806"/>
        </c:manualLayout>
      </c:layout>
      <c:pie3DChart>
        <c:varyColors val="1"/>
        <c:ser>
          <c:idx val="0"/>
          <c:order val="0"/>
          <c:dLbls>
            <c:dLbl>
              <c:idx val="2"/>
              <c:tx>
                <c:rich>
                  <a:bodyPr/>
                  <a:lstStyle/>
                  <a:p>
                    <a:pPr>
                      <a:defRPr/>
                    </a:pPr>
                    <a:r>
                      <a:rPr lang="zh-TW" altLang="en-US"/>
                      <a:t>房屋及</a:t>
                    </a:r>
                    <a:endParaRPr lang="en-US" altLang="zh-TW"/>
                  </a:p>
                  <a:p>
                    <a:pPr>
                      <a:defRPr/>
                    </a:pPr>
                    <a:r>
                      <a:rPr lang="zh-TW" altLang="en-US"/>
                      <a:t>建築
</a:t>
                    </a:r>
                    <a:r>
                      <a:rPr lang="en-US" altLang="zh-TW"/>
                      <a:t>16.03%</a:t>
                    </a:r>
                    <a:endParaRPr lang="zh-TW" altLang="en-US"/>
                  </a:p>
                </c:rich>
              </c:tx>
              <c:numFmt formatCode="0.00%" sourceLinked="0"/>
              <c:spPr/>
              <c:showLegendKey val="0"/>
              <c:showVal val="0"/>
              <c:showCatName val="0"/>
              <c:showSerName val="0"/>
              <c:showPercent val="0"/>
              <c:showBubbleSize val="0"/>
            </c:dLbl>
            <c:numFmt formatCode="0.00%" sourceLinked="0"/>
            <c:showLegendKey val="0"/>
            <c:showVal val="0"/>
            <c:showCatName val="1"/>
            <c:showSerName val="0"/>
            <c:showPercent val="1"/>
            <c:showBubbleSize val="0"/>
            <c:showLeaderLines val="1"/>
          </c:dLbls>
          <c:cat>
            <c:strRef>
              <c:f>'21圖一'!$A$40:$A$43</c:f>
              <c:strCache>
                <c:ptCount val="4"/>
                <c:pt idx="0">
                  <c:v>土地</c:v>
                </c:pt>
                <c:pt idx="1">
                  <c:v>土地改良物</c:v>
                </c:pt>
                <c:pt idx="2">
                  <c:v>房屋及建築</c:v>
                </c:pt>
                <c:pt idx="3">
                  <c:v>其他設備</c:v>
                </c:pt>
              </c:strCache>
            </c:strRef>
          </c:cat>
          <c:val>
            <c:numRef>
              <c:f>'21圖一'!$B$40:$B$43</c:f>
              <c:numCache>
                <c:formatCode>0.00%</c:formatCode>
                <c:ptCount val="4"/>
                <c:pt idx="0">
                  <c:v>0.20849999999999999</c:v>
                </c:pt>
                <c:pt idx="1">
                  <c:v>0.53359999999999996</c:v>
                </c:pt>
                <c:pt idx="2">
                  <c:v>0.1603</c:v>
                </c:pt>
                <c:pt idx="3">
                  <c:v>9.760000000000002E-2</c:v>
                </c:pt>
              </c:numCache>
            </c:numRef>
          </c:val>
        </c:ser>
        <c:dLbls>
          <c:showLegendKey val="0"/>
          <c:showVal val="0"/>
          <c:showCatName val="1"/>
          <c:showSerName val="0"/>
          <c:showPercent val="1"/>
          <c:showBubbleSize val="0"/>
          <c:showLeaderLines val="1"/>
        </c:dLbls>
      </c:pie3DChart>
      <c:spPr>
        <a:noFill/>
        <a:ln w="25400">
          <a:noFill/>
        </a:ln>
      </c:spPr>
    </c:plotArea>
    <c:plotVisOnly val="1"/>
    <c:dispBlanksAs val="zero"/>
    <c:showDLblsOverMax val="0"/>
  </c:chart>
  <c:spPr>
    <a:noFill/>
    <a:ln w="9525">
      <a:noFill/>
    </a:ln>
  </c:spPr>
  <c:printSettings>
    <c:headerFooter/>
    <c:pageMargins b="0.75000000000000089" l="0.70000000000000062" r="0.70000000000000062" t="0.75000000000000089" header="0.30000000000000032" footer="0.30000000000000032"/>
    <c:pageSetup paperSize="9"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zh-TW"/>
  <c:roundedCorners val="0"/>
  <mc:AlternateContent xmlns:mc="http://schemas.openxmlformats.org/markup-compatibility/2006">
    <mc:Choice xmlns:c14="http://schemas.microsoft.com/office/drawing/2007/8/2/chart" Requires="c14">
      <c14:style val="133"/>
    </mc:Choice>
    <mc:Fallback>
      <c:style val="33"/>
    </mc:Fallback>
  </mc:AlternateContent>
  <c:chart>
    <c:title>
      <c:tx>
        <c:rich>
          <a:bodyPr/>
          <a:lstStyle/>
          <a:p>
            <a:pPr>
              <a:defRPr/>
            </a:pPr>
            <a:r>
              <a:rPr lang="zh-TW" altLang="en-US" sz="1600" u="sng">
                <a:latin typeface="標楷體" pitchFamily="65" charset="-120"/>
                <a:ea typeface="標楷體" pitchFamily="65" charset="-120"/>
              </a:rPr>
              <a:t>資金來源</a:t>
            </a:r>
          </a:p>
        </c:rich>
      </c:tx>
      <c:layout>
        <c:manualLayout>
          <c:xMode val="edge"/>
          <c:yMode val="edge"/>
          <c:x val="0.40083521406957889"/>
          <c:y val="0"/>
        </c:manualLayout>
      </c:layout>
      <c:overlay val="0"/>
      <c:spPr>
        <a:noFill/>
        <a:ln w="25400">
          <a:noFill/>
        </a:ln>
      </c:spPr>
    </c:title>
    <c:autoTitleDeleted val="0"/>
    <c:view3D>
      <c:rotX val="20"/>
      <c:rotY val="230"/>
      <c:rAngAx val="0"/>
      <c:perspective val="30"/>
    </c:view3D>
    <c:floor>
      <c:thickness val="0"/>
    </c:floor>
    <c:sideWall>
      <c:thickness val="0"/>
    </c:sideWall>
    <c:backWall>
      <c:thickness val="0"/>
    </c:backWall>
    <c:plotArea>
      <c:layout>
        <c:manualLayout>
          <c:layoutTarget val="inner"/>
          <c:xMode val="edge"/>
          <c:yMode val="edge"/>
          <c:x val="0.136739023635639"/>
          <c:y val="0.34779368488029905"/>
          <c:w val="0.7386776916979696"/>
          <c:h val="0.58210752627964457"/>
        </c:manualLayout>
      </c:layout>
      <c:pie3DChart>
        <c:varyColors val="1"/>
        <c:ser>
          <c:idx val="0"/>
          <c:order val="0"/>
          <c:dLbls>
            <c:dLbl>
              <c:idx val="0"/>
              <c:layout>
                <c:manualLayout>
                  <c:x val="-2.2188341107043194E-2"/>
                  <c:y val="-3.2306132188022009E-2"/>
                </c:manualLayout>
              </c:layout>
              <c:numFmt formatCode="0.00%" sourceLinked="0"/>
              <c:spPr/>
              <c:txPr>
                <a:bodyPr/>
                <a:lstStyle/>
                <a:p>
                  <a:pPr>
                    <a:defRPr/>
                  </a:pPr>
                  <a:endParaRPr lang="zh-TW"/>
                </a:p>
              </c:txPr>
              <c:dLblPos val="bestFit"/>
              <c:showLegendKey val="0"/>
              <c:showVal val="0"/>
              <c:showCatName val="1"/>
              <c:showSerName val="0"/>
              <c:showPercent val="1"/>
              <c:showBubbleSize val="0"/>
            </c:dLbl>
            <c:numFmt formatCode="0.00%" sourceLinked="0"/>
            <c:dLblPos val="bestFit"/>
            <c:showLegendKey val="0"/>
            <c:showVal val="0"/>
            <c:showCatName val="1"/>
            <c:showSerName val="0"/>
            <c:showPercent val="1"/>
            <c:showBubbleSize val="0"/>
            <c:showLeaderLines val="1"/>
          </c:dLbls>
          <c:cat>
            <c:strRef>
              <c:f>'21圖一'!$C$40:$C$42</c:f>
              <c:strCache>
                <c:ptCount val="3"/>
                <c:pt idx="0">
                  <c:v>營運資金</c:v>
                </c:pt>
                <c:pt idx="1">
                  <c:v>國庫撥款</c:v>
                </c:pt>
                <c:pt idx="2">
                  <c:v>外借資金</c:v>
                </c:pt>
              </c:strCache>
            </c:strRef>
          </c:cat>
          <c:val>
            <c:numRef>
              <c:f>'21圖一'!$D$40:$D$42</c:f>
              <c:numCache>
                <c:formatCode>0.00%</c:formatCode>
                <c:ptCount val="3"/>
                <c:pt idx="0">
                  <c:v>0.55920000000000003</c:v>
                </c:pt>
                <c:pt idx="1">
                  <c:v>4.9799999999999997E-2</c:v>
                </c:pt>
                <c:pt idx="2">
                  <c:v>0.39100000000000001</c:v>
                </c:pt>
              </c:numCache>
            </c:numRef>
          </c:val>
        </c:ser>
        <c:dLbls>
          <c:showLegendKey val="0"/>
          <c:showVal val="0"/>
          <c:showCatName val="1"/>
          <c:showSerName val="0"/>
          <c:showPercent val="1"/>
          <c:showBubbleSize val="0"/>
          <c:showLeaderLines val="1"/>
        </c:dLbls>
      </c:pie3DChart>
      <c:spPr>
        <a:noFill/>
        <a:ln w="25400">
          <a:noFill/>
        </a:ln>
      </c:spPr>
    </c:plotArea>
    <c:plotVisOnly val="1"/>
    <c:dispBlanksAs val="zero"/>
    <c:showDLblsOverMax val="0"/>
  </c:chart>
  <c:spPr>
    <a:noFill/>
    <a:ln w="9525">
      <a:noFill/>
    </a:ln>
  </c:spPr>
  <c:printSettings>
    <c:headerFooter/>
    <c:pageMargins b="0.74803149606299302" l="0.70866141732283572" r="0.70866141732283572" t="0.74803149606299302" header="0.31496062992126062" footer="0.31496062992126062"/>
    <c:pageSetup paperSize="9"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zh-TW"/>
  <c:roundedCorners val="0"/>
  <mc:AlternateContent xmlns:mc="http://schemas.openxmlformats.org/markup-compatibility/2006">
    <mc:Choice xmlns:c14="http://schemas.microsoft.com/office/drawing/2007/8/2/chart" Requires="c14">
      <c14:style val="133"/>
    </mc:Choice>
    <mc:Fallback>
      <c:style val="33"/>
    </mc:Fallback>
  </mc:AlternateContent>
  <c:chart>
    <c:title>
      <c:tx>
        <c:rich>
          <a:bodyPr/>
          <a:lstStyle/>
          <a:p>
            <a:pPr>
              <a:defRPr/>
            </a:pPr>
            <a:r>
              <a:rPr lang="zh-TW" altLang="en-US" sz="1600" u="sng">
                <a:latin typeface="標楷體" pitchFamily="65" charset="-120"/>
                <a:ea typeface="標楷體" pitchFamily="65" charset="-120"/>
              </a:rPr>
              <a:t>收       入</a:t>
            </a:r>
          </a:p>
        </c:rich>
      </c:tx>
      <c:layout>
        <c:manualLayout>
          <c:xMode val="edge"/>
          <c:yMode val="edge"/>
          <c:x val="0.36925706771860684"/>
          <c:y val="5.0925925925925923E-2"/>
        </c:manualLayout>
      </c:layout>
      <c:overlay val="0"/>
      <c:spPr>
        <a:noFill/>
        <a:ln w="25400">
          <a:noFill/>
        </a:ln>
      </c:spPr>
    </c:title>
    <c:autoTitleDeleted val="0"/>
    <c:view3D>
      <c:rotX val="20"/>
      <c:rotY val="320"/>
      <c:rAngAx val="0"/>
      <c:perspective val="30"/>
    </c:view3D>
    <c:floor>
      <c:thickness val="0"/>
    </c:floor>
    <c:sideWall>
      <c:thickness val="0"/>
    </c:sideWall>
    <c:backWall>
      <c:thickness val="0"/>
    </c:backWall>
    <c:plotArea>
      <c:layout>
        <c:manualLayout>
          <c:layoutTarget val="inner"/>
          <c:xMode val="edge"/>
          <c:yMode val="edge"/>
          <c:x val="0.10416666666666687"/>
          <c:y val="0.33796296296296519"/>
          <c:w val="0.77777777777777923"/>
          <c:h val="0.63518518518518563"/>
        </c:manualLayout>
      </c:layout>
      <c:pie3DChart>
        <c:varyColors val="1"/>
        <c:ser>
          <c:idx val="0"/>
          <c:order val="0"/>
          <c:dLbls>
            <c:dLbl>
              <c:idx val="2"/>
              <c:layout>
                <c:manualLayout>
                  <c:x val="-5.0393919510061433E-2"/>
                  <c:y val="-7.7717993584135572E-2"/>
                </c:manualLayout>
              </c:layout>
              <c:numFmt formatCode="0.00%" sourceLinked="0"/>
              <c:spPr/>
              <c:txPr>
                <a:bodyPr/>
                <a:lstStyle/>
                <a:p>
                  <a:pPr>
                    <a:defRPr/>
                  </a:pPr>
                  <a:endParaRPr lang="zh-TW"/>
                </a:p>
              </c:txPr>
              <c:dLblPos val="bestFit"/>
              <c:showLegendKey val="0"/>
              <c:showVal val="0"/>
              <c:showCatName val="1"/>
              <c:showSerName val="0"/>
              <c:showPercent val="1"/>
              <c:showBubbleSize val="0"/>
            </c:dLbl>
            <c:numFmt formatCode="0.00%" sourceLinked="0"/>
            <c:showLegendKey val="0"/>
            <c:showVal val="0"/>
            <c:showCatName val="1"/>
            <c:showSerName val="0"/>
            <c:showPercent val="1"/>
            <c:showBubbleSize val="0"/>
            <c:showLeaderLines val="1"/>
          </c:dLbls>
          <c:cat>
            <c:strRef>
              <c:f>'22圖二'!$A$35:$A$37</c:f>
              <c:strCache>
                <c:ptCount val="3"/>
                <c:pt idx="0">
                  <c:v>勞務收入</c:v>
                </c:pt>
                <c:pt idx="1">
                  <c:v>租金及權利金收入</c:v>
                </c:pt>
                <c:pt idx="2">
                  <c:v>業務外收入</c:v>
                </c:pt>
              </c:strCache>
            </c:strRef>
          </c:cat>
          <c:val>
            <c:numRef>
              <c:f>'22圖二'!$B$35:$B$37</c:f>
              <c:numCache>
                <c:formatCode>0.00%</c:formatCode>
                <c:ptCount val="3"/>
                <c:pt idx="0">
                  <c:v>0.49099999999999999</c:v>
                </c:pt>
                <c:pt idx="1">
                  <c:v>0.50549999999999995</c:v>
                </c:pt>
                <c:pt idx="2">
                  <c:v>3.5000000000000001E-3</c:v>
                </c:pt>
              </c:numCache>
            </c:numRef>
          </c:val>
        </c:ser>
        <c:dLbls>
          <c:showLegendKey val="0"/>
          <c:showVal val="0"/>
          <c:showCatName val="1"/>
          <c:showSerName val="0"/>
          <c:showPercent val="1"/>
          <c:showBubbleSize val="0"/>
          <c:showLeaderLines val="1"/>
        </c:dLbls>
      </c:pie3DChart>
      <c:spPr>
        <a:noFill/>
        <a:ln w="25400">
          <a:noFill/>
        </a:ln>
      </c:spPr>
    </c:plotArea>
    <c:plotVisOnly val="1"/>
    <c:dispBlanksAs val="zero"/>
    <c:showDLblsOverMax val="0"/>
  </c:chart>
  <c:spPr>
    <a:noFill/>
    <a:ln w="9525">
      <a:noFill/>
    </a:ln>
  </c:spPr>
  <c:printSettings>
    <c:headerFooter/>
    <c:pageMargins b="0.75000000000000144" l="0.70000000000000062" r="0.70000000000000062" t="0.75000000000000144" header="0.30000000000000032" footer="0.30000000000000032"/>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zh-TW"/>
  <c:roundedCorners val="1"/>
  <mc:AlternateContent xmlns:mc="http://schemas.openxmlformats.org/markup-compatibility/2006">
    <mc:Choice xmlns:c14="http://schemas.microsoft.com/office/drawing/2007/8/2/chart" Requires="c14">
      <c14:style val="101"/>
    </mc:Choice>
    <mc:Fallback>
      <c:style val="1"/>
    </mc:Fallback>
  </mc:AlternateContent>
  <c:chart>
    <c:title>
      <c:tx>
        <c:rich>
          <a:bodyPr/>
          <a:lstStyle/>
          <a:p>
            <a:pPr>
              <a:defRPr u="sng"/>
            </a:pPr>
            <a:r>
              <a:rPr lang="zh-TW" sz="1600" u="sng">
                <a:latin typeface="標楷體" pitchFamily="65" charset="-120"/>
                <a:ea typeface="標楷體" pitchFamily="65" charset="-120"/>
              </a:rPr>
              <a:t>成本與費用及賸餘</a:t>
            </a:r>
          </a:p>
        </c:rich>
      </c:tx>
      <c:layout>
        <c:manualLayout>
          <c:xMode val="edge"/>
          <c:yMode val="edge"/>
          <c:x val="0.35200639920010085"/>
          <c:y val="4.5506257110352694E-2"/>
        </c:manualLayout>
      </c:layout>
      <c:overlay val="0"/>
    </c:title>
    <c:autoTitleDeleted val="0"/>
    <c:view3D>
      <c:rotX val="20"/>
      <c:rotY val="320"/>
      <c:rAngAx val="0"/>
      <c:perspective val="30"/>
    </c:view3D>
    <c:floor>
      <c:thickness val="0"/>
    </c:floor>
    <c:sideWall>
      <c:thickness val="0"/>
    </c:sideWall>
    <c:backWall>
      <c:thickness val="0"/>
    </c:backWall>
    <c:plotArea>
      <c:layout>
        <c:manualLayout>
          <c:layoutTarget val="inner"/>
          <c:xMode val="edge"/>
          <c:yMode val="edge"/>
          <c:x val="0.13078011955092475"/>
          <c:y val="0.28240740740740738"/>
          <c:w val="0.75394219435145471"/>
          <c:h val="0.61203703703703694"/>
        </c:manualLayout>
      </c:layout>
      <c:pie3DChart>
        <c:varyColors val="1"/>
        <c:ser>
          <c:idx val="0"/>
          <c:order val="0"/>
          <c:dLbls>
            <c:dLbl>
              <c:idx val="3"/>
              <c:layout>
                <c:manualLayout>
                  <c:x val="-2.9885949885006993E-2"/>
                  <c:y val="9.7810586176727915E-2"/>
                </c:manualLayout>
              </c:layout>
              <c:numFmt formatCode="0.00%" sourceLinked="0"/>
              <c:spPr>
                <a:ln>
                  <a:noFill/>
                </a:ln>
              </c:spPr>
              <c:txPr>
                <a:bodyPr/>
                <a:lstStyle/>
                <a:p>
                  <a:pPr>
                    <a:defRPr/>
                  </a:pPr>
                  <a:endParaRPr lang="zh-TW"/>
                </a:p>
              </c:txPr>
              <c:dLblPos val="bestFit"/>
              <c:showLegendKey val="0"/>
              <c:showVal val="0"/>
              <c:showCatName val="1"/>
              <c:showSerName val="0"/>
              <c:showPercent val="1"/>
              <c:showBubbleSize val="0"/>
            </c:dLbl>
            <c:numFmt formatCode="0.00%" sourceLinked="0"/>
            <c:spPr>
              <a:ln>
                <a:noFill/>
              </a:ln>
            </c:spPr>
            <c:showLegendKey val="0"/>
            <c:showVal val="0"/>
            <c:showCatName val="1"/>
            <c:showSerName val="0"/>
            <c:showPercent val="1"/>
            <c:showBubbleSize val="0"/>
            <c:showLeaderLines val="1"/>
          </c:dLbls>
          <c:cat>
            <c:strRef>
              <c:f>'22圖二'!$C$35:$C$39</c:f>
              <c:strCache>
                <c:ptCount val="5"/>
                <c:pt idx="0">
                  <c:v>勞務成本</c:v>
                </c:pt>
                <c:pt idx="1">
                  <c:v>出租資產成本</c:v>
                </c:pt>
                <c:pt idx="2">
                  <c:v>其他業務費用</c:v>
                </c:pt>
                <c:pt idx="3">
                  <c:v>業務外費用</c:v>
                </c:pt>
                <c:pt idx="4">
                  <c:v>本期賸餘</c:v>
                </c:pt>
              </c:strCache>
            </c:strRef>
          </c:cat>
          <c:val>
            <c:numRef>
              <c:f>'22圖二'!$D$35:$D$39</c:f>
              <c:numCache>
                <c:formatCode>0.00%</c:formatCode>
                <c:ptCount val="5"/>
                <c:pt idx="0">
                  <c:v>0.34339999999999998</c:v>
                </c:pt>
                <c:pt idx="1">
                  <c:v>0.36909999999999998</c:v>
                </c:pt>
                <c:pt idx="2">
                  <c:v>4.5999999999999999E-3</c:v>
                </c:pt>
                <c:pt idx="3">
                  <c:v>7.5800000000000006E-2</c:v>
                </c:pt>
                <c:pt idx="4">
                  <c:v>0.20710000000000001</c:v>
                </c:pt>
              </c:numCache>
            </c:numRef>
          </c:val>
        </c:ser>
        <c:dLbls>
          <c:showLegendKey val="0"/>
          <c:showVal val="0"/>
          <c:showCatName val="1"/>
          <c:showSerName val="0"/>
          <c:showPercent val="1"/>
          <c:showBubbleSize val="0"/>
          <c:showLeaderLines val="1"/>
        </c:dLbls>
      </c:pie3DChart>
      <c:spPr>
        <a:noFill/>
        <a:ln w="25400">
          <a:noFill/>
        </a:ln>
      </c:spPr>
    </c:plotArea>
    <c:plotVisOnly val="1"/>
    <c:dispBlanksAs val="zero"/>
    <c:showDLblsOverMax val="0"/>
  </c:chart>
  <c:spPr>
    <a:ln cap="sq">
      <a:noFill/>
    </a:ln>
    <a:scene3d>
      <a:camera prst="orthographicFront"/>
      <a:lightRig rig="threePt" dir="t"/>
    </a:scene3d>
    <a:sp3d prstMaterial="powder"/>
  </c:spPr>
  <c:printSettings>
    <c:headerFooter/>
    <c:pageMargins b="0.75000000000000144" l="0.70000000000000062" r="0.70000000000000062" t="0.75000000000000144" header="0.30000000000000032" footer="0.30000000000000032"/>
    <c:pageSetup paperSize="9"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zh-TW"/>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67905961296102"/>
          <c:y val="5.5555798580732965E-2"/>
          <c:w val="0.82874741486796233"/>
          <c:h val="0.83333521713871284"/>
        </c:manualLayout>
      </c:layout>
      <c:barChart>
        <c:barDir val="col"/>
        <c:grouping val="clustered"/>
        <c:varyColors val="0"/>
        <c:ser>
          <c:idx val="0"/>
          <c:order val="0"/>
          <c:tx>
            <c:strRef>
              <c:f>'23圖三 '!$A$46</c:f>
              <c:strCache>
                <c:ptCount val="1"/>
                <c:pt idx="0">
                  <c:v>收入合計</c:v>
                </c:pt>
              </c:strCache>
            </c:strRef>
          </c:tx>
          <c:spPr>
            <a:pattFill prst="solidDmnd">
              <a:fgClr>
                <a:srgbClr val="000000"/>
              </a:fgClr>
              <a:bgClr>
                <a:srgbClr val="FFFFFF"/>
              </a:bgClr>
            </a:pattFill>
            <a:ln w="12700">
              <a:solidFill>
                <a:srgbClr val="000000"/>
              </a:solidFill>
              <a:prstDash val="solid"/>
            </a:ln>
          </c:spPr>
          <c:invertIfNegative val="0"/>
          <c:cat>
            <c:strRef>
              <c:f>'23圖三 '!$B$45:$F$45</c:f>
              <c:strCache>
                <c:ptCount val="5"/>
                <c:pt idx="0">
                  <c:v>101</c:v>
                </c:pt>
                <c:pt idx="1">
                  <c:v>102</c:v>
                </c:pt>
                <c:pt idx="2">
                  <c:v>103</c:v>
                </c:pt>
                <c:pt idx="3">
                  <c:v>104</c:v>
                </c:pt>
                <c:pt idx="4">
                  <c:v>105</c:v>
                </c:pt>
              </c:strCache>
            </c:strRef>
          </c:cat>
          <c:val>
            <c:numRef>
              <c:f>'23圖三 '!$B$46:$F$46</c:f>
              <c:numCache>
                <c:formatCode>#,##0</c:formatCode>
                <c:ptCount val="5"/>
                <c:pt idx="0">
                  <c:v>10605.041999999999</c:v>
                </c:pt>
                <c:pt idx="1">
                  <c:v>12120.418</c:v>
                </c:pt>
                <c:pt idx="2">
                  <c:v>12719.813</c:v>
                </c:pt>
                <c:pt idx="3">
                  <c:v>13800.512000000001</c:v>
                </c:pt>
                <c:pt idx="4">
                  <c:v>14752.231</c:v>
                </c:pt>
              </c:numCache>
            </c:numRef>
          </c:val>
        </c:ser>
        <c:ser>
          <c:idx val="1"/>
          <c:order val="1"/>
          <c:tx>
            <c:strRef>
              <c:f>'23圖三 '!$A$47</c:f>
              <c:strCache>
                <c:ptCount val="1"/>
                <c:pt idx="0">
                  <c:v>支出合計</c:v>
                </c:pt>
              </c:strCache>
            </c:strRef>
          </c:tx>
          <c:spPr>
            <a:pattFill prst="horzBrick">
              <a:fgClr>
                <a:srgbClr val="000000"/>
              </a:fgClr>
              <a:bgClr>
                <a:srgbClr val="FFFFFF"/>
              </a:bgClr>
            </a:pattFill>
            <a:ln w="12700">
              <a:solidFill>
                <a:srgbClr val="000000"/>
              </a:solidFill>
              <a:prstDash val="solid"/>
            </a:ln>
          </c:spPr>
          <c:invertIfNegative val="0"/>
          <c:cat>
            <c:strRef>
              <c:f>'23圖三 '!$B$45:$F$45</c:f>
              <c:strCache>
                <c:ptCount val="5"/>
                <c:pt idx="0">
                  <c:v>101</c:v>
                </c:pt>
                <c:pt idx="1">
                  <c:v>102</c:v>
                </c:pt>
                <c:pt idx="2">
                  <c:v>103</c:v>
                </c:pt>
                <c:pt idx="3">
                  <c:v>104</c:v>
                </c:pt>
                <c:pt idx="4">
                  <c:v>105</c:v>
                </c:pt>
              </c:strCache>
            </c:strRef>
          </c:cat>
          <c:val>
            <c:numRef>
              <c:f>'23圖三 '!$B$47:$F$47</c:f>
              <c:numCache>
                <c:formatCode>#,##0</c:formatCode>
                <c:ptCount val="5"/>
                <c:pt idx="0">
                  <c:v>9528.2119999999995</c:v>
                </c:pt>
                <c:pt idx="1">
                  <c:v>10159.147000000001</c:v>
                </c:pt>
                <c:pt idx="2">
                  <c:v>9963.8340000000007</c:v>
                </c:pt>
                <c:pt idx="3">
                  <c:v>11266.879000000001</c:v>
                </c:pt>
                <c:pt idx="4">
                  <c:v>11697.339</c:v>
                </c:pt>
              </c:numCache>
            </c:numRef>
          </c:val>
        </c:ser>
        <c:dLbls>
          <c:showLegendKey val="0"/>
          <c:showVal val="0"/>
          <c:showCatName val="0"/>
          <c:showSerName val="0"/>
          <c:showPercent val="0"/>
          <c:showBubbleSize val="0"/>
        </c:dLbls>
        <c:gapWidth val="150"/>
        <c:axId val="99573120"/>
        <c:axId val="99583104"/>
      </c:barChart>
      <c:catAx>
        <c:axId val="99573120"/>
        <c:scaling>
          <c:orientation val="minMax"/>
        </c:scaling>
        <c:delete val="0"/>
        <c:axPos val="b"/>
        <c:numFmt formatCode="General" sourceLinked="1"/>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新細明體"/>
                <a:ea typeface="新細明體"/>
                <a:cs typeface="新細明體"/>
              </a:defRPr>
            </a:pPr>
            <a:endParaRPr lang="zh-TW"/>
          </a:p>
        </c:txPr>
        <c:crossAx val="99583104"/>
        <c:crosses val="autoZero"/>
        <c:auto val="0"/>
        <c:lblAlgn val="ctr"/>
        <c:lblOffset val="100"/>
        <c:tickLblSkip val="1"/>
        <c:tickMarkSkip val="1"/>
        <c:noMultiLvlLbl val="0"/>
      </c:catAx>
      <c:valAx>
        <c:axId val="99583104"/>
        <c:scaling>
          <c:orientation val="minMax"/>
        </c:scaling>
        <c:delete val="0"/>
        <c:axPos val="l"/>
        <c:majorGridlines>
          <c:spPr>
            <a:ln w="3175">
              <a:solidFill>
                <a:srgbClr val="000000"/>
              </a:solidFill>
              <a:prstDash val="solid"/>
            </a:ln>
          </c:spPr>
        </c:majorGridlines>
        <c:numFmt formatCode="#,##0" sourceLinked="1"/>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新細明體"/>
                <a:ea typeface="新細明體"/>
                <a:cs typeface="新細明體"/>
              </a:defRPr>
            </a:pPr>
            <a:endParaRPr lang="zh-TW"/>
          </a:p>
        </c:txPr>
        <c:crossAx val="99573120"/>
        <c:crosses val="autoZero"/>
        <c:crossBetween val="between"/>
      </c:valAx>
      <c:spPr>
        <a:noFill/>
        <a:ln w="12700">
          <a:solidFill>
            <a:srgbClr val="808080"/>
          </a:solidFill>
          <a:prstDash val="solid"/>
        </a:ln>
      </c:spPr>
    </c:plotArea>
    <c:legend>
      <c:legendPos val="r"/>
      <c:layout>
        <c:manualLayout>
          <c:xMode val="edge"/>
          <c:yMode val="edge"/>
          <c:x val="0.13302768346617241"/>
          <c:y val="5.7870613395547901E-2"/>
          <c:w val="0.13608578744170771"/>
          <c:h val="0.10185209487702918"/>
        </c:manualLayout>
      </c:layout>
      <c:overlay val="0"/>
      <c:spPr>
        <a:solidFill>
          <a:srgbClr val="FFFFFF"/>
        </a:solidFill>
        <a:ln w="25400">
          <a:noFill/>
        </a:ln>
      </c:spPr>
      <c:txPr>
        <a:bodyPr/>
        <a:lstStyle/>
        <a:p>
          <a:pPr>
            <a:defRPr sz="1100" b="0" i="0" u="none" strike="noStrike" baseline="0">
              <a:solidFill>
                <a:srgbClr val="000000"/>
              </a:solidFill>
              <a:latin typeface="新細明體"/>
              <a:ea typeface="新細明體"/>
              <a:cs typeface="新細明體"/>
            </a:defRPr>
          </a:pPr>
          <a:endParaRPr lang="zh-TW"/>
        </a:p>
      </c:txPr>
    </c:legend>
    <c:plotVisOnly val="1"/>
    <c:dispBlanksAs val="gap"/>
    <c:showDLblsOverMax val="0"/>
  </c:chart>
  <c:spPr>
    <a:solidFill>
      <a:srgbClr val="FFFFFF"/>
    </a:solidFill>
    <a:ln w="9525">
      <a:noFill/>
    </a:ln>
  </c:spPr>
  <c:txPr>
    <a:bodyPr/>
    <a:lstStyle/>
    <a:p>
      <a:pPr>
        <a:defRPr sz="1200" b="0" i="0" u="none" strike="noStrike" baseline="0">
          <a:solidFill>
            <a:srgbClr val="000000"/>
          </a:solidFill>
          <a:latin typeface="新細明體"/>
          <a:ea typeface="新細明體"/>
          <a:cs typeface="新細明體"/>
        </a:defRPr>
      </a:pPr>
      <a:endParaRPr lang="zh-TW"/>
    </a:p>
  </c:txPr>
  <c:printSettings>
    <c:headerFooter alignWithMargins="0">
      <c:oddHeader>&amp;A</c:oddHeader>
      <c:oddFooter>第 &amp;P 頁</c:oddFooter>
    </c:headerFooter>
    <c:pageMargins b="0.98425196850393659" l="0.74803149606299391" r="0.74803149606299391" t="0.98425196850393659" header="0.51181102362204722" footer="0.51181102362204722"/>
    <c:pageSetup paperSize="9"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zh-TW"/>
  <c:roundedCorners val="0"/>
  <mc:AlternateContent xmlns:mc="http://schemas.openxmlformats.org/markup-compatibility/2006">
    <mc:Choice xmlns:c14="http://schemas.microsoft.com/office/drawing/2007/8/2/chart" Requires="c14">
      <c14:style val="133"/>
    </mc:Choice>
    <mc:Fallback>
      <c:style val="33"/>
    </mc:Fallback>
  </mc:AlternateContent>
  <c:chart>
    <c:title>
      <c:tx>
        <c:rich>
          <a:bodyPr/>
          <a:lstStyle/>
          <a:p>
            <a:pPr>
              <a:defRPr/>
            </a:pPr>
            <a:r>
              <a:rPr lang="zh-TW" sz="1600" u="sng">
                <a:latin typeface="標楷體" pitchFamily="65" charset="-120"/>
                <a:ea typeface="標楷體" pitchFamily="65" charset="-120"/>
              </a:rPr>
              <a:t>按所得對象分</a:t>
            </a:r>
          </a:p>
        </c:rich>
      </c:tx>
      <c:layout/>
      <c:overlay val="0"/>
      <c:spPr>
        <a:noFill/>
        <a:ln w="25400">
          <a:noFill/>
        </a:ln>
      </c:spPr>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8.0120943031900746E-2"/>
          <c:y val="0.33306605905031167"/>
          <c:w val="0.82213696856174856"/>
          <c:h val="0.62898406929902995"/>
        </c:manualLayout>
      </c:layout>
      <c:pie3DChart>
        <c:varyColors val="1"/>
        <c:ser>
          <c:idx val="0"/>
          <c:order val="0"/>
          <c:tx>
            <c:strRef>
              <c:f>'24圖四'!$C$51</c:f>
              <c:strCache>
                <c:ptCount val="1"/>
                <c:pt idx="0">
                  <c:v>留存非營業基金</c:v>
                </c:pt>
              </c:strCache>
            </c:strRef>
          </c:tx>
          <c:spPr>
            <a:pattFill prst="dkVert">
              <a:fgClr>
                <a:srgbClr val="808080"/>
              </a:fgClr>
              <a:bgClr>
                <a:srgbClr val="FFFFFF"/>
              </a:bgClr>
            </a:pattFill>
            <a:ln w="3175">
              <a:solidFill>
                <a:srgbClr val="424242"/>
              </a:solidFill>
              <a:prstDash val="solid"/>
            </a:ln>
          </c:spPr>
          <c:dLbls>
            <c:dLbl>
              <c:idx val="0"/>
              <c:layout>
                <c:manualLayout>
                  <c:x val="7.3409876628857465E-3"/>
                  <c:y val="-0.62776537548191091"/>
                </c:manualLayout>
              </c:layout>
              <c:spPr>
                <a:noFill/>
                <a:ln w="25400">
                  <a:noFill/>
                </a:ln>
              </c:spPr>
              <c:txPr>
                <a:bodyPr/>
                <a:lstStyle/>
                <a:p>
                  <a:pPr>
                    <a:defRPr/>
                  </a:pPr>
                  <a:endParaRPr lang="zh-TW"/>
                </a:p>
              </c:txPr>
              <c:dLblPos val="bestFit"/>
              <c:showLegendKey val="0"/>
              <c:showVal val="0"/>
              <c:showCatName val="1"/>
              <c:showSerName val="0"/>
              <c:showPercent val="1"/>
              <c:showBubbleSize val="0"/>
            </c:dLbl>
            <c:spPr>
              <a:noFill/>
              <a:ln w="25400">
                <a:noFill/>
              </a:ln>
            </c:spPr>
            <c:showLegendKey val="0"/>
            <c:showVal val="0"/>
            <c:showCatName val="1"/>
            <c:showSerName val="0"/>
            <c:showPercent val="1"/>
            <c:showBubbleSize val="0"/>
            <c:showLeaderLines val="1"/>
          </c:dLbls>
          <c:cat>
            <c:strRef>
              <c:f>'24圖四'!$C$51</c:f>
              <c:strCache>
                <c:ptCount val="1"/>
                <c:pt idx="0">
                  <c:v>留存非營業基金</c:v>
                </c:pt>
              </c:strCache>
            </c:strRef>
          </c:cat>
          <c:val>
            <c:numRef>
              <c:f>'24圖四'!$D$51</c:f>
              <c:numCache>
                <c:formatCode>#,##0.00</c:formatCode>
                <c:ptCount val="1"/>
                <c:pt idx="0">
                  <c:v>100</c:v>
                </c:pt>
              </c:numCache>
            </c:numRef>
          </c:val>
        </c:ser>
        <c:dLbls>
          <c:showLegendKey val="0"/>
          <c:showVal val="0"/>
          <c:showCatName val="1"/>
          <c:showSerName val="0"/>
          <c:showPercent val="1"/>
          <c:showBubbleSize val="0"/>
          <c:showLeaderLines val="1"/>
        </c:dLbls>
      </c:pie3DChart>
      <c:spPr>
        <a:noFill/>
        <a:ln w="25400">
          <a:noFill/>
        </a:ln>
      </c:spPr>
    </c:plotArea>
    <c:plotVisOnly val="1"/>
    <c:dispBlanksAs val="zero"/>
    <c:showDLblsOverMax val="0"/>
  </c:chart>
  <c:spPr>
    <a:noFill/>
    <a:ln w="9525">
      <a:noFill/>
    </a:ln>
  </c:spPr>
  <c:printSettings>
    <c:headerFooter alignWithMargins="0"/>
    <c:pageMargins b="1" l="0.75000000000000144" r="0.75000000000000144" t="1" header="0.5" footer="0.5"/>
    <c:pageSetup paperSize="9" orientation="landscape"/>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zh-TW"/>
  <c:roundedCorners val="0"/>
  <mc:AlternateContent xmlns:mc="http://schemas.openxmlformats.org/markup-compatibility/2006">
    <mc:Choice xmlns:c14="http://schemas.microsoft.com/office/drawing/2007/8/2/chart" Requires="c14">
      <c14:style val="133"/>
    </mc:Choice>
    <mc:Fallback>
      <c:style val="33"/>
    </mc:Fallback>
  </mc:AlternateContent>
  <c:chart>
    <c:title>
      <c:tx>
        <c:rich>
          <a:bodyPr/>
          <a:lstStyle/>
          <a:p>
            <a:pPr>
              <a:defRPr/>
            </a:pPr>
            <a:r>
              <a:rPr lang="zh-TW" sz="1600" u="sng">
                <a:latin typeface="標楷體" pitchFamily="65" charset="-120"/>
                <a:ea typeface="標楷體" pitchFamily="65" charset="-120"/>
              </a:rPr>
              <a:t>按分配程序分</a:t>
            </a:r>
          </a:p>
        </c:rich>
      </c:tx>
      <c:layout/>
      <c:overlay val="0"/>
      <c:spPr>
        <a:noFill/>
        <a:ln w="25400">
          <a:noFill/>
        </a:ln>
      </c:spPr>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7.1611572471436499E-2"/>
          <c:y val="0.24404860231631922"/>
          <c:w val="0.83247920889159965"/>
          <c:h val="0.66950204650992062"/>
        </c:manualLayout>
      </c:layout>
      <c:pie3DChart>
        <c:varyColors val="1"/>
        <c:ser>
          <c:idx val="0"/>
          <c:order val="0"/>
          <c:spPr>
            <a:pattFill prst="pct5">
              <a:fgClr>
                <a:srgbClr val="808080"/>
              </a:fgClr>
              <a:bgClr>
                <a:srgbClr val="FFFFFF"/>
              </a:bgClr>
            </a:pattFill>
            <a:ln w="3175">
              <a:solidFill>
                <a:srgbClr val="424242"/>
              </a:solidFill>
              <a:prstDash val="solid"/>
            </a:ln>
          </c:spPr>
          <c:dLbls>
            <c:dLbl>
              <c:idx val="0"/>
              <c:layout>
                <c:manualLayout>
                  <c:x val="-0.14047076689445709"/>
                  <c:y val="-0.4014485252280528"/>
                </c:manualLayout>
              </c:layout>
              <c:numFmt formatCode="0.00%" sourceLinked="0"/>
              <c:spPr>
                <a:noFill/>
                <a:ln w="25400">
                  <a:noFill/>
                </a:ln>
              </c:spPr>
              <c:txPr>
                <a:bodyPr/>
                <a:lstStyle/>
                <a:p>
                  <a:pPr>
                    <a:defRPr/>
                  </a:pPr>
                  <a:endParaRPr lang="zh-TW"/>
                </a:p>
              </c:txPr>
              <c:dLblPos val="bestFit"/>
              <c:showLegendKey val="0"/>
              <c:showVal val="0"/>
              <c:showCatName val="1"/>
              <c:showSerName val="0"/>
              <c:showPercent val="1"/>
              <c:showBubbleSize val="0"/>
            </c:dLbl>
            <c:dLbl>
              <c:idx val="1"/>
              <c:delete val="1"/>
            </c:dLbl>
            <c:dLbl>
              <c:idx val="2"/>
              <c:layout>
                <c:manualLayout>
                  <c:x val="2.7333656185915312E-2"/>
                  <c:y val="3.8793752179578952E-3"/>
                </c:manualLayout>
              </c:layout>
              <c:showLegendKey val="0"/>
              <c:showVal val="0"/>
              <c:showCatName val="1"/>
              <c:showSerName val="0"/>
              <c:showPercent val="1"/>
              <c:showBubbleSize val="0"/>
            </c:dLbl>
            <c:numFmt formatCode="0.00%" sourceLinked="0"/>
            <c:spPr>
              <a:noFill/>
              <a:ln w="25400">
                <a:noFill/>
              </a:ln>
            </c:spPr>
            <c:showLegendKey val="0"/>
            <c:showVal val="0"/>
            <c:showCatName val="1"/>
            <c:showSerName val="0"/>
            <c:showPercent val="1"/>
            <c:showBubbleSize val="0"/>
            <c:showLeaderLines val="1"/>
          </c:dLbls>
          <c:cat>
            <c:strRef>
              <c:f>'24圖四'!$A$50:$A$52</c:f>
              <c:strCache>
                <c:ptCount val="3"/>
                <c:pt idx="0">
                  <c:v>賸餘撥充基金數</c:v>
                </c:pt>
                <c:pt idx="1">
                  <c:v>填補累積短絀</c:v>
                </c:pt>
                <c:pt idx="2">
                  <c:v>未分配賸餘</c:v>
                </c:pt>
              </c:strCache>
            </c:strRef>
          </c:cat>
          <c:val>
            <c:numRef>
              <c:f>'24圖四'!$B$50:$B$52</c:f>
              <c:numCache>
                <c:formatCode>#,##0.00</c:formatCode>
                <c:ptCount val="3"/>
                <c:pt idx="0">
                  <c:v>99.817997333660941</c:v>
                </c:pt>
                <c:pt idx="1">
                  <c:v>0</c:v>
                </c:pt>
                <c:pt idx="2">
                  <c:v>0.18200266633906187</c:v>
                </c:pt>
              </c:numCache>
            </c:numRef>
          </c:val>
        </c:ser>
        <c:dLbls>
          <c:showLegendKey val="0"/>
          <c:showVal val="0"/>
          <c:showCatName val="1"/>
          <c:showSerName val="0"/>
          <c:showPercent val="1"/>
          <c:showBubbleSize val="0"/>
          <c:showLeaderLines val="1"/>
        </c:dLbls>
      </c:pie3DChart>
      <c:spPr>
        <a:noFill/>
        <a:ln w="25400">
          <a:noFill/>
        </a:ln>
      </c:spPr>
    </c:plotArea>
    <c:plotVisOnly val="1"/>
    <c:dispBlanksAs val="zero"/>
    <c:showDLblsOverMax val="0"/>
  </c:chart>
  <c:spPr>
    <a:noFill/>
    <a:ln w="9525">
      <a:noFill/>
    </a:ln>
  </c:spPr>
  <c:printSettings>
    <c:headerFooter alignWithMargins="0">
      <c:oddHeader>&amp;A</c:oddHeader>
      <c:oddFooter>第 &amp;P 頁</c:oddFooter>
    </c:headerFooter>
    <c:pageMargins b="1" l="0.75000000000000167" r="0.75000000000000167" t="1" header="0.5" footer="0.5"/>
    <c:pageSetup paperSize="9" orientation="portrait"/>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c:date1904 val="0"/>
  <c:lang val="zh-TW"/>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5803432137285543E-2"/>
          <c:y val="3.4653521190312356E-2"/>
          <c:w val="0.89703588143525737"/>
          <c:h val="0.89274071256947884"/>
        </c:manualLayout>
      </c:layout>
      <c:barChart>
        <c:barDir val="col"/>
        <c:grouping val="stacked"/>
        <c:varyColors val="0"/>
        <c:ser>
          <c:idx val="1"/>
          <c:order val="0"/>
          <c:tx>
            <c:strRef>
              <c:f>'25圖五'!$A$57</c:f>
              <c:strCache>
                <c:ptCount val="1"/>
                <c:pt idx="0">
                  <c:v>　未分配賸餘</c:v>
                </c:pt>
              </c:strCache>
            </c:strRef>
          </c:tx>
          <c:spPr>
            <a:pattFill prst="wdDnDiag">
              <a:fgClr>
                <a:srgbClr val="000000"/>
              </a:fgClr>
              <a:bgClr>
                <a:srgbClr val="FFFFFF"/>
              </a:bgClr>
            </a:pattFill>
            <a:ln w="12700">
              <a:solidFill>
                <a:srgbClr val="000000"/>
              </a:solidFill>
              <a:prstDash val="solid"/>
            </a:ln>
          </c:spPr>
          <c:invertIfNegative val="0"/>
          <c:cat>
            <c:numRef>
              <c:f>'25圖五'!$B$53:$F$53</c:f>
              <c:numCache>
                <c:formatCode>General</c:formatCode>
                <c:ptCount val="5"/>
                <c:pt idx="0">
                  <c:v>101</c:v>
                </c:pt>
                <c:pt idx="1">
                  <c:v>102</c:v>
                </c:pt>
                <c:pt idx="2">
                  <c:v>103</c:v>
                </c:pt>
                <c:pt idx="3">
                  <c:v>104</c:v>
                </c:pt>
                <c:pt idx="4">
                  <c:v>105</c:v>
                </c:pt>
              </c:numCache>
            </c:numRef>
          </c:cat>
          <c:val>
            <c:numRef>
              <c:f>'25圖五'!$B$57:$F$57</c:f>
              <c:numCache>
                <c:formatCode>#,##0</c:formatCode>
                <c:ptCount val="5"/>
                <c:pt idx="0">
                  <c:v>45.95</c:v>
                </c:pt>
                <c:pt idx="1">
                  <c:v>581.48599999999999</c:v>
                </c:pt>
                <c:pt idx="2">
                  <c:v>1852.9839999999999</c:v>
                </c:pt>
                <c:pt idx="3">
                  <c:v>23.2</c:v>
                </c:pt>
                <c:pt idx="4">
                  <c:v>8</c:v>
                </c:pt>
              </c:numCache>
            </c:numRef>
          </c:val>
        </c:ser>
        <c:ser>
          <c:idx val="2"/>
          <c:order val="1"/>
          <c:tx>
            <c:strRef>
              <c:f>'25圖五'!$A$56</c:f>
              <c:strCache>
                <c:ptCount val="1"/>
                <c:pt idx="0">
                  <c:v>　賸餘撥充基金數</c:v>
                </c:pt>
              </c:strCache>
            </c:strRef>
          </c:tx>
          <c:spPr>
            <a:pattFill prst="dotDmnd">
              <a:fgClr>
                <a:srgbClr val="000000"/>
              </a:fgClr>
              <a:bgClr>
                <a:srgbClr val="FFFFFF"/>
              </a:bgClr>
            </a:pattFill>
            <a:ln w="12700">
              <a:solidFill>
                <a:srgbClr val="000000"/>
              </a:solidFill>
              <a:prstDash val="solid"/>
            </a:ln>
          </c:spPr>
          <c:invertIfNegative val="0"/>
          <c:cat>
            <c:numRef>
              <c:f>'25圖五'!$B$53:$F$53</c:f>
              <c:numCache>
                <c:formatCode>General</c:formatCode>
                <c:ptCount val="5"/>
                <c:pt idx="0">
                  <c:v>101</c:v>
                </c:pt>
                <c:pt idx="1">
                  <c:v>102</c:v>
                </c:pt>
                <c:pt idx="2">
                  <c:v>103</c:v>
                </c:pt>
                <c:pt idx="3">
                  <c:v>104</c:v>
                </c:pt>
                <c:pt idx="4">
                  <c:v>105</c:v>
                </c:pt>
              </c:numCache>
            </c:numRef>
          </c:cat>
          <c:val>
            <c:numRef>
              <c:f>'25圖五'!$B$56:$F$56</c:f>
              <c:numCache>
                <c:formatCode>#,##0</c:formatCode>
                <c:ptCount val="5"/>
                <c:pt idx="0">
                  <c:v>702.48099999999999</c:v>
                </c:pt>
                <c:pt idx="1">
                  <c:v>1425.7349999999999</c:v>
                </c:pt>
                <c:pt idx="2">
                  <c:v>1484.481</c:v>
                </c:pt>
                <c:pt idx="3">
                  <c:v>3045.9690000000001</c:v>
                </c:pt>
                <c:pt idx="4">
                  <c:v>4387.54</c:v>
                </c:pt>
              </c:numCache>
            </c:numRef>
          </c:val>
        </c:ser>
        <c:ser>
          <c:idx val="0"/>
          <c:order val="2"/>
          <c:tx>
            <c:strRef>
              <c:f>'25圖五'!$A$54</c:f>
              <c:strCache>
                <c:ptCount val="1"/>
                <c:pt idx="0">
                  <c:v>  填補累積短絀</c:v>
                </c:pt>
              </c:strCache>
            </c:strRef>
          </c:tx>
          <c:spPr>
            <a:pattFill prst="dkHorz">
              <a:fgClr>
                <a:srgbClr val="FFFFFF"/>
              </a:fgClr>
              <a:bgClr>
                <a:srgbClr val="000000"/>
              </a:bgClr>
            </a:pattFill>
            <a:ln w="12700">
              <a:solidFill>
                <a:srgbClr val="000000"/>
              </a:solidFill>
              <a:prstDash val="solid"/>
            </a:ln>
          </c:spPr>
          <c:invertIfNegative val="0"/>
          <c:cat>
            <c:numRef>
              <c:f>'25圖五'!$B$53:$F$53</c:f>
              <c:numCache>
                <c:formatCode>General</c:formatCode>
                <c:ptCount val="5"/>
                <c:pt idx="0">
                  <c:v>101</c:v>
                </c:pt>
                <c:pt idx="1">
                  <c:v>102</c:v>
                </c:pt>
                <c:pt idx="2">
                  <c:v>103</c:v>
                </c:pt>
                <c:pt idx="3">
                  <c:v>104</c:v>
                </c:pt>
                <c:pt idx="4">
                  <c:v>105</c:v>
                </c:pt>
              </c:numCache>
            </c:numRef>
          </c:cat>
          <c:val>
            <c:numRef>
              <c:f>'25圖五'!$B$54:$F$54</c:f>
              <c:numCache>
                <c:formatCode>#,##0</c:formatCode>
                <c:ptCount val="5"/>
                <c:pt idx="0">
                  <c:v>328.399</c:v>
                </c:pt>
                <c:pt idx="1">
                  <c:v>0</c:v>
                </c:pt>
                <c:pt idx="2">
                  <c:v>0</c:v>
                </c:pt>
                <c:pt idx="3">
                  <c:v>0</c:v>
                </c:pt>
                <c:pt idx="4">
                  <c:v>0</c:v>
                </c:pt>
              </c:numCache>
            </c:numRef>
          </c:val>
        </c:ser>
        <c:dLbls>
          <c:showLegendKey val="0"/>
          <c:showVal val="0"/>
          <c:showCatName val="0"/>
          <c:showSerName val="0"/>
          <c:showPercent val="0"/>
          <c:showBubbleSize val="0"/>
        </c:dLbls>
        <c:gapWidth val="150"/>
        <c:overlap val="100"/>
        <c:axId val="100237312"/>
        <c:axId val="100238848"/>
      </c:barChart>
      <c:catAx>
        <c:axId val="100237312"/>
        <c:scaling>
          <c:orientation val="minMax"/>
        </c:scaling>
        <c:delete val="0"/>
        <c:axPos val="b"/>
        <c:numFmt formatCode="General" sourceLinked="1"/>
        <c:majorTickMark val="in"/>
        <c:minorTickMark val="none"/>
        <c:tickLblPos val="nextTo"/>
        <c:spPr>
          <a:ln w="9525">
            <a:noFill/>
          </a:ln>
        </c:spPr>
        <c:txPr>
          <a:bodyPr rot="0" vert="horz"/>
          <a:lstStyle/>
          <a:p>
            <a:pPr>
              <a:defRPr sz="1200" b="0" i="0" u="none" strike="noStrike" baseline="0">
                <a:solidFill>
                  <a:srgbClr val="000000"/>
                </a:solidFill>
                <a:latin typeface="新細明體"/>
                <a:ea typeface="新細明體"/>
                <a:cs typeface="新細明體"/>
              </a:defRPr>
            </a:pPr>
            <a:endParaRPr lang="zh-TW"/>
          </a:p>
        </c:txPr>
        <c:crossAx val="100238848"/>
        <c:crosses val="autoZero"/>
        <c:auto val="0"/>
        <c:lblAlgn val="ctr"/>
        <c:lblOffset val="100"/>
        <c:tickLblSkip val="1"/>
        <c:tickMarkSkip val="1"/>
        <c:noMultiLvlLbl val="0"/>
      </c:catAx>
      <c:valAx>
        <c:axId val="100238848"/>
        <c:scaling>
          <c:orientation val="minMax"/>
        </c:scaling>
        <c:delete val="0"/>
        <c:axPos val="l"/>
        <c:majorGridlines>
          <c:spPr>
            <a:ln w="3175">
              <a:solidFill>
                <a:srgbClr val="000000"/>
              </a:solidFill>
              <a:prstDash val="solid"/>
            </a:ln>
          </c:spPr>
        </c:majorGridlines>
        <c:numFmt formatCode="#,##0" sourceLinked="1"/>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新細明體"/>
                <a:ea typeface="新細明體"/>
                <a:cs typeface="新細明體"/>
              </a:defRPr>
            </a:pPr>
            <a:endParaRPr lang="zh-TW"/>
          </a:p>
        </c:txPr>
        <c:crossAx val="100237312"/>
        <c:crosses val="autoZero"/>
        <c:crossBetween val="between"/>
      </c:valAx>
      <c:spPr>
        <a:noFill/>
        <a:ln w="3175">
          <a:solidFill>
            <a:srgbClr val="000000"/>
          </a:solidFill>
          <a:prstDash val="solid"/>
        </a:ln>
      </c:spPr>
    </c:plotArea>
    <c:legend>
      <c:legendPos val="r"/>
      <c:legendEntry>
        <c:idx val="0"/>
        <c:txPr>
          <a:bodyPr/>
          <a:lstStyle/>
          <a:p>
            <a:pPr>
              <a:defRPr sz="1100" b="0" i="0" u="none" strike="noStrike" baseline="0">
                <a:solidFill>
                  <a:srgbClr val="000000"/>
                </a:solidFill>
                <a:latin typeface="標楷體"/>
                <a:ea typeface="標楷體"/>
                <a:cs typeface="標楷體"/>
              </a:defRPr>
            </a:pPr>
            <a:endParaRPr lang="zh-TW"/>
          </a:p>
        </c:txPr>
      </c:legendEntry>
      <c:legendEntry>
        <c:idx val="1"/>
        <c:txPr>
          <a:bodyPr/>
          <a:lstStyle/>
          <a:p>
            <a:pPr>
              <a:defRPr sz="1100" b="0" i="0" u="none" strike="noStrike" baseline="0">
                <a:solidFill>
                  <a:srgbClr val="000000"/>
                </a:solidFill>
                <a:latin typeface="標楷體"/>
                <a:ea typeface="標楷體"/>
                <a:cs typeface="標楷體"/>
              </a:defRPr>
            </a:pPr>
            <a:endParaRPr lang="zh-TW"/>
          </a:p>
        </c:txPr>
      </c:legendEntry>
      <c:legendEntry>
        <c:idx val="2"/>
        <c:txPr>
          <a:bodyPr/>
          <a:lstStyle/>
          <a:p>
            <a:pPr>
              <a:defRPr sz="1100" b="0" i="0" u="none" strike="noStrike" baseline="0">
                <a:solidFill>
                  <a:srgbClr val="000000"/>
                </a:solidFill>
                <a:latin typeface="標楷體"/>
                <a:ea typeface="標楷體"/>
                <a:cs typeface="標楷體"/>
              </a:defRPr>
            </a:pPr>
            <a:endParaRPr lang="zh-TW"/>
          </a:p>
        </c:txPr>
      </c:legendEntry>
      <c:layout>
        <c:manualLayout>
          <c:xMode val="edge"/>
          <c:yMode val="edge"/>
          <c:x val="0.30945127603730382"/>
          <c:y val="3.9603960396039611E-2"/>
          <c:w val="0.27896338489603689"/>
          <c:h val="0.11386155938428492"/>
        </c:manualLayout>
      </c:layout>
      <c:overlay val="0"/>
      <c:spPr>
        <a:solidFill>
          <a:srgbClr val="FFFFFF"/>
        </a:solidFill>
        <a:ln w="25400">
          <a:noFill/>
        </a:ln>
      </c:spPr>
      <c:txPr>
        <a:bodyPr/>
        <a:lstStyle/>
        <a:p>
          <a:pPr>
            <a:defRPr sz="1100" b="0" i="0" u="none" strike="noStrike" baseline="0">
              <a:solidFill>
                <a:srgbClr val="000000"/>
              </a:solidFill>
              <a:latin typeface="新細明體"/>
              <a:ea typeface="新細明體"/>
              <a:cs typeface="新細明體"/>
            </a:defRPr>
          </a:pPr>
          <a:endParaRPr lang="zh-TW"/>
        </a:p>
      </c:txPr>
    </c:legend>
    <c:plotVisOnly val="1"/>
    <c:dispBlanksAs val="gap"/>
    <c:showDLblsOverMax val="0"/>
  </c:chart>
  <c:spPr>
    <a:solidFill>
      <a:srgbClr val="FFFFFF"/>
    </a:solidFill>
    <a:ln w="9525">
      <a:noFill/>
    </a:ln>
  </c:spPr>
  <c:txPr>
    <a:bodyPr/>
    <a:lstStyle/>
    <a:p>
      <a:pPr>
        <a:defRPr sz="1200" b="0" i="0" u="none" strike="noStrike" baseline="0">
          <a:solidFill>
            <a:srgbClr val="000000"/>
          </a:solidFill>
          <a:latin typeface="新細明體"/>
          <a:ea typeface="新細明體"/>
          <a:cs typeface="新細明體"/>
        </a:defRPr>
      </a:pPr>
      <a:endParaRPr lang="zh-TW"/>
    </a:p>
  </c:txPr>
  <c:printSettings>
    <c:headerFooter alignWithMargins="0">
      <c:oddHeader>&amp;A</c:oddHeader>
      <c:oddFooter>第 &amp;P 頁</c:oddFooter>
    </c:headerFooter>
    <c:pageMargins b="1" l="0.75000000000000144" r="0.75000000000000144" t="1" header="0.5" footer="0.5"/>
    <c:pageSetup paperSize="9"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3.xml.rels><?xml version="1.0" encoding="UTF-8" standalone="yes"?>
<Relationships xmlns="http://schemas.openxmlformats.org/package/2006/relationships"><Relationship Id="rId1" Type="http://schemas.openxmlformats.org/officeDocument/2006/relationships/chart" Target="../charts/chart5.xml"/></Relationships>
</file>

<file path=xl/drawings/_rels/drawing4.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chart" Target="../charts/chart6.xml"/></Relationships>
</file>

<file path=xl/drawings/_rels/drawing6.xml.rels><?xml version="1.0" encoding="UTF-8" standalone="yes"?>
<Relationships xmlns="http://schemas.openxmlformats.org/package/2006/relationships"><Relationship Id="rId1"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editAs="oneCell">
    <xdr:from>
      <xdr:col>2</xdr:col>
      <xdr:colOff>981075</xdr:colOff>
      <xdr:row>5</xdr:row>
      <xdr:rowOff>219075</xdr:rowOff>
    </xdr:from>
    <xdr:to>
      <xdr:col>2</xdr:col>
      <xdr:colOff>1057275</xdr:colOff>
      <xdr:row>6</xdr:row>
      <xdr:rowOff>104775</xdr:rowOff>
    </xdr:to>
    <xdr:sp macro="" textlink="">
      <xdr:nvSpPr>
        <xdr:cNvPr id="2" name="Text Box 77"/>
        <xdr:cNvSpPr txBox="1">
          <a:spLocks noChangeArrowheads="1"/>
        </xdr:cNvSpPr>
      </xdr:nvSpPr>
      <xdr:spPr bwMode="auto">
        <a:xfrm>
          <a:off x="2057400" y="1257300"/>
          <a:ext cx="0" cy="104775"/>
        </a:xfrm>
        <a:prstGeom prst="rect">
          <a:avLst/>
        </a:prstGeom>
        <a:noFill/>
        <a:ln w="9525">
          <a:noFill/>
          <a:miter lim="800000"/>
          <a:headEnd/>
          <a:tailEnd/>
        </a:ln>
      </xdr:spPr>
    </xdr:sp>
    <xdr:clientData/>
  </xdr:twoCellAnchor>
  <xdr:twoCellAnchor>
    <xdr:from>
      <xdr:col>0</xdr:col>
      <xdr:colOff>165735</xdr:colOff>
      <xdr:row>1</xdr:row>
      <xdr:rowOff>66675</xdr:rowOff>
    </xdr:from>
    <xdr:to>
      <xdr:col>0</xdr:col>
      <xdr:colOff>1055193</xdr:colOff>
      <xdr:row>2</xdr:row>
      <xdr:rowOff>160173</xdr:rowOff>
    </xdr:to>
    <xdr:sp macro="" textlink="">
      <xdr:nvSpPr>
        <xdr:cNvPr id="3" name="Text Box 93"/>
        <xdr:cNvSpPr txBox="1">
          <a:spLocks noChangeArrowheads="1"/>
        </xdr:cNvSpPr>
      </xdr:nvSpPr>
      <xdr:spPr bwMode="auto">
        <a:xfrm>
          <a:off x="165735" y="276225"/>
          <a:ext cx="517983" cy="303048"/>
        </a:xfrm>
        <a:prstGeom prst="rect">
          <a:avLst/>
        </a:prstGeom>
        <a:solidFill>
          <a:srgbClr val="FFFFFF"/>
        </a:solidFill>
        <a:ln w="9525">
          <a:noFill/>
          <a:miter lim="800000"/>
          <a:headEnd/>
          <a:tailEnd/>
        </a:ln>
      </xdr:spPr>
      <xdr:txBody>
        <a:bodyPr vertOverflow="clip" wrap="square" lIns="36576" tIns="32004" rIns="0" bIns="0" anchor="t" upright="1"/>
        <a:lstStyle/>
        <a:p>
          <a:pPr algn="l" rtl="0">
            <a:defRPr sz="1000"/>
          </a:pPr>
          <a:r>
            <a:rPr lang="zh-TW" altLang="en-US" sz="1400" b="0" i="0" u="none" strike="noStrike" baseline="0">
              <a:solidFill>
                <a:srgbClr val="000000"/>
              </a:solidFill>
              <a:latin typeface="標楷體"/>
              <a:ea typeface="標楷體"/>
            </a:rPr>
            <a:t>圖</a:t>
          </a:r>
          <a:r>
            <a:rPr lang="en-US" altLang="zh-TW" sz="1400" b="0" i="0" u="none" strike="noStrike" baseline="0">
              <a:solidFill>
                <a:srgbClr val="000000"/>
              </a:solidFill>
              <a:latin typeface="Times New Roman"/>
              <a:cs typeface="Times New Roman"/>
            </a:rPr>
            <a:t>1</a:t>
          </a:r>
        </a:p>
      </xdr:txBody>
    </xdr:sp>
    <xdr:clientData/>
  </xdr:twoCellAnchor>
  <xdr:twoCellAnchor>
    <xdr:from>
      <xdr:col>0</xdr:col>
      <xdr:colOff>457200</xdr:colOff>
      <xdr:row>1</xdr:row>
      <xdr:rowOff>200025</xdr:rowOff>
    </xdr:from>
    <xdr:to>
      <xdr:col>3</xdr:col>
      <xdr:colOff>942975</xdr:colOff>
      <xdr:row>11</xdr:row>
      <xdr:rowOff>28575</xdr:rowOff>
    </xdr:to>
    <xdr:graphicFrame macro="">
      <xdr:nvGraphicFramePr>
        <xdr:cNvPr id="4" name="圖表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438150</xdr:colOff>
      <xdr:row>11</xdr:row>
      <xdr:rowOff>200025</xdr:rowOff>
    </xdr:from>
    <xdr:to>
      <xdr:col>3</xdr:col>
      <xdr:colOff>838200</xdr:colOff>
      <xdr:row>23</xdr:row>
      <xdr:rowOff>200025</xdr:rowOff>
    </xdr:to>
    <xdr:graphicFrame macro="">
      <xdr:nvGraphicFramePr>
        <xdr:cNvPr id="5" name="圖表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245745</xdr:colOff>
      <xdr:row>1</xdr:row>
      <xdr:rowOff>28575</xdr:rowOff>
    </xdr:from>
    <xdr:to>
      <xdr:col>0</xdr:col>
      <xdr:colOff>1152136</xdr:colOff>
      <xdr:row>2</xdr:row>
      <xdr:rowOff>9525</xdr:rowOff>
    </xdr:to>
    <xdr:sp macro="" textlink="">
      <xdr:nvSpPr>
        <xdr:cNvPr id="2" name="Text Box 3"/>
        <xdr:cNvSpPr txBox="1">
          <a:spLocks noChangeArrowheads="1"/>
        </xdr:cNvSpPr>
      </xdr:nvSpPr>
      <xdr:spPr bwMode="auto">
        <a:xfrm>
          <a:off x="245745" y="371475"/>
          <a:ext cx="906391" cy="257175"/>
        </a:xfrm>
        <a:prstGeom prst="rect">
          <a:avLst/>
        </a:prstGeom>
        <a:solidFill>
          <a:srgbClr val="FFFFFF"/>
        </a:solidFill>
        <a:ln w="9525">
          <a:noFill/>
          <a:miter lim="800000"/>
          <a:headEnd/>
          <a:tailEnd/>
        </a:ln>
      </xdr:spPr>
      <xdr:txBody>
        <a:bodyPr vertOverflow="clip" wrap="square" lIns="36576" tIns="32004" rIns="0" bIns="0" anchor="t" upright="1"/>
        <a:lstStyle/>
        <a:p>
          <a:pPr algn="l" rtl="0">
            <a:defRPr sz="1000"/>
          </a:pPr>
          <a:r>
            <a:rPr lang="zh-TW" altLang="en-US" sz="1400" b="0" i="0" u="none" strike="noStrike" baseline="0">
              <a:solidFill>
                <a:srgbClr val="000000"/>
              </a:solidFill>
              <a:latin typeface="標楷體"/>
              <a:ea typeface="標楷體"/>
            </a:rPr>
            <a:t>圖</a:t>
          </a:r>
          <a:r>
            <a:rPr lang="en-US" altLang="zh-TW" sz="1400" b="0" i="0" u="none" strike="noStrike" baseline="0">
              <a:solidFill>
                <a:srgbClr val="000000"/>
              </a:solidFill>
              <a:latin typeface="Times New Roman"/>
              <a:cs typeface="Times New Roman"/>
            </a:rPr>
            <a:t>2</a:t>
          </a:r>
        </a:p>
      </xdr:txBody>
    </xdr:sp>
    <xdr:clientData/>
  </xdr:twoCellAnchor>
  <xdr:twoCellAnchor>
    <xdr:from>
      <xdr:col>0</xdr:col>
      <xdr:colOff>438150</xdr:colOff>
      <xdr:row>1</xdr:row>
      <xdr:rowOff>161925</xdr:rowOff>
    </xdr:from>
    <xdr:to>
      <xdr:col>3</xdr:col>
      <xdr:colOff>600075</xdr:colOff>
      <xdr:row>12</xdr:row>
      <xdr:rowOff>57150</xdr:rowOff>
    </xdr:to>
    <xdr:graphicFrame macro="">
      <xdr:nvGraphicFramePr>
        <xdr:cNvPr id="3" name="圖表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371475</xdr:colOff>
      <xdr:row>13</xdr:row>
      <xdr:rowOff>114300</xdr:rowOff>
    </xdr:from>
    <xdr:to>
      <xdr:col>3</xdr:col>
      <xdr:colOff>704850</xdr:colOff>
      <xdr:row>21</xdr:row>
      <xdr:rowOff>142875</xdr:rowOff>
    </xdr:to>
    <xdr:graphicFrame macro="">
      <xdr:nvGraphicFramePr>
        <xdr:cNvPr id="4" name="圖表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19050</xdr:colOff>
      <xdr:row>4</xdr:row>
      <xdr:rowOff>19050</xdr:rowOff>
    </xdr:from>
    <xdr:to>
      <xdr:col>5</xdr:col>
      <xdr:colOff>923925</xdr:colOff>
      <xdr:row>23</xdr:row>
      <xdr:rowOff>152400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381000</xdr:colOff>
      <xdr:row>21</xdr:row>
      <xdr:rowOff>144780</xdr:rowOff>
    </xdr:from>
    <xdr:to>
      <xdr:col>5</xdr:col>
      <xdr:colOff>849362</xdr:colOff>
      <xdr:row>22</xdr:row>
      <xdr:rowOff>182880</xdr:rowOff>
    </xdr:to>
    <xdr:sp macro="" textlink="">
      <xdr:nvSpPr>
        <xdr:cNvPr id="3" name="文字 2"/>
        <xdr:cNvSpPr txBox="1">
          <a:spLocks noChangeArrowheads="1"/>
        </xdr:cNvSpPr>
      </xdr:nvSpPr>
      <xdr:spPr bwMode="auto">
        <a:xfrm>
          <a:off x="5705475" y="4688205"/>
          <a:ext cx="468362" cy="247650"/>
        </a:xfrm>
        <a:prstGeom prst="rect">
          <a:avLst/>
        </a:prstGeom>
        <a:solidFill>
          <a:srgbClr val="FFFFFF"/>
        </a:solidFill>
        <a:ln w="1">
          <a:noFill/>
          <a:miter lim="800000"/>
          <a:headEnd/>
          <a:tailEnd/>
        </a:ln>
      </xdr:spPr>
      <xdr:txBody>
        <a:bodyPr vertOverflow="clip" wrap="square" lIns="27432" tIns="27432" rIns="0" bIns="0" anchor="t" upright="1"/>
        <a:lstStyle/>
        <a:p>
          <a:pPr algn="l" rtl="0">
            <a:defRPr sz="1000"/>
          </a:pPr>
          <a:r>
            <a:rPr lang="zh-TW" altLang="en-US" sz="1200" b="0" i="0" u="none" strike="noStrike" baseline="0">
              <a:solidFill>
                <a:srgbClr val="000000"/>
              </a:solidFill>
              <a:latin typeface="標楷體"/>
              <a:ea typeface="標楷體"/>
            </a:rPr>
            <a:t>年度</a:t>
          </a:r>
        </a:p>
      </xdr:txBody>
    </xdr:sp>
    <xdr:clientData/>
  </xdr:twoCellAnchor>
  <xdr:twoCellAnchor>
    <xdr:from>
      <xdr:col>0</xdr:col>
      <xdr:colOff>68580</xdr:colOff>
      <xdr:row>2</xdr:row>
      <xdr:rowOff>11430</xdr:rowOff>
    </xdr:from>
    <xdr:to>
      <xdr:col>0</xdr:col>
      <xdr:colOff>927531</xdr:colOff>
      <xdr:row>3</xdr:row>
      <xdr:rowOff>76312</xdr:rowOff>
    </xdr:to>
    <xdr:sp macro="" textlink="">
      <xdr:nvSpPr>
        <xdr:cNvPr id="4" name="文字 3"/>
        <xdr:cNvSpPr txBox="1">
          <a:spLocks noChangeArrowheads="1"/>
        </xdr:cNvSpPr>
      </xdr:nvSpPr>
      <xdr:spPr bwMode="auto">
        <a:xfrm>
          <a:off x="68580" y="573405"/>
          <a:ext cx="858951" cy="274432"/>
        </a:xfrm>
        <a:prstGeom prst="rect">
          <a:avLst/>
        </a:prstGeom>
        <a:solidFill>
          <a:srgbClr val="FFFFFF"/>
        </a:solidFill>
        <a:ln w="1">
          <a:noFill/>
          <a:miter lim="800000"/>
          <a:headEnd/>
          <a:tailEnd/>
        </a:ln>
      </xdr:spPr>
      <xdr:txBody>
        <a:bodyPr vertOverflow="clip" wrap="square" lIns="36576" tIns="32004" rIns="0" bIns="0" anchor="t" upright="1"/>
        <a:lstStyle/>
        <a:p>
          <a:pPr algn="l" rtl="0">
            <a:defRPr sz="1000"/>
          </a:pPr>
          <a:r>
            <a:rPr lang="zh-TW" altLang="en-US" sz="1400" b="0" i="0" u="none" strike="noStrike" baseline="0">
              <a:solidFill>
                <a:srgbClr val="000000"/>
              </a:solidFill>
              <a:latin typeface="標楷體"/>
              <a:ea typeface="標楷體"/>
            </a:rPr>
            <a:t>百萬元</a:t>
          </a:r>
        </a:p>
      </xdr:txBody>
    </xdr:sp>
    <xdr:clientData/>
  </xdr:twoCellAnchor>
  <xdr:twoCellAnchor>
    <xdr:from>
      <xdr:col>0</xdr:col>
      <xdr:colOff>9525</xdr:colOff>
      <xdr:row>28</xdr:row>
      <xdr:rowOff>9525</xdr:rowOff>
    </xdr:from>
    <xdr:to>
      <xdr:col>1</xdr:col>
      <xdr:colOff>0</xdr:colOff>
      <xdr:row>30</xdr:row>
      <xdr:rowOff>0</xdr:rowOff>
    </xdr:to>
    <xdr:sp macro="" textlink="">
      <xdr:nvSpPr>
        <xdr:cNvPr id="5" name="Line 4"/>
        <xdr:cNvSpPr>
          <a:spLocks noChangeShapeType="1"/>
        </xdr:cNvSpPr>
      </xdr:nvSpPr>
      <xdr:spPr bwMode="auto">
        <a:xfrm>
          <a:off x="9525" y="6143625"/>
          <a:ext cx="1419225" cy="495300"/>
        </a:xfrm>
        <a:prstGeom prst="line">
          <a:avLst/>
        </a:prstGeom>
        <a:noFill/>
        <a:ln w="9525">
          <a:solidFill>
            <a:srgbClr val="000000"/>
          </a:solidFill>
          <a:round/>
          <a:headEnd/>
          <a:tailEnd/>
        </a:ln>
      </xdr:spPr>
    </xdr:sp>
    <xdr:clientData/>
  </xdr:twoCellAnchor>
  <xdr:twoCellAnchor>
    <xdr:from>
      <xdr:col>0</xdr:col>
      <xdr:colOff>127635</xdr:colOff>
      <xdr:row>0</xdr:row>
      <xdr:rowOff>85725</xdr:rowOff>
    </xdr:from>
    <xdr:to>
      <xdr:col>0</xdr:col>
      <xdr:colOff>977269</xdr:colOff>
      <xdr:row>0</xdr:row>
      <xdr:rowOff>333375</xdr:rowOff>
    </xdr:to>
    <xdr:sp macro="" textlink="">
      <xdr:nvSpPr>
        <xdr:cNvPr id="6" name="Text Box 5"/>
        <xdr:cNvSpPr txBox="1">
          <a:spLocks noChangeArrowheads="1"/>
        </xdr:cNvSpPr>
      </xdr:nvSpPr>
      <xdr:spPr bwMode="auto">
        <a:xfrm>
          <a:off x="127635" y="85725"/>
          <a:ext cx="849634" cy="247650"/>
        </a:xfrm>
        <a:prstGeom prst="rect">
          <a:avLst/>
        </a:prstGeom>
        <a:solidFill>
          <a:srgbClr val="FFFFFF"/>
        </a:solidFill>
        <a:ln w="9525">
          <a:noFill/>
          <a:miter lim="800000"/>
          <a:headEnd/>
          <a:tailEnd/>
        </a:ln>
      </xdr:spPr>
      <xdr:txBody>
        <a:bodyPr vertOverflow="clip" wrap="square" lIns="36576" tIns="32004" rIns="0" bIns="0" anchor="t" upright="1"/>
        <a:lstStyle/>
        <a:p>
          <a:pPr algn="l" rtl="0">
            <a:defRPr sz="1000"/>
          </a:pPr>
          <a:r>
            <a:rPr lang="zh-TW" altLang="en-US" sz="1400" b="0" i="0" u="none" strike="noStrike" baseline="0">
              <a:solidFill>
                <a:srgbClr val="000000"/>
              </a:solidFill>
              <a:latin typeface="標楷體"/>
              <a:ea typeface="標楷體"/>
            </a:rPr>
            <a:t>圖</a:t>
          </a:r>
          <a:r>
            <a:rPr lang="en-US" altLang="zh-TW" sz="1400" b="0" i="0" u="none" strike="noStrike" baseline="0">
              <a:solidFill>
                <a:srgbClr val="000000"/>
              </a:solidFill>
              <a:latin typeface="Times New Roman"/>
              <a:cs typeface="Times New Roman"/>
            </a:rPr>
            <a:t>3</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1133475</xdr:colOff>
      <xdr:row>16</xdr:row>
      <xdr:rowOff>171450</xdr:rowOff>
    </xdr:from>
    <xdr:to>
      <xdr:col>3</xdr:col>
      <xdr:colOff>514350</xdr:colOff>
      <xdr:row>28</xdr:row>
      <xdr:rowOff>66675</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546735</xdr:colOff>
      <xdr:row>0</xdr:row>
      <xdr:rowOff>192405</xdr:rowOff>
    </xdr:from>
    <xdr:to>
      <xdr:col>0</xdr:col>
      <xdr:colOff>1416700</xdr:colOff>
      <xdr:row>2</xdr:row>
      <xdr:rowOff>51</xdr:rowOff>
    </xdr:to>
    <xdr:sp macro="" textlink="">
      <xdr:nvSpPr>
        <xdr:cNvPr id="3" name="Text Box 3"/>
        <xdr:cNvSpPr txBox="1">
          <a:spLocks noChangeArrowheads="1"/>
        </xdr:cNvSpPr>
      </xdr:nvSpPr>
      <xdr:spPr bwMode="auto">
        <a:xfrm>
          <a:off x="546735" y="192405"/>
          <a:ext cx="869965" cy="341046"/>
        </a:xfrm>
        <a:prstGeom prst="rect">
          <a:avLst/>
        </a:prstGeom>
        <a:solidFill>
          <a:srgbClr val="FFFFFF"/>
        </a:solidFill>
        <a:ln w="9525">
          <a:noFill/>
          <a:miter lim="800000"/>
          <a:headEnd/>
          <a:tailEnd/>
        </a:ln>
      </xdr:spPr>
      <xdr:txBody>
        <a:bodyPr vertOverflow="clip" wrap="square" lIns="36576" tIns="32004" rIns="0" bIns="0" anchor="t" upright="1"/>
        <a:lstStyle/>
        <a:p>
          <a:pPr algn="l" rtl="0">
            <a:defRPr sz="1000"/>
          </a:pPr>
          <a:r>
            <a:rPr lang="zh-TW" altLang="en-US" sz="1400" b="0" i="0" u="none" strike="noStrike" baseline="0">
              <a:solidFill>
                <a:srgbClr val="000000"/>
              </a:solidFill>
              <a:latin typeface="標楷體"/>
              <a:ea typeface="標楷體"/>
            </a:rPr>
            <a:t>圖</a:t>
          </a:r>
          <a:r>
            <a:rPr lang="en-US" altLang="zh-TW" sz="1400" b="0" i="0" u="none" strike="noStrike" baseline="0">
              <a:solidFill>
                <a:srgbClr val="000000"/>
              </a:solidFill>
              <a:latin typeface="Times New Roman"/>
              <a:cs typeface="Times New Roman"/>
            </a:rPr>
            <a:t>4</a:t>
          </a:r>
        </a:p>
      </xdr:txBody>
    </xdr:sp>
    <xdr:clientData/>
  </xdr:twoCellAnchor>
  <xdr:twoCellAnchor>
    <xdr:from>
      <xdr:col>0</xdr:col>
      <xdr:colOff>1200150</xdr:colOff>
      <xdr:row>2</xdr:row>
      <xdr:rowOff>38100</xdr:rowOff>
    </xdr:from>
    <xdr:to>
      <xdr:col>3</xdr:col>
      <xdr:colOff>438150</xdr:colOff>
      <xdr:row>15</xdr:row>
      <xdr:rowOff>38100</xdr:rowOff>
    </xdr:to>
    <xdr:graphicFrame macro="">
      <xdr:nvGraphicFramePr>
        <xdr:cNvPr id="4"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0.21977</cdr:x>
      <cdr:y>0.15229</cdr:y>
    </cdr:from>
    <cdr:to>
      <cdr:x>0.43508</cdr:x>
      <cdr:y>0.28361</cdr:y>
    </cdr:to>
    <cdr:sp macro="" textlink="">
      <cdr:nvSpPr>
        <cdr:cNvPr id="2055" name="Text Box 7"/>
        <cdr:cNvSpPr txBox="1">
          <a:spLocks xmlns:a="http://schemas.openxmlformats.org/drawingml/2006/main" noChangeArrowheads="1"/>
        </cdr:cNvSpPr>
      </cdr:nvSpPr>
      <cdr:spPr bwMode="auto">
        <a:xfrm xmlns:a="http://schemas.openxmlformats.org/drawingml/2006/main">
          <a:off x="918963" y="414861"/>
          <a:ext cx="900312" cy="357735"/>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45720" tIns="45720" rIns="0" bIns="0" anchor="t" upright="1"/>
        <a:lstStyle xmlns:a="http://schemas.openxmlformats.org/drawingml/2006/main"/>
        <a:p xmlns:a="http://schemas.openxmlformats.org/drawingml/2006/main">
          <a:endParaRPr lang="zh-TW" altLang="en-US"/>
        </a:p>
      </cdr:txBody>
    </cdr:sp>
  </cdr:relSizeAnchor>
</c:userShapes>
</file>

<file path=xl/drawings/drawing6.xml><?xml version="1.0" encoding="utf-8"?>
<xdr:wsDr xmlns:xdr="http://schemas.openxmlformats.org/drawingml/2006/spreadsheetDrawing" xmlns:a="http://schemas.openxmlformats.org/drawingml/2006/main">
  <xdr:twoCellAnchor>
    <xdr:from>
      <xdr:col>0</xdr:col>
      <xdr:colOff>161925</xdr:colOff>
      <xdr:row>3</xdr:row>
      <xdr:rowOff>95250</xdr:rowOff>
    </xdr:from>
    <xdr:to>
      <xdr:col>5</xdr:col>
      <xdr:colOff>819150</xdr:colOff>
      <xdr:row>29</xdr:row>
      <xdr:rowOff>38100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122555</xdr:colOff>
      <xdr:row>2</xdr:row>
      <xdr:rowOff>66675</xdr:rowOff>
    </xdr:from>
    <xdr:to>
      <xdr:col>0</xdr:col>
      <xdr:colOff>846455</xdr:colOff>
      <xdr:row>3</xdr:row>
      <xdr:rowOff>73327</xdr:rowOff>
    </xdr:to>
    <xdr:sp macro="" textlink="">
      <xdr:nvSpPr>
        <xdr:cNvPr id="3" name="文字 3"/>
        <xdr:cNvSpPr txBox="1">
          <a:spLocks noChangeArrowheads="1"/>
        </xdr:cNvSpPr>
      </xdr:nvSpPr>
      <xdr:spPr bwMode="auto">
        <a:xfrm>
          <a:off x="122555" y="685800"/>
          <a:ext cx="723900" cy="216202"/>
        </a:xfrm>
        <a:prstGeom prst="rect">
          <a:avLst/>
        </a:prstGeom>
        <a:solidFill>
          <a:srgbClr val="FFFFFF"/>
        </a:solidFill>
        <a:ln w="1">
          <a:noFill/>
          <a:miter lim="800000"/>
          <a:headEnd/>
          <a:tailEnd/>
        </a:ln>
      </xdr:spPr>
      <xdr:txBody>
        <a:bodyPr vertOverflow="clip" wrap="square" lIns="27432" tIns="27432" rIns="0" bIns="0" anchor="t" upright="1"/>
        <a:lstStyle/>
        <a:p>
          <a:pPr algn="l" rtl="0">
            <a:defRPr sz="1000"/>
          </a:pPr>
          <a:r>
            <a:rPr lang="zh-TW" altLang="en-US" sz="1200" b="0" i="0" u="none" strike="noStrike" baseline="0">
              <a:solidFill>
                <a:srgbClr val="000000"/>
              </a:solidFill>
              <a:latin typeface="標楷體"/>
              <a:ea typeface="標楷體"/>
            </a:rPr>
            <a:t>百萬元</a:t>
          </a:r>
        </a:p>
      </xdr:txBody>
    </xdr:sp>
    <xdr:clientData/>
  </xdr:twoCellAnchor>
  <xdr:twoCellAnchor>
    <xdr:from>
      <xdr:col>0</xdr:col>
      <xdr:colOff>19050</xdr:colOff>
      <xdr:row>34</xdr:row>
      <xdr:rowOff>0</xdr:rowOff>
    </xdr:from>
    <xdr:to>
      <xdr:col>1</xdr:col>
      <xdr:colOff>0</xdr:colOff>
      <xdr:row>36</xdr:row>
      <xdr:rowOff>0</xdr:rowOff>
    </xdr:to>
    <xdr:sp macro="" textlink="">
      <xdr:nvSpPr>
        <xdr:cNvPr id="4" name="Line 3"/>
        <xdr:cNvSpPr>
          <a:spLocks noChangeShapeType="1"/>
        </xdr:cNvSpPr>
      </xdr:nvSpPr>
      <xdr:spPr bwMode="auto">
        <a:xfrm>
          <a:off x="19050" y="7867650"/>
          <a:ext cx="1647825" cy="457200"/>
        </a:xfrm>
        <a:prstGeom prst="line">
          <a:avLst/>
        </a:prstGeom>
        <a:noFill/>
        <a:ln w="9525">
          <a:solidFill>
            <a:srgbClr val="000000"/>
          </a:solidFill>
          <a:round/>
          <a:headEnd/>
          <a:tailEnd/>
        </a:ln>
      </xdr:spPr>
    </xdr:sp>
    <xdr:clientData/>
  </xdr:twoCellAnchor>
  <xdr:twoCellAnchor>
    <xdr:from>
      <xdr:col>0</xdr:col>
      <xdr:colOff>290195</xdr:colOff>
      <xdr:row>0</xdr:row>
      <xdr:rowOff>95250</xdr:rowOff>
    </xdr:from>
    <xdr:to>
      <xdr:col>0</xdr:col>
      <xdr:colOff>1072560</xdr:colOff>
      <xdr:row>0</xdr:row>
      <xdr:rowOff>331602</xdr:rowOff>
    </xdr:to>
    <xdr:sp macro="" textlink="">
      <xdr:nvSpPr>
        <xdr:cNvPr id="5" name="Text Box 4"/>
        <xdr:cNvSpPr txBox="1">
          <a:spLocks noChangeArrowheads="1"/>
        </xdr:cNvSpPr>
      </xdr:nvSpPr>
      <xdr:spPr bwMode="auto">
        <a:xfrm>
          <a:off x="290195" y="95250"/>
          <a:ext cx="782365" cy="236352"/>
        </a:xfrm>
        <a:prstGeom prst="rect">
          <a:avLst/>
        </a:prstGeom>
        <a:solidFill>
          <a:srgbClr val="FFFFFF"/>
        </a:solidFill>
        <a:ln w="9525">
          <a:noFill/>
          <a:miter lim="800000"/>
          <a:headEnd/>
          <a:tailEnd/>
        </a:ln>
      </xdr:spPr>
      <xdr:txBody>
        <a:bodyPr vertOverflow="clip" wrap="square" lIns="36576" tIns="32004" rIns="0" bIns="0" anchor="t" upright="1"/>
        <a:lstStyle/>
        <a:p>
          <a:pPr algn="l" rtl="0">
            <a:defRPr sz="1000"/>
          </a:pPr>
          <a:r>
            <a:rPr lang="zh-TW" altLang="en-US" sz="1400" b="0" i="0" u="none" strike="noStrike" baseline="0">
              <a:solidFill>
                <a:srgbClr val="000000"/>
              </a:solidFill>
              <a:latin typeface="標楷體"/>
              <a:ea typeface="標楷體"/>
            </a:rPr>
            <a:t>圖</a:t>
          </a:r>
          <a:r>
            <a:rPr lang="en-US" altLang="zh-TW" sz="1400" b="0" i="0" u="none" strike="noStrike" baseline="0">
              <a:solidFill>
                <a:srgbClr val="000000"/>
              </a:solidFill>
              <a:latin typeface="Times New Roman"/>
              <a:cs typeface="Times New Roman"/>
            </a:rPr>
            <a:t>5</a:t>
          </a:r>
        </a:p>
      </xdr:txBody>
    </xdr:sp>
    <xdr:clientData/>
  </xdr:twoCellAnchor>
  <xdr:twoCellAnchor>
    <xdr:from>
      <xdr:col>5</xdr:col>
      <xdr:colOff>242570</xdr:colOff>
      <xdr:row>27</xdr:row>
      <xdr:rowOff>215900</xdr:rowOff>
    </xdr:from>
    <xdr:to>
      <xdr:col>5</xdr:col>
      <xdr:colOff>719488</xdr:colOff>
      <xdr:row>28</xdr:row>
      <xdr:rowOff>215900</xdr:rowOff>
    </xdr:to>
    <xdr:sp macro="" textlink="">
      <xdr:nvSpPr>
        <xdr:cNvPr id="6" name="文字 2"/>
        <xdr:cNvSpPr txBox="1">
          <a:spLocks noChangeArrowheads="1"/>
        </xdr:cNvSpPr>
      </xdr:nvSpPr>
      <xdr:spPr bwMode="auto">
        <a:xfrm>
          <a:off x="6300470" y="6378575"/>
          <a:ext cx="476918" cy="247650"/>
        </a:xfrm>
        <a:prstGeom prst="rect">
          <a:avLst/>
        </a:prstGeom>
        <a:solidFill>
          <a:srgbClr val="FFFFFF"/>
        </a:solidFill>
        <a:ln w="1">
          <a:noFill/>
          <a:miter lim="800000"/>
          <a:headEnd/>
          <a:tailEnd/>
        </a:ln>
      </xdr:spPr>
      <xdr:txBody>
        <a:bodyPr vertOverflow="clip" wrap="square" lIns="27432" tIns="27432" rIns="0" bIns="0" anchor="t" upright="1"/>
        <a:lstStyle/>
        <a:p>
          <a:pPr algn="l" rtl="0">
            <a:defRPr sz="1000"/>
          </a:pPr>
          <a:r>
            <a:rPr lang="zh-TW" altLang="en-US" sz="1200" b="0" i="0" u="none" strike="noStrike" baseline="0">
              <a:solidFill>
                <a:srgbClr val="000000"/>
              </a:solidFill>
              <a:latin typeface="標楷體"/>
              <a:ea typeface="標楷體"/>
            </a:rPr>
            <a:t>年度</a:t>
          </a:r>
        </a:p>
      </xdr:txBody>
    </xdr:sp>
    <xdr:clientData/>
  </xdr:twoCellAnchor>
</xdr:wsDr>
</file>

<file path=xl/drawings/drawing7.xml><?xml version="1.0" encoding="utf-8"?>
<c:userShapes xmlns:c="http://schemas.openxmlformats.org/drawingml/2006/chart">
  <cdr:relSizeAnchor xmlns:cdr="http://schemas.openxmlformats.org/drawingml/2006/chartDrawing">
    <cdr:from>
      <cdr:x>0.9206</cdr:x>
      <cdr:y>0.95439</cdr:y>
    </cdr:from>
    <cdr:to>
      <cdr:x>0.9206</cdr:x>
      <cdr:y>0.95439</cdr:y>
    </cdr:to>
    <cdr:sp macro="" textlink="">
      <cdr:nvSpPr>
        <cdr:cNvPr id="28673" name="Text Box 1"/>
        <cdr:cNvSpPr txBox="1">
          <a:spLocks xmlns:a="http://schemas.openxmlformats.org/drawingml/2006/main" noChangeArrowheads="1"/>
        </cdr:cNvSpPr>
      </cdr:nvSpPr>
      <cdr:spPr bwMode="auto">
        <a:xfrm xmlns:a="http://schemas.openxmlformats.org/drawingml/2006/main">
          <a:off x="5631155" y="5514033"/>
          <a:ext cx="0" cy="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7432" rIns="0" bIns="0" anchor="t" upright="1"/>
        <a:lstStyle xmlns:a="http://schemas.openxmlformats.org/drawingml/2006/main"/>
        <a:p xmlns:a="http://schemas.openxmlformats.org/drawingml/2006/main">
          <a:pPr algn="l" rtl="0">
            <a:defRPr sz="1000"/>
          </a:pPr>
          <a:r>
            <a:rPr lang="zh-TW" altLang="en-US" sz="1100" b="0" i="0" u="none" strike="noStrike" baseline="0">
              <a:solidFill>
                <a:srgbClr val="000000"/>
              </a:solidFill>
              <a:latin typeface="標楷體"/>
              <a:ea typeface="標楷體"/>
            </a:rPr>
            <a:t>年度</a:t>
          </a:r>
        </a:p>
      </cdr:txBody>
    </cdr:sp>
  </cdr:relSizeAnchor>
</c:userShapes>
</file>

<file path=xl/drawings/drawing8.xml><?xml version="1.0" encoding="utf-8"?>
<xdr:wsDr xmlns:xdr="http://schemas.openxmlformats.org/drawingml/2006/spreadsheetDrawing" xmlns:a="http://schemas.openxmlformats.org/drawingml/2006/main">
  <xdr:twoCellAnchor>
    <xdr:from>
      <xdr:col>6</xdr:col>
      <xdr:colOff>0</xdr:colOff>
      <xdr:row>3</xdr:row>
      <xdr:rowOff>161925</xdr:rowOff>
    </xdr:from>
    <xdr:to>
      <xdr:col>6</xdr:col>
      <xdr:colOff>0</xdr:colOff>
      <xdr:row>3</xdr:row>
      <xdr:rowOff>361950</xdr:rowOff>
    </xdr:to>
    <xdr:sp macro="" textlink="">
      <xdr:nvSpPr>
        <xdr:cNvPr id="2" name="Rectangle 1"/>
        <xdr:cNvSpPr>
          <a:spLocks noChangeArrowheads="1"/>
        </xdr:cNvSpPr>
      </xdr:nvSpPr>
      <xdr:spPr bwMode="auto">
        <a:xfrm>
          <a:off x="7848600" y="1219200"/>
          <a:ext cx="0" cy="200025"/>
        </a:xfrm>
        <a:prstGeom prst="rect">
          <a:avLst/>
        </a:prstGeom>
        <a:solidFill>
          <a:srgbClr val="FFFFFF"/>
        </a:solidFill>
        <a:ln w="9525">
          <a:noFill/>
          <a:miter lim="800000"/>
          <a:headEnd/>
          <a:tailEnd/>
        </a:ln>
      </xdr:spPr>
      <xdr:txBody>
        <a:bodyPr vertOverflow="clip" wrap="square" lIns="27432" tIns="27432" rIns="0" bIns="0" anchor="t" upright="1"/>
        <a:lstStyle/>
        <a:p>
          <a:pPr algn="l" rtl="0">
            <a:defRPr sz="1000"/>
          </a:pPr>
          <a:r>
            <a:rPr lang="zh-TW" altLang="en-US" sz="1200" b="0" i="0" u="none" strike="noStrike" baseline="0">
              <a:solidFill>
                <a:srgbClr val="000000"/>
              </a:solidFill>
              <a:latin typeface="標楷體"/>
              <a:ea typeface="標楷體"/>
            </a:rPr>
            <a:t>單位：新臺幣千元</a:t>
          </a:r>
        </a:p>
      </xdr:txBody>
    </xdr:sp>
    <xdr:clientData/>
  </xdr:twoCellAnchor>
  <xdr:twoCellAnchor>
    <xdr:from>
      <xdr:col>6</xdr:col>
      <xdr:colOff>0</xdr:colOff>
      <xdr:row>3</xdr:row>
      <xdr:rowOff>152400</xdr:rowOff>
    </xdr:from>
    <xdr:to>
      <xdr:col>6</xdr:col>
      <xdr:colOff>0</xdr:colOff>
      <xdr:row>3</xdr:row>
      <xdr:rowOff>352425</xdr:rowOff>
    </xdr:to>
    <xdr:sp macro="" textlink="">
      <xdr:nvSpPr>
        <xdr:cNvPr id="3" name="Rectangle 2"/>
        <xdr:cNvSpPr>
          <a:spLocks noChangeArrowheads="1"/>
        </xdr:cNvSpPr>
      </xdr:nvSpPr>
      <xdr:spPr bwMode="auto">
        <a:xfrm>
          <a:off x="7848600" y="1209675"/>
          <a:ext cx="0" cy="200025"/>
        </a:xfrm>
        <a:prstGeom prst="rect">
          <a:avLst/>
        </a:prstGeom>
        <a:solidFill>
          <a:srgbClr val="FFFFFF"/>
        </a:solidFill>
        <a:ln w="9525">
          <a:noFill/>
          <a:miter lim="800000"/>
          <a:headEnd/>
          <a:tailEnd/>
        </a:ln>
      </xdr:spPr>
      <xdr:txBody>
        <a:bodyPr vertOverflow="clip" wrap="square" lIns="27432" tIns="27432" rIns="0" bIns="0" anchor="t" upright="1"/>
        <a:lstStyle/>
        <a:p>
          <a:pPr algn="l" rtl="0">
            <a:defRPr sz="1000"/>
          </a:pPr>
          <a:r>
            <a:rPr lang="zh-TW" altLang="en-US" sz="1200" b="0" i="0" u="none" strike="noStrike" baseline="0">
              <a:solidFill>
                <a:srgbClr val="000000"/>
              </a:solidFill>
              <a:latin typeface="標楷體"/>
              <a:ea typeface="標楷體"/>
            </a:rPr>
            <a:t>單位：新臺幣千元</a:t>
          </a:r>
        </a:p>
      </xdr:txBody>
    </xdr:sp>
    <xdr:clientData/>
  </xdr:twoCellAnchor>
  <xdr:twoCellAnchor editAs="oneCell">
    <xdr:from>
      <xdr:col>0</xdr:col>
      <xdr:colOff>0</xdr:colOff>
      <xdr:row>11</xdr:row>
      <xdr:rowOff>0</xdr:rowOff>
    </xdr:from>
    <xdr:to>
      <xdr:col>0</xdr:col>
      <xdr:colOff>95250</xdr:colOff>
      <xdr:row>11</xdr:row>
      <xdr:rowOff>228600</xdr:rowOff>
    </xdr:to>
    <xdr:sp macro="" textlink="">
      <xdr:nvSpPr>
        <xdr:cNvPr id="4" name="Text Box 3"/>
        <xdr:cNvSpPr txBox="1">
          <a:spLocks noChangeArrowheads="1"/>
        </xdr:cNvSpPr>
      </xdr:nvSpPr>
      <xdr:spPr bwMode="auto">
        <a:xfrm>
          <a:off x="0" y="3552825"/>
          <a:ext cx="95250" cy="228600"/>
        </a:xfrm>
        <a:prstGeom prst="rect">
          <a:avLst/>
        </a:prstGeom>
        <a:noFill/>
        <a:ln w="9525">
          <a:noFill/>
          <a:miter lim="800000"/>
          <a:headEnd/>
          <a:tailEnd/>
        </a:ln>
      </xdr:spPr>
    </xdr:sp>
    <xdr:clientData/>
  </xdr:twoCellAnchor>
  <xdr:twoCellAnchor editAs="oneCell">
    <xdr:from>
      <xdr:col>0</xdr:col>
      <xdr:colOff>0</xdr:colOff>
      <xdr:row>11</xdr:row>
      <xdr:rowOff>0</xdr:rowOff>
    </xdr:from>
    <xdr:to>
      <xdr:col>0</xdr:col>
      <xdr:colOff>95250</xdr:colOff>
      <xdr:row>11</xdr:row>
      <xdr:rowOff>228600</xdr:rowOff>
    </xdr:to>
    <xdr:sp macro="" textlink="">
      <xdr:nvSpPr>
        <xdr:cNvPr id="5" name="Text Box 4"/>
        <xdr:cNvSpPr txBox="1">
          <a:spLocks noChangeArrowheads="1"/>
        </xdr:cNvSpPr>
      </xdr:nvSpPr>
      <xdr:spPr bwMode="auto">
        <a:xfrm>
          <a:off x="0" y="3552825"/>
          <a:ext cx="95250" cy="228600"/>
        </a:xfrm>
        <a:prstGeom prst="rect">
          <a:avLst/>
        </a:prstGeom>
        <a:noFill/>
        <a:ln w="9525">
          <a:noFill/>
          <a:miter lim="800000"/>
          <a:headEnd/>
          <a:tailEnd/>
        </a:ln>
      </xdr:spPr>
    </xdr:sp>
    <xdr:clientData/>
  </xdr:twoCellAnchor>
  <xdr:twoCellAnchor>
    <xdr:from>
      <xdr:col>6</xdr:col>
      <xdr:colOff>0</xdr:colOff>
      <xdr:row>3</xdr:row>
      <xdr:rowOff>114300</xdr:rowOff>
    </xdr:from>
    <xdr:to>
      <xdr:col>6</xdr:col>
      <xdr:colOff>0</xdr:colOff>
      <xdr:row>3</xdr:row>
      <xdr:rowOff>333375</xdr:rowOff>
    </xdr:to>
    <xdr:sp macro="" textlink="">
      <xdr:nvSpPr>
        <xdr:cNvPr id="6" name="Rectangle 5"/>
        <xdr:cNvSpPr>
          <a:spLocks noChangeArrowheads="1"/>
        </xdr:cNvSpPr>
      </xdr:nvSpPr>
      <xdr:spPr bwMode="auto">
        <a:xfrm>
          <a:off x="7848600" y="1171575"/>
          <a:ext cx="0" cy="219075"/>
        </a:xfrm>
        <a:prstGeom prst="rect">
          <a:avLst/>
        </a:prstGeom>
        <a:solidFill>
          <a:srgbClr val="FFFFFF"/>
        </a:solidFill>
        <a:ln w="9525">
          <a:noFill/>
          <a:miter lim="800000"/>
          <a:headEnd/>
          <a:tailEnd/>
        </a:ln>
      </xdr:spPr>
      <xdr:txBody>
        <a:bodyPr vertOverflow="clip" wrap="square" lIns="27432" tIns="27432" rIns="0" bIns="0" anchor="t" upright="1"/>
        <a:lstStyle/>
        <a:p>
          <a:pPr algn="l" rtl="0">
            <a:defRPr sz="1000"/>
          </a:pPr>
          <a:r>
            <a:rPr lang="zh-TW" altLang="en-US" sz="1200" b="0" i="0" u="none" strike="noStrike" baseline="0">
              <a:solidFill>
                <a:srgbClr val="000000"/>
              </a:solidFill>
              <a:latin typeface="標楷體"/>
              <a:ea typeface="標楷體"/>
            </a:rPr>
            <a:t>單位：新臺幣千元</a:t>
          </a:r>
        </a:p>
      </xdr:txBody>
    </xdr:sp>
    <xdr:clientData/>
  </xdr:twoCellAnchor>
  <xdr:twoCellAnchor editAs="oneCell">
    <xdr:from>
      <xdr:col>0</xdr:col>
      <xdr:colOff>0</xdr:colOff>
      <xdr:row>38</xdr:row>
      <xdr:rowOff>0</xdr:rowOff>
    </xdr:from>
    <xdr:to>
      <xdr:col>0</xdr:col>
      <xdr:colOff>95250</xdr:colOff>
      <xdr:row>38</xdr:row>
      <xdr:rowOff>228600</xdr:rowOff>
    </xdr:to>
    <xdr:sp macro="" textlink="">
      <xdr:nvSpPr>
        <xdr:cNvPr id="7" name="Text Box 6"/>
        <xdr:cNvSpPr txBox="1">
          <a:spLocks noChangeArrowheads="1"/>
        </xdr:cNvSpPr>
      </xdr:nvSpPr>
      <xdr:spPr bwMode="auto">
        <a:xfrm>
          <a:off x="0" y="11306175"/>
          <a:ext cx="95250" cy="228600"/>
        </a:xfrm>
        <a:prstGeom prst="rect">
          <a:avLst/>
        </a:prstGeom>
        <a:noFill/>
        <a:ln w="9525">
          <a:noFill/>
          <a:miter lim="800000"/>
          <a:headEnd/>
          <a:tailEnd/>
        </a:ln>
      </xdr:spPr>
    </xdr:sp>
    <xdr:clientData/>
  </xdr:twoCellAnchor>
  <xdr:twoCellAnchor editAs="oneCell">
    <xdr:from>
      <xdr:col>0</xdr:col>
      <xdr:colOff>0</xdr:colOff>
      <xdr:row>38</xdr:row>
      <xdr:rowOff>0</xdr:rowOff>
    </xdr:from>
    <xdr:to>
      <xdr:col>0</xdr:col>
      <xdr:colOff>95250</xdr:colOff>
      <xdr:row>38</xdr:row>
      <xdr:rowOff>228600</xdr:rowOff>
    </xdr:to>
    <xdr:sp macro="" textlink="">
      <xdr:nvSpPr>
        <xdr:cNvPr id="8" name="Text Box 7"/>
        <xdr:cNvSpPr txBox="1">
          <a:spLocks noChangeArrowheads="1"/>
        </xdr:cNvSpPr>
      </xdr:nvSpPr>
      <xdr:spPr bwMode="auto">
        <a:xfrm>
          <a:off x="0" y="11306175"/>
          <a:ext cx="95250" cy="228600"/>
        </a:xfrm>
        <a:prstGeom prst="rect">
          <a:avLst/>
        </a:prstGeom>
        <a:noFill/>
        <a:ln w="9525">
          <a:noFill/>
          <a:miter lim="800000"/>
          <a:headEnd/>
          <a:tailEnd/>
        </a:ln>
      </xdr:spPr>
    </xdr:sp>
    <xdr:clientData/>
  </xdr:twoCellAnchor>
  <xdr:twoCellAnchor>
    <xdr:from>
      <xdr:col>4</xdr:col>
      <xdr:colOff>409575</xdr:colOff>
      <xdr:row>3</xdr:row>
      <xdr:rowOff>133350</xdr:rowOff>
    </xdr:from>
    <xdr:to>
      <xdr:col>6</xdr:col>
      <xdr:colOff>266700</xdr:colOff>
      <xdr:row>3</xdr:row>
      <xdr:rowOff>361950</xdr:rowOff>
    </xdr:to>
    <xdr:sp macro="" textlink="">
      <xdr:nvSpPr>
        <xdr:cNvPr id="9" name="Text Box 8"/>
        <xdr:cNvSpPr txBox="1">
          <a:spLocks noChangeArrowheads="1"/>
        </xdr:cNvSpPr>
      </xdr:nvSpPr>
      <xdr:spPr bwMode="auto">
        <a:xfrm>
          <a:off x="6638925" y="1190625"/>
          <a:ext cx="1476375" cy="228600"/>
        </a:xfrm>
        <a:prstGeom prst="rect">
          <a:avLst/>
        </a:prstGeom>
        <a:noFill/>
        <a:ln w="9525">
          <a:noFill/>
          <a:miter lim="800000"/>
          <a:headEnd/>
          <a:tailEnd/>
        </a:ln>
      </xdr:spPr>
      <xdr:txBody>
        <a:bodyPr vertOverflow="clip" wrap="square" lIns="27432" tIns="27432" rIns="0" bIns="0" anchor="t" upright="1"/>
        <a:lstStyle/>
        <a:p>
          <a:pPr algn="l" rtl="0">
            <a:defRPr sz="1000"/>
          </a:pPr>
          <a:r>
            <a:rPr lang="zh-TW" altLang="en-US" sz="1200" b="0" i="0" u="none" strike="noStrike" baseline="0">
              <a:solidFill>
                <a:srgbClr val="000000"/>
              </a:solidFill>
              <a:latin typeface="標楷體"/>
              <a:ea typeface="標楷體"/>
            </a:rPr>
            <a:t>單位</a:t>
          </a:r>
          <a:r>
            <a:rPr lang="en-US" altLang="zh-TW" sz="1200" b="0" i="0" u="none" strike="noStrike" baseline="0">
              <a:solidFill>
                <a:srgbClr val="000000"/>
              </a:solidFill>
              <a:latin typeface="標楷體"/>
              <a:ea typeface="標楷體"/>
            </a:rPr>
            <a:t>:</a:t>
          </a:r>
          <a:r>
            <a:rPr lang="zh-TW" altLang="en-US" sz="1200" b="0" i="0" u="none" strike="noStrike" baseline="0">
              <a:solidFill>
                <a:srgbClr val="000000"/>
              </a:solidFill>
              <a:latin typeface="標楷體"/>
              <a:ea typeface="標楷體"/>
            </a:rPr>
            <a:t>新台幣千元</a:t>
          </a:r>
        </a:p>
      </xdr:txBody>
    </xdr:sp>
    <xdr:clientData/>
  </xdr:twoCellAnchor>
  <xdr:twoCellAnchor editAs="oneCell">
    <xdr:from>
      <xdr:col>0</xdr:col>
      <xdr:colOff>0</xdr:colOff>
      <xdr:row>11</xdr:row>
      <xdr:rowOff>0</xdr:rowOff>
    </xdr:from>
    <xdr:to>
      <xdr:col>0</xdr:col>
      <xdr:colOff>95250</xdr:colOff>
      <xdr:row>11</xdr:row>
      <xdr:rowOff>228600</xdr:rowOff>
    </xdr:to>
    <xdr:sp macro="" textlink="">
      <xdr:nvSpPr>
        <xdr:cNvPr id="10" name="Text Box 9"/>
        <xdr:cNvSpPr txBox="1">
          <a:spLocks noChangeArrowheads="1"/>
        </xdr:cNvSpPr>
      </xdr:nvSpPr>
      <xdr:spPr bwMode="auto">
        <a:xfrm>
          <a:off x="0" y="3552825"/>
          <a:ext cx="95250" cy="228600"/>
        </a:xfrm>
        <a:prstGeom prst="rect">
          <a:avLst/>
        </a:prstGeom>
        <a:noFill/>
        <a:ln w="9525">
          <a:noFill/>
          <a:miter lim="800000"/>
          <a:headEnd/>
          <a:tailEnd/>
        </a:ln>
      </xdr:spPr>
    </xdr:sp>
    <xdr:clientData/>
  </xdr:twoCellAnchor>
  <xdr:twoCellAnchor editAs="oneCell">
    <xdr:from>
      <xdr:col>0</xdr:col>
      <xdr:colOff>0</xdr:colOff>
      <xdr:row>11</xdr:row>
      <xdr:rowOff>0</xdr:rowOff>
    </xdr:from>
    <xdr:to>
      <xdr:col>0</xdr:col>
      <xdr:colOff>95250</xdr:colOff>
      <xdr:row>11</xdr:row>
      <xdr:rowOff>228600</xdr:rowOff>
    </xdr:to>
    <xdr:sp macro="" textlink="">
      <xdr:nvSpPr>
        <xdr:cNvPr id="11" name="Text Box 10"/>
        <xdr:cNvSpPr txBox="1">
          <a:spLocks noChangeArrowheads="1"/>
        </xdr:cNvSpPr>
      </xdr:nvSpPr>
      <xdr:spPr bwMode="auto">
        <a:xfrm>
          <a:off x="0" y="3552825"/>
          <a:ext cx="95250" cy="228600"/>
        </a:xfrm>
        <a:prstGeom prst="rect">
          <a:avLst/>
        </a:prstGeom>
        <a:noFill/>
        <a:ln w="9525">
          <a:noFill/>
          <a:miter lim="800000"/>
          <a:headEnd/>
          <a:tailEnd/>
        </a:ln>
      </xdr:spPr>
    </xdr:sp>
    <xdr:clientData/>
  </xdr:twoCellAnchor>
  <xdr:twoCellAnchor editAs="oneCell">
    <xdr:from>
      <xdr:col>0</xdr:col>
      <xdr:colOff>0</xdr:colOff>
      <xdr:row>11</xdr:row>
      <xdr:rowOff>0</xdr:rowOff>
    </xdr:from>
    <xdr:to>
      <xdr:col>0</xdr:col>
      <xdr:colOff>95250</xdr:colOff>
      <xdr:row>11</xdr:row>
      <xdr:rowOff>228600</xdr:rowOff>
    </xdr:to>
    <xdr:sp macro="" textlink="">
      <xdr:nvSpPr>
        <xdr:cNvPr id="12" name="Text Box 3"/>
        <xdr:cNvSpPr txBox="1">
          <a:spLocks noChangeArrowheads="1"/>
        </xdr:cNvSpPr>
      </xdr:nvSpPr>
      <xdr:spPr bwMode="auto">
        <a:xfrm>
          <a:off x="0" y="3552825"/>
          <a:ext cx="95250" cy="228600"/>
        </a:xfrm>
        <a:prstGeom prst="rect">
          <a:avLst/>
        </a:prstGeom>
        <a:noFill/>
        <a:ln w="9525">
          <a:noFill/>
          <a:miter lim="800000"/>
          <a:headEnd/>
          <a:tailEnd/>
        </a:ln>
      </xdr:spPr>
    </xdr:sp>
    <xdr:clientData/>
  </xdr:twoCellAnchor>
  <xdr:twoCellAnchor editAs="oneCell">
    <xdr:from>
      <xdr:col>0</xdr:col>
      <xdr:colOff>0</xdr:colOff>
      <xdr:row>11</xdr:row>
      <xdr:rowOff>0</xdr:rowOff>
    </xdr:from>
    <xdr:to>
      <xdr:col>0</xdr:col>
      <xdr:colOff>95250</xdr:colOff>
      <xdr:row>11</xdr:row>
      <xdr:rowOff>228600</xdr:rowOff>
    </xdr:to>
    <xdr:sp macro="" textlink="">
      <xdr:nvSpPr>
        <xdr:cNvPr id="13" name="Text Box 4"/>
        <xdr:cNvSpPr txBox="1">
          <a:spLocks noChangeArrowheads="1"/>
        </xdr:cNvSpPr>
      </xdr:nvSpPr>
      <xdr:spPr bwMode="auto">
        <a:xfrm>
          <a:off x="0" y="3552825"/>
          <a:ext cx="95250" cy="228600"/>
        </a:xfrm>
        <a:prstGeom prst="rect">
          <a:avLst/>
        </a:prstGeom>
        <a:noFill/>
        <a:ln w="9525">
          <a:noFill/>
          <a:miter lim="800000"/>
          <a:headEnd/>
          <a:tailEnd/>
        </a:ln>
      </xdr:spPr>
    </xdr:sp>
    <xdr:clientData/>
  </xdr:twoCellAnchor>
  <xdr:twoCellAnchor editAs="oneCell">
    <xdr:from>
      <xdr:col>0</xdr:col>
      <xdr:colOff>0</xdr:colOff>
      <xdr:row>11</xdr:row>
      <xdr:rowOff>0</xdr:rowOff>
    </xdr:from>
    <xdr:to>
      <xdr:col>0</xdr:col>
      <xdr:colOff>95250</xdr:colOff>
      <xdr:row>11</xdr:row>
      <xdr:rowOff>228600</xdr:rowOff>
    </xdr:to>
    <xdr:sp macro="" textlink="">
      <xdr:nvSpPr>
        <xdr:cNvPr id="14" name="Text Box 9"/>
        <xdr:cNvSpPr txBox="1">
          <a:spLocks noChangeArrowheads="1"/>
        </xdr:cNvSpPr>
      </xdr:nvSpPr>
      <xdr:spPr bwMode="auto">
        <a:xfrm>
          <a:off x="0" y="3552825"/>
          <a:ext cx="95250" cy="228600"/>
        </a:xfrm>
        <a:prstGeom prst="rect">
          <a:avLst/>
        </a:prstGeom>
        <a:noFill/>
        <a:ln w="9525">
          <a:noFill/>
          <a:miter lim="800000"/>
          <a:headEnd/>
          <a:tailEnd/>
        </a:ln>
      </xdr:spPr>
    </xdr:sp>
    <xdr:clientData/>
  </xdr:twoCellAnchor>
  <xdr:twoCellAnchor editAs="oneCell">
    <xdr:from>
      <xdr:col>0</xdr:col>
      <xdr:colOff>0</xdr:colOff>
      <xdr:row>11</xdr:row>
      <xdr:rowOff>0</xdr:rowOff>
    </xdr:from>
    <xdr:to>
      <xdr:col>0</xdr:col>
      <xdr:colOff>95250</xdr:colOff>
      <xdr:row>11</xdr:row>
      <xdr:rowOff>228600</xdr:rowOff>
    </xdr:to>
    <xdr:sp macro="" textlink="">
      <xdr:nvSpPr>
        <xdr:cNvPr id="15" name="Text Box 10"/>
        <xdr:cNvSpPr txBox="1">
          <a:spLocks noChangeArrowheads="1"/>
        </xdr:cNvSpPr>
      </xdr:nvSpPr>
      <xdr:spPr bwMode="auto">
        <a:xfrm>
          <a:off x="0" y="3552825"/>
          <a:ext cx="95250" cy="228600"/>
        </a:xfrm>
        <a:prstGeom prst="rect">
          <a:avLst/>
        </a:prstGeom>
        <a:noFill/>
        <a:ln w="9525">
          <a:noFill/>
          <a:miter lim="800000"/>
          <a:headEnd/>
          <a:tailEnd/>
        </a:ln>
      </xdr:spPr>
    </xdr:sp>
    <xdr:clientData/>
  </xdr:twoCellAnchor>
  <xdr:twoCellAnchor editAs="oneCell">
    <xdr:from>
      <xdr:col>0</xdr:col>
      <xdr:colOff>0</xdr:colOff>
      <xdr:row>38</xdr:row>
      <xdr:rowOff>0</xdr:rowOff>
    </xdr:from>
    <xdr:to>
      <xdr:col>0</xdr:col>
      <xdr:colOff>95250</xdr:colOff>
      <xdr:row>38</xdr:row>
      <xdr:rowOff>228600</xdr:rowOff>
    </xdr:to>
    <xdr:sp macro="" textlink="">
      <xdr:nvSpPr>
        <xdr:cNvPr id="16" name="Text Box 6"/>
        <xdr:cNvSpPr txBox="1">
          <a:spLocks noChangeArrowheads="1"/>
        </xdr:cNvSpPr>
      </xdr:nvSpPr>
      <xdr:spPr bwMode="auto">
        <a:xfrm>
          <a:off x="0" y="11306175"/>
          <a:ext cx="95250" cy="228600"/>
        </a:xfrm>
        <a:prstGeom prst="rect">
          <a:avLst/>
        </a:prstGeom>
        <a:noFill/>
        <a:ln w="9525">
          <a:noFill/>
          <a:miter lim="800000"/>
          <a:headEnd/>
          <a:tailEnd/>
        </a:ln>
      </xdr:spPr>
    </xdr:sp>
    <xdr:clientData/>
  </xdr:twoCellAnchor>
  <xdr:twoCellAnchor editAs="oneCell">
    <xdr:from>
      <xdr:col>0</xdr:col>
      <xdr:colOff>0</xdr:colOff>
      <xdr:row>38</xdr:row>
      <xdr:rowOff>0</xdr:rowOff>
    </xdr:from>
    <xdr:to>
      <xdr:col>0</xdr:col>
      <xdr:colOff>95250</xdr:colOff>
      <xdr:row>38</xdr:row>
      <xdr:rowOff>228600</xdr:rowOff>
    </xdr:to>
    <xdr:sp macro="" textlink="">
      <xdr:nvSpPr>
        <xdr:cNvPr id="17" name="Text Box 7"/>
        <xdr:cNvSpPr txBox="1">
          <a:spLocks noChangeArrowheads="1"/>
        </xdr:cNvSpPr>
      </xdr:nvSpPr>
      <xdr:spPr bwMode="auto">
        <a:xfrm>
          <a:off x="0" y="11306175"/>
          <a:ext cx="95250" cy="228600"/>
        </a:xfrm>
        <a:prstGeom prst="rect">
          <a:avLst/>
        </a:prstGeom>
        <a:noFill/>
        <a:ln w="9525">
          <a:no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66675</xdr:colOff>
      <xdr:row>2</xdr:row>
      <xdr:rowOff>161925</xdr:rowOff>
    </xdr:from>
    <xdr:to>
      <xdr:col>5</xdr:col>
      <xdr:colOff>895350</xdr:colOff>
      <xdr:row>3</xdr:row>
      <xdr:rowOff>180975</xdr:rowOff>
    </xdr:to>
    <xdr:sp macro="" textlink="">
      <xdr:nvSpPr>
        <xdr:cNvPr id="2" name="Rectangle 1"/>
        <xdr:cNvSpPr>
          <a:spLocks noChangeArrowheads="1"/>
        </xdr:cNvSpPr>
      </xdr:nvSpPr>
      <xdr:spPr bwMode="auto">
        <a:xfrm>
          <a:off x="4819650" y="695325"/>
          <a:ext cx="1666875" cy="285750"/>
        </a:xfrm>
        <a:prstGeom prst="rect">
          <a:avLst/>
        </a:prstGeom>
        <a:solidFill>
          <a:srgbClr val="FFFFFF"/>
        </a:solidFill>
        <a:ln w="9525">
          <a:noFill/>
          <a:miter lim="800000"/>
          <a:headEnd/>
          <a:tailEnd/>
        </a:ln>
      </xdr:spPr>
      <xdr:txBody>
        <a:bodyPr vertOverflow="clip" wrap="square" lIns="27432" tIns="27432" rIns="0" bIns="0" anchor="t" upright="1"/>
        <a:lstStyle/>
        <a:p>
          <a:pPr algn="l" rtl="0">
            <a:defRPr sz="1000"/>
          </a:pPr>
          <a:r>
            <a:rPr lang="zh-TW" altLang="en-US" sz="1200" b="0" i="0" u="none" strike="noStrike" baseline="0">
              <a:solidFill>
                <a:srgbClr val="000000"/>
              </a:solidFill>
              <a:latin typeface="標楷體"/>
              <a:ea typeface="標楷體"/>
            </a:rPr>
            <a:t>單位：新臺幣千元</a:t>
          </a:r>
        </a:p>
      </xdr:txBody>
    </xdr:sp>
    <xdr:clientData/>
  </xdr:twoCellAnchor>
  <xdr:twoCellAnchor>
    <xdr:from>
      <xdr:col>4</xdr:col>
      <xdr:colOff>66675</xdr:colOff>
      <xdr:row>2</xdr:row>
      <xdr:rowOff>161925</xdr:rowOff>
    </xdr:from>
    <xdr:to>
      <xdr:col>5</xdr:col>
      <xdr:colOff>895350</xdr:colOff>
      <xdr:row>3</xdr:row>
      <xdr:rowOff>180975</xdr:rowOff>
    </xdr:to>
    <xdr:sp macro="" textlink="">
      <xdr:nvSpPr>
        <xdr:cNvPr id="3" name="Rectangle 2"/>
        <xdr:cNvSpPr>
          <a:spLocks noChangeArrowheads="1"/>
        </xdr:cNvSpPr>
      </xdr:nvSpPr>
      <xdr:spPr bwMode="auto">
        <a:xfrm>
          <a:off x="4819650" y="695325"/>
          <a:ext cx="1666875" cy="285750"/>
        </a:xfrm>
        <a:prstGeom prst="rect">
          <a:avLst/>
        </a:prstGeom>
        <a:solidFill>
          <a:srgbClr val="FFFFFF"/>
        </a:solidFill>
        <a:ln w="9525">
          <a:noFill/>
          <a:miter lim="800000"/>
          <a:headEnd/>
          <a:tailEnd/>
        </a:ln>
      </xdr:spPr>
      <xdr:txBody>
        <a:bodyPr vertOverflow="clip" wrap="square" lIns="27432" tIns="27432" rIns="0" bIns="0" anchor="t" upright="1"/>
        <a:lstStyle/>
        <a:p>
          <a:pPr algn="l" rtl="0">
            <a:defRPr sz="1000"/>
          </a:pPr>
          <a:r>
            <a:rPr lang="zh-TW" altLang="en-US" sz="1200" b="0" i="0" u="none" strike="noStrike" baseline="0">
              <a:solidFill>
                <a:srgbClr val="000000"/>
              </a:solidFill>
              <a:latin typeface="標楷體"/>
              <a:ea typeface="標楷體"/>
            </a:rPr>
            <a:t>單位：新臺幣千元</a:t>
          </a:r>
        </a:p>
      </xdr:txBody>
    </xdr:sp>
    <xdr:clientData/>
  </xdr:twoCellAnchor>
  <xdr:twoCellAnchor>
    <xdr:from>
      <xdr:col>4</xdr:col>
      <xdr:colOff>66675</xdr:colOff>
      <xdr:row>2</xdr:row>
      <xdr:rowOff>161925</xdr:rowOff>
    </xdr:from>
    <xdr:to>
      <xdr:col>5</xdr:col>
      <xdr:colOff>895350</xdr:colOff>
      <xdr:row>3</xdr:row>
      <xdr:rowOff>180975</xdr:rowOff>
    </xdr:to>
    <xdr:sp macro="" textlink="">
      <xdr:nvSpPr>
        <xdr:cNvPr id="4" name="Rectangle 3"/>
        <xdr:cNvSpPr>
          <a:spLocks noChangeArrowheads="1"/>
        </xdr:cNvSpPr>
      </xdr:nvSpPr>
      <xdr:spPr bwMode="auto">
        <a:xfrm>
          <a:off x="4819650" y="695325"/>
          <a:ext cx="1666875" cy="285750"/>
        </a:xfrm>
        <a:prstGeom prst="rect">
          <a:avLst/>
        </a:prstGeom>
        <a:solidFill>
          <a:srgbClr val="FFFFFF"/>
        </a:solidFill>
        <a:ln w="9525">
          <a:noFill/>
          <a:miter lim="800000"/>
          <a:headEnd/>
          <a:tailEnd/>
        </a:ln>
      </xdr:spPr>
    </xdr:sp>
    <xdr:clientData/>
  </xdr:twoCellAnchor>
  <xdr:twoCellAnchor>
    <xdr:from>
      <xdr:col>4</xdr:col>
      <xdr:colOff>342900</xdr:colOff>
      <xdr:row>3</xdr:row>
      <xdr:rowOff>57150</xdr:rowOff>
    </xdr:from>
    <xdr:to>
      <xdr:col>5</xdr:col>
      <xdr:colOff>923925</xdr:colOff>
      <xdr:row>3</xdr:row>
      <xdr:rowOff>285750</xdr:rowOff>
    </xdr:to>
    <xdr:sp macro="" textlink="">
      <xdr:nvSpPr>
        <xdr:cNvPr id="5" name="Rectangle 4"/>
        <xdr:cNvSpPr>
          <a:spLocks noChangeArrowheads="1"/>
        </xdr:cNvSpPr>
      </xdr:nvSpPr>
      <xdr:spPr bwMode="auto">
        <a:xfrm>
          <a:off x="5095875" y="857250"/>
          <a:ext cx="1419225" cy="228600"/>
        </a:xfrm>
        <a:prstGeom prst="rect">
          <a:avLst/>
        </a:prstGeom>
        <a:solidFill>
          <a:srgbClr val="FFFFFF"/>
        </a:solidFill>
        <a:ln w="9525">
          <a:noFill/>
          <a:miter lim="800000"/>
          <a:headEnd/>
          <a:tailEnd/>
        </a:ln>
      </xdr:spPr>
      <xdr:txBody>
        <a:bodyPr vertOverflow="clip" wrap="square" lIns="27432" tIns="27432" rIns="0" bIns="0" anchor="t" upright="1"/>
        <a:lstStyle/>
        <a:p>
          <a:pPr algn="l" rtl="0">
            <a:defRPr sz="1000"/>
          </a:pPr>
          <a:r>
            <a:rPr lang="zh-TW" altLang="en-US" sz="1200" b="0" i="0" u="none" strike="noStrike" baseline="0">
              <a:solidFill>
                <a:srgbClr val="000000"/>
              </a:solidFill>
              <a:latin typeface="標楷體"/>
              <a:ea typeface="標楷體"/>
            </a:rPr>
            <a:t>單位：新臺幣千元</a:t>
          </a: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8</xdr:row>
      <xdr:rowOff>0</xdr:rowOff>
    </xdr:from>
    <xdr:to>
      <xdr:col>0</xdr:col>
      <xdr:colOff>95250</xdr:colOff>
      <xdr:row>8</xdr:row>
      <xdr:rowOff>228600</xdr:rowOff>
    </xdr:to>
    <xdr:sp macro="" textlink="">
      <xdr:nvSpPr>
        <xdr:cNvPr id="2" name="Text Box 1"/>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3" name="Text Box 2"/>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34</xdr:row>
      <xdr:rowOff>0</xdr:rowOff>
    </xdr:from>
    <xdr:to>
      <xdr:col>0</xdr:col>
      <xdr:colOff>95250</xdr:colOff>
      <xdr:row>49</xdr:row>
      <xdr:rowOff>228600</xdr:rowOff>
    </xdr:to>
    <xdr:sp macro="" textlink="">
      <xdr:nvSpPr>
        <xdr:cNvPr id="4" name="Text Box 3"/>
        <xdr:cNvSpPr txBox="1">
          <a:spLocks noChangeArrowheads="1"/>
        </xdr:cNvSpPr>
      </xdr:nvSpPr>
      <xdr:spPr bwMode="auto">
        <a:xfrm>
          <a:off x="0" y="10810875"/>
          <a:ext cx="95250" cy="228600"/>
        </a:xfrm>
        <a:prstGeom prst="rect">
          <a:avLst/>
        </a:prstGeom>
        <a:noFill/>
        <a:ln w="9525">
          <a:noFill/>
          <a:miter lim="800000"/>
          <a:headEnd/>
          <a:tailEnd/>
        </a:ln>
      </xdr:spPr>
    </xdr:sp>
    <xdr:clientData/>
  </xdr:twoCellAnchor>
  <xdr:twoCellAnchor editAs="oneCell">
    <xdr:from>
      <xdr:col>0</xdr:col>
      <xdr:colOff>0</xdr:colOff>
      <xdr:row>34</xdr:row>
      <xdr:rowOff>0</xdr:rowOff>
    </xdr:from>
    <xdr:to>
      <xdr:col>0</xdr:col>
      <xdr:colOff>95250</xdr:colOff>
      <xdr:row>49</xdr:row>
      <xdr:rowOff>228600</xdr:rowOff>
    </xdr:to>
    <xdr:sp macro="" textlink="">
      <xdr:nvSpPr>
        <xdr:cNvPr id="5" name="Text Box 4"/>
        <xdr:cNvSpPr txBox="1">
          <a:spLocks noChangeArrowheads="1"/>
        </xdr:cNvSpPr>
      </xdr:nvSpPr>
      <xdr:spPr bwMode="auto">
        <a:xfrm>
          <a:off x="0" y="10810875"/>
          <a:ext cx="95250" cy="228600"/>
        </a:xfrm>
        <a:prstGeom prst="rect">
          <a:avLst/>
        </a:prstGeom>
        <a:noFill/>
        <a:ln w="9525">
          <a:noFill/>
          <a:miter lim="800000"/>
          <a:headEnd/>
          <a:tailEnd/>
        </a:ln>
      </xdr:spPr>
    </xdr:sp>
    <xdr:clientData/>
  </xdr:twoCellAnchor>
  <xdr:twoCellAnchor editAs="oneCell">
    <xdr:from>
      <xdr:col>0</xdr:col>
      <xdr:colOff>0</xdr:colOff>
      <xdr:row>34</xdr:row>
      <xdr:rowOff>0</xdr:rowOff>
    </xdr:from>
    <xdr:to>
      <xdr:col>0</xdr:col>
      <xdr:colOff>95250</xdr:colOff>
      <xdr:row>49</xdr:row>
      <xdr:rowOff>228600</xdr:rowOff>
    </xdr:to>
    <xdr:sp macro="" textlink="">
      <xdr:nvSpPr>
        <xdr:cNvPr id="6" name="Text Box 5"/>
        <xdr:cNvSpPr txBox="1">
          <a:spLocks noChangeArrowheads="1"/>
        </xdr:cNvSpPr>
      </xdr:nvSpPr>
      <xdr:spPr bwMode="auto">
        <a:xfrm>
          <a:off x="0" y="10810875"/>
          <a:ext cx="95250" cy="228600"/>
        </a:xfrm>
        <a:prstGeom prst="rect">
          <a:avLst/>
        </a:prstGeom>
        <a:noFill/>
        <a:ln w="9525">
          <a:noFill/>
          <a:miter lim="800000"/>
          <a:headEnd/>
          <a:tailEnd/>
        </a:ln>
      </xdr:spPr>
    </xdr:sp>
    <xdr:clientData/>
  </xdr:twoCellAnchor>
  <xdr:twoCellAnchor editAs="oneCell">
    <xdr:from>
      <xdr:col>0</xdr:col>
      <xdr:colOff>0</xdr:colOff>
      <xdr:row>34</xdr:row>
      <xdr:rowOff>0</xdr:rowOff>
    </xdr:from>
    <xdr:to>
      <xdr:col>0</xdr:col>
      <xdr:colOff>95250</xdr:colOff>
      <xdr:row>49</xdr:row>
      <xdr:rowOff>228600</xdr:rowOff>
    </xdr:to>
    <xdr:sp macro="" textlink="">
      <xdr:nvSpPr>
        <xdr:cNvPr id="7" name="Text Box 6"/>
        <xdr:cNvSpPr txBox="1">
          <a:spLocks noChangeArrowheads="1"/>
        </xdr:cNvSpPr>
      </xdr:nvSpPr>
      <xdr:spPr bwMode="auto">
        <a:xfrm>
          <a:off x="0" y="10810875"/>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8" name="Text Box 7"/>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9" name="Text Box 8"/>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10" name="Text Box 9"/>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11" name="Text Box 10"/>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34</xdr:row>
      <xdr:rowOff>0</xdr:rowOff>
    </xdr:from>
    <xdr:to>
      <xdr:col>0</xdr:col>
      <xdr:colOff>76200</xdr:colOff>
      <xdr:row>58</xdr:row>
      <xdr:rowOff>447675</xdr:rowOff>
    </xdr:to>
    <xdr:sp macro="" textlink="">
      <xdr:nvSpPr>
        <xdr:cNvPr id="12" name="Text Box 11"/>
        <xdr:cNvSpPr txBox="1">
          <a:spLocks noChangeArrowheads="1"/>
        </xdr:cNvSpPr>
      </xdr:nvSpPr>
      <xdr:spPr bwMode="auto">
        <a:xfrm>
          <a:off x="0" y="10810875"/>
          <a:ext cx="76200" cy="1743075"/>
        </a:xfrm>
        <a:prstGeom prst="rect">
          <a:avLst/>
        </a:prstGeom>
        <a:noFill/>
        <a:ln w="9525">
          <a:noFill/>
          <a:miter lim="800000"/>
          <a:headEnd/>
          <a:tailEnd/>
        </a:ln>
      </xdr:spPr>
    </xdr:sp>
    <xdr:clientData/>
  </xdr:twoCellAnchor>
  <xdr:twoCellAnchor editAs="oneCell">
    <xdr:from>
      <xdr:col>0</xdr:col>
      <xdr:colOff>0</xdr:colOff>
      <xdr:row>34</xdr:row>
      <xdr:rowOff>0</xdr:rowOff>
    </xdr:from>
    <xdr:to>
      <xdr:col>0</xdr:col>
      <xdr:colOff>76200</xdr:colOff>
      <xdr:row>58</xdr:row>
      <xdr:rowOff>447675</xdr:rowOff>
    </xdr:to>
    <xdr:sp macro="" textlink="">
      <xdr:nvSpPr>
        <xdr:cNvPr id="13" name="Text Box 12"/>
        <xdr:cNvSpPr txBox="1">
          <a:spLocks noChangeArrowheads="1"/>
        </xdr:cNvSpPr>
      </xdr:nvSpPr>
      <xdr:spPr bwMode="auto">
        <a:xfrm>
          <a:off x="0" y="10810875"/>
          <a:ext cx="76200" cy="1743075"/>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14" name="Text Box 1"/>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15" name="Text Box 2"/>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16" name="Text Box 7"/>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17" name="Text Box 8"/>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18" name="Text Box 9"/>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19" name="Text Box 10"/>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20" name="Text Box 1"/>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21" name="Text Box 2"/>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34</xdr:row>
      <xdr:rowOff>0</xdr:rowOff>
    </xdr:from>
    <xdr:to>
      <xdr:col>0</xdr:col>
      <xdr:colOff>95250</xdr:colOff>
      <xdr:row>49</xdr:row>
      <xdr:rowOff>228600</xdr:rowOff>
    </xdr:to>
    <xdr:sp macro="" textlink="">
      <xdr:nvSpPr>
        <xdr:cNvPr id="22" name="Text Box 3"/>
        <xdr:cNvSpPr txBox="1">
          <a:spLocks noChangeArrowheads="1"/>
        </xdr:cNvSpPr>
      </xdr:nvSpPr>
      <xdr:spPr bwMode="auto">
        <a:xfrm>
          <a:off x="0" y="10810875"/>
          <a:ext cx="95250" cy="228600"/>
        </a:xfrm>
        <a:prstGeom prst="rect">
          <a:avLst/>
        </a:prstGeom>
        <a:noFill/>
        <a:ln w="9525">
          <a:noFill/>
          <a:miter lim="800000"/>
          <a:headEnd/>
          <a:tailEnd/>
        </a:ln>
      </xdr:spPr>
    </xdr:sp>
    <xdr:clientData/>
  </xdr:twoCellAnchor>
  <xdr:twoCellAnchor editAs="oneCell">
    <xdr:from>
      <xdr:col>0</xdr:col>
      <xdr:colOff>0</xdr:colOff>
      <xdr:row>34</xdr:row>
      <xdr:rowOff>0</xdr:rowOff>
    </xdr:from>
    <xdr:to>
      <xdr:col>0</xdr:col>
      <xdr:colOff>95250</xdr:colOff>
      <xdr:row>49</xdr:row>
      <xdr:rowOff>228600</xdr:rowOff>
    </xdr:to>
    <xdr:sp macro="" textlink="">
      <xdr:nvSpPr>
        <xdr:cNvPr id="23" name="Text Box 4"/>
        <xdr:cNvSpPr txBox="1">
          <a:spLocks noChangeArrowheads="1"/>
        </xdr:cNvSpPr>
      </xdr:nvSpPr>
      <xdr:spPr bwMode="auto">
        <a:xfrm>
          <a:off x="0" y="10810875"/>
          <a:ext cx="95250" cy="228600"/>
        </a:xfrm>
        <a:prstGeom prst="rect">
          <a:avLst/>
        </a:prstGeom>
        <a:noFill/>
        <a:ln w="9525">
          <a:noFill/>
          <a:miter lim="800000"/>
          <a:headEnd/>
          <a:tailEnd/>
        </a:ln>
      </xdr:spPr>
    </xdr:sp>
    <xdr:clientData/>
  </xdr:twoCellAnchor>
  <xdr:twoCellAnchor editAs="oneCell">
    <xdr:from>
      <xdr:col>0</xdr:col>
      <xdr:colOff>0</xdr:colOff>
      <xdr:row>34</xdr:row>
      <xdr:rowOff>0</xdr:rowOff>
    </xdr:from>
    <xdr:to>
      <xdr:col>0</xdr:col>
      <xdr:colOff>95250</xdr:colOff>
      <xdr:row>49</xdr:row>
      <xdr:rowOff>228600</xdr:rowOff>
    </xdr:to>
    <xdr:sp macro="" textlink="">
      <xdr:nvSpPr>
        <xdr:cNvPr id="24" name="Text Box 5"/>
        <xdr:cNvSpPr txBox="1">
          <a:spLocks noChangeArrowheads="1"/>
        </xdr:cNvSpPr>
      </xdr:nvSpPr>
      <xdr:spPr bwMode="auto">
        <a:xfrm>
          <a:off x="0" y="10810875"/>
          <a:ext cx="95250" cy="228600"/>
        </a:xfrm>
        <a:prstGeom prst="rect">
          <a:avLst/>
        </a:prstGeom>
        <a:noFill/>
        <a:ln w="9525">
          <a:noFill/>
          <a:miter lim="800000"/>
          <a:headEnd/>
          <a:tailEnd/>
        </a:ln>
      </xdr:spPr>
    </xdr:sp>
    <xdr:clientData/>
  </xdr:twoCellAnchor>
  <xdr:twoCellAnchor editAs="oneCell">
    <xdr:from>
      <xdr:col>0</xdr:col>
      <xdr:colOff>0</xdr:colOff>
      <xdr:row>34</xdr:row>
      <xdr:rowOff>0</xdr:rowOff>
    </xdr:from>
    <xdr:to>
      <xdr:col>0</xdr:col>
      <xdr:colOff>95250</xdr:colOff>
      <xdr:row>49</xdr:row>
      <xdr:rowOff>228600</xdr:rowOff>
    </xdr:to>
    <xdr:sp macro="" textlink="">
      <xdr:nvSpPr>
        <xdr:cNvPr id="25" name="Text Box 6"/>
        <xdr:cNvSpPr txBox="1">
          <a:spLocks noChangeArrowheads="1"/>
        </xdr:cNvSpPr>
      </xdr:nvSpPr>
      <xdr:spPr bwMode="auto">
        <a:xfrm>
          <a:off x="0" y="10810875"/>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26" name="Text Box 7"/>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27" name="Text Box 8"/>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28" name="Text Box 9"/>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29" name="Text Box 10"/>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34</xdr:row>
      <xdr:rowOff>0</xdr:rowOff>
    </xdr:from>
    <xdr:to>
      <xdr:col>0</xdr:col>
      <xdr:colOff>76200</xdr:colOff>
      <xdr:row>58</xdr:row>
      <xdr:rowOff>447675</xdr:rowOff>
    </xdr:to>
    <xdr:sp macro="" textlink="">
      <xdr:nvSpPr>
        <xdr:cNvPr id="30" name="Text Box 11"/>
        <xdr:cNvSpPr txBox="1">
          <a:spLocks noChangeArrowheads="1"/>
        </xdr:cNvSpPr>
      </xdr:nvSpPr>
      <xdr:spPr bwMode="auto">
        <a:xfrm>
          <a:off x="0" y="10810875"/>
          <a:ext cx="76200" cy="1743075"/>
        </a:xfrm>
        <a:prstGeom prst="rect">
          <a:avLst/>
        </a:prstGeom>
        <a:noFill/>
        <a:ln w="9525">
          <a:noFill/>
          <a:miter lim="800000"/>
          <a:headEnd/>
          <a:tailEnd/>
        </a:ln>
      </xdr:spPr>
    </xdr:sp>
    <xdr:clientData/>
  </xdr:twoCellAnchor>
  <xdr:twoCellAnchor editAs="oneCell">
    <xdr:from>
      <xdr:col>0</xdr:col>
      <xdr:colOff>0</xdr:colOff>
      <xdr:row>34</xdr:row>
      <xdr:rowOff>0</xdr:rowOff>
    </xdr:from>
    <xdr:to>
      <xdr:col>0</xdr:col>
      <xdr:colOff>76200</xdr:colOff>
      <xdr:row>58</xdr:row>
      <xdr:rowOff>447675</xdr:rowOff>
    </xdr:to>
    <xdr:sp macro="" textlink="">
      <xdr:nvSpPr>
        <xdr:cNvPr id="31" name="Text Box 12"/>
        <xdr:cNvSpPr txBox="1">
          <a:spLocks noChangeArrowheads="1"/>
        </xdr:cNvSpPr>
      </xdr:nvSpPr>
      <xdr:spPr bwMode="auto">
        <a:xfrm>
          <a:off x="0" y="10810875"/>
          <a:ext cx="76200" cy="1743075"/>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32" name="Text Box 1"/>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33" name="Text Box 2"/>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34" name="Text Box 7"/>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35" name="Text Box 8"/>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36" name="Text Box 9"/>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37" name="Text Box 10"/>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0</xdr:col>
      <xdr:colOff>95250</xdr:colOff>
      <xdr:row>6</xdr:row>
      <xdr:rowOff>228600</xdr:rowOff>
    </xdr:to>
    <xdr:sp macro="" textlink="">
      <xdr:nvSpPr>
        <xdr:cNvPr id="2" name="Text Box 1"/>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3" name="Text Box 2"/>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4" name="Text Box 3"/>
        <xdr:cNvSpPr txBox="1">
          <a:spLocks noChangeArrowheads="1"/>
        </xdr:cNvSpPr>
      </xdr:nvSpPr>
      <xdr:spPr bwMode="auto">
        <a:xfrm>
          <a:off x="0" y="108108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5" name="Text Box 4"/>
        <xdr:cNvSpPr txBox="1">
          <a:spLocks noChangeArrowheads="1"/>
        </xdr:cNvSpPr>
      </xdr:nvSpPr>
      <xdr:spPr bwMode="auto">
        <a:xfrm>
          <a:off x="0" y="108108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6" name="Text Box 5"/>
        <xdr:cNvSpPr txBox="1">
          <a:spLocks noChangeArrowheads="1"/>
        </xdr:cNvSpPr>
      </xdr:nvSpPr>
      <xdr:spPr bwMode="auto">
        <a:xfrm>
          <a:off x="0" y="108108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7" name="Text Box 6"/>
        <xdr:cNvSpPr txBox="1">
          <a:spLocks noChangeArrowheads="1"/>
        </xdr:cNvSpPr>
      </xdr:nvSpPr>
      <xdr:spPr bwMode="auto">
        <a:xfrm>
          <a:off x="0" y="108108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8" name="Text Box 7"/>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9" name="Text Box 8"/>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0" name="Text Box 9"/>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1" name="Text Box 10"/>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76200</xdr:colOff>
      <xdr:row>11</xdr:row>
      <xdr:rowOff>222250</xdr:rowOff>
    </xdr:to>
    <xdr:sp macro="" textlink="">
      <xdr:nvSpPr>
        <xdr:cNvPr id="12" name="Text Box 11"/>
        <xdr:cNvSpPr txBox="1">
          <a:spLocks noChangeArrowheads="1"/>
        </xdr:cNvSpPr>
      </xdr:nvSpPr>
      <xdr:spPr bwMode="auto">
        <a:xfrm>
          <a:off x="0" y="10810875"/>
          <a:ext cx="76200" cy="1743075"/>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76200</xdr:colOff>
      <xdr:row>11</xdr:row>
      <xdr:rowOff>222250</xdr:rowOff>
    </xdr:to>
    <xdr:sp macro="" textlink="">
      <xdr:nvSpPr>
        <xdr:cNvPr id="13" name="Text Box 12"/>
        <xdr:cNvSpPr txBox="1">
          <a:spLocks noChangeArrowheads="1"/>
        </xdr:cNvSpPr>
      </xdr:nvSpPr>
      <xdr:spPr bwMode="auto">
        <a:xfrm>
          <a:off x="0" y="10810875"/>
          <a:ext cx="76200" cy="1743075"/>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4" name="Text Box 1"/>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5" name="Text Box 2"/>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6" name="Text Box 7"/>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7" name="Text Box 8"/>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8" name="Text Box 9"/>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9" name="Text Box 10"/>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20" name="Text Box 1"/>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21" name="Text Box 2"/>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22" name="Text Box 3"/>
        <xdr:cNvSpPr txBox="1">
          <a:spLocks noChangeArrowheads="1"/>
        </xdr:cNvSpPr>
      </xdr:nvSpPr>
      <xdr:spPr bwMode="auto">
        <a:xfrm>
          <a:off x="0" y="108108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23" name="Text Box 4"/>
        <xdr:cNvSpPr txBox="1">
          <a:spLocks noChangeArrowheads="1"/>
        </xdr:cNvSpPr>
      </xdr:nvSpPr>
      <xdr:spPr bwMode="auto">
        <a:xfrm>
          <a:off x="0" y="108108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24" name="Text Box 5"/>
        <xdr:cNvSpPr txBox="1">
          <a:spLocks noChangeArrowheads="1"/>
        </xdr:cNvSpPr>
      </xdr:nvSpPr>
      <xdr:spPr bwMode="auto">
        <a:xfrm>
          <a:off x="0" y="108108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25" name="Text Box 6"/>
        <xdr:cNvSpPr txBox="1">
          <a:spLocks noChangeArrowheads="1"/>
        </xdr:cNvSpPr>
      </xdr:nvSpPr>
      <xdr:spPr bwMode="auto">
        <a:xfrm>
          <a:off x="0" y="108108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26" name="Text Box 7"/>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27" name="Text Box 8"/>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28" name="Text Box 9"/>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29" name="Text Box 10"/>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76200</xdr:colOff>
      <xdr:row>11</xdr:row>
      <xdr:rowOff>222250</xdr:rowOff>
    </xdr:to>
    <xdr:sp macro="" textlink="">
      <xdr:nvSpPr>
        <xdr:cNvPr id="30" name="Text Box 11"/>
        <xdr:cNvSpPr txBox="1">
          <a:spLocks noChangeArrowheads="1"/>
        </xdr:cNvSpPr>
      </xdr:nvSpPr>
      <xdr:spPr bwMode="auto">
        <a:xfrm>
          <a:off x="0" y="10810875"/>
          <a:ext cx="76200" cy="1743075"/>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76200</xdr:colOff>
      <xdr:row>11</xdr:row>
      <xdr:rowOff>222250</xdr:rowOff>
    </xdr:to>
    <xdr:sp macro="" textlink="">
      <xdr:nvSpPr>
        <xdr:cNvPr id="31" name="Text Box 12"/>
        <xdr:cNvSpPr txBox="1">
          <a:spLocks noChangeArrowheads="1"/>
        </xdr:cNvSpPr>
      </xdr:nvSpPr>
      <xdr:spPr bwMode="auto">
        <a:xfrm>
          <a:off x="0" y="10810875"/>
          <a:ext cx="76200" cy="1743075"/>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32" name="Text Box 1"/>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33" name="Text Box 2"/>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34" name="Text Box 7"/>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35" name="Text Box 8"/>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36" name="Text Box 9"/>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37" name="Text Box 10"/>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38" name="Text Box 1"/>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39" name="Text Box 2"/>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40" name="Text Box 3"/>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41" name="Text Box 4"/>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42" name="Text Box 5"/>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43" name="Text Box 6"/>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44" name="Text Box 7"/>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45" name="Text Box 8"/>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46" name="Text Box 9"/>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47" name="Text Box 10"/>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76200</xdr:colOff>
      <xdr:row>11</xdr:row>
      <xdr:rowOff>200025</xdr:rowOff>
    </xdr:to>
    <xdr:sp macro="" textlink="">
      <xdr:nvSpPr>
        <xdr:cNvPr id="48" name="Text Box 11"/>
        <xdr:cNvSpPr txBox="1">
          <a:spLocks noChangeArrowheads="1"/>
        </xdr:cNvSpPr>
      </xdr:nvSpPr>
      <xdr:spPr bwMode="auto">
        <a:xfrm>
          <a:off x="0" y="101707950"/>
          <a:ext cx="76200" cy="169545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76200</xdr:colOff>
      <xdr:row>11</xdr:row>
      <xdr:rowOff>200025</xdr:rowOff>
    </xdr:to>
    <xdr:sp macro="" textlink="">
      <xdr:nvSpPr>
        <xdr:cNvPr id="49" name="Text Box 12"/>
        <xdr:cNvSpPr txBox="1">
          <a:spLocks noChangeArrowheads="1"/>
        </xdr:cNvSpPr>
      </xdr:nvSpPr>
      <xdr:spPr bwMode="auto">
        <a:xfrm>
          <a:off x="0" y="101707950"/>
          <a:ext cx="76200" cy="169545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50" name="Text Box 1"/>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51" name="Text Box 2"/>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52" name="Text Box 7"/>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53" name="Text Box 8"/>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54" name="Text Box 9"/>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55" name="Text Box 10"/>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56" name="Text Box 1"/>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57" name="Text Box 2"/>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58" name="Text Box 3"/>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59" name="Text Box 4"/>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60" name="Text Box 5"/>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61" name="Text Box 6"/>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62" name="Text Box 7"/>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63" name="Text Box 8"/>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64" name="Text Box 9"/>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65" name="Text Box 10"/>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76200</xdr:colOff>
      <xdr:row>11</xdr:row>
      <xdr:rowOff>200025</xdr:rowOff>
    </xdr:to>
    <xdr:sp macro="" textlink="">
      <xdr:nvSpPr>
        <xdr:cNvPr id="66" name="Text Box 11"/>
        <xdr:cNvSpPr txBox="1">
          <a:spLocks noChangeArrowheads="1"/>
        </xdr:cNvSpPr>
      </xdr:nvSpPr>
      <xdr:spPr bwMode="auto">
        <a:xfrm>
          <a:off x="0" y="101707950"/>
          <a:ext cx="76200" cy="169545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76200</xdr:colOff>
      <xdr:row>11</xdr:row>
      <xdr:rowOff>200025</xdr:rowOff>
    </xdr:to>
    <xdr:sp macro="" textlink="">
      <xdr:nvSpPr>
        <xdr:cNvPr id="67" name="Text Box 12"/>
        <xdr:cNvSpPr txBox="1">
          <a:spLocks noChangeArrowheads="1"/>
        </xdr:cNvSpPr>
      </xdr:nvSpPr>
      <xdr:spPr bwMode="auto">
        <a:xfrm>
          <a:off x="0" y="101707950"/>
          <a:ext cx="76200" cy="169545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68" name="Text Box 1"/>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69" name="Text Box 2"/>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70" name="Text Box 7"/>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71" name="Text Box 8"/>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72" name="Text Box 9"/>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73" name="Text Box 10"/>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74" name="Text Box 1"/>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75" name="Text Box 2"/>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76" name="Text Box 3"/>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77" name="Text Box 4"/>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78" name="Text Box 5"/>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79" name="Text Box 6"/>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80" name="Text Box 7"/>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81" name="Text Box 8"/>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82" name="Text Box 9"/>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83" name="Text Box 10"/>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76200</xdr:colOff>
      <xdr:row>11</xdr:row>
      <xdr:rowOff>123825</xdr:rowOff>
    </xdr:to>
    <xdr:sp macro="" textlink="">
      <xdr:nvSpPr>
        <xdr:cNvPr id="84" name="Text Box 11"/>
        <xdr:cNvSpPr txBox="1">
          <a:spLocks noChangeArrowheads="1"/>
        </xdr:cNvSpPr>
      </xdr:nvSpPr>
      <xdr:spPr bwMode="auto">
        <a:xfrm>
          <a:off x="0" y="101707950"/>
          <a:ext cx="76200" cy="161925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76200</xdr:colOff>
      <xdr:row>11</xdr:row>
      <xdr:rowOff>123825</xdr:rowOff>
    </xdr:to>
    <xdr:sp macro="" textlink="">
      <xdr:nvSpPr>
        <xdr:cNvPr id="85" name="Text Box 12"/>
        <xdr:cNvSpPr txBox="1">
          <a:spLocks noChangeArrowheads="1"/>
        </xdr:cNvSpPr>
      </xdr:nvSpPr>
      <xdr:spPr bwMode="auto">
        <a:xfrm>
          <a:off x="0" y="101707950"/>
          <a:ext cx="76200" cy="161925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86" name="Text Box 1"/>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87" name="Text Box 2"/>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88" name="Text Box 7"/>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89" name="Text Box 8"/>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90" name="Text Box 9"/>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91" name="Text Box 10"/>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92" name="Text Box 1"/>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93" name="Text Box 2"/>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94" name="Text Box 3"/>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95" name="Text Box 4"/>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96" name="Text Box 5"/>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97" name="Text Box 6"/>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98" name="Text Box 7"/>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99" name="Text Box 8"/>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00" name="Text Box 9"/>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01" name="Text Box 10"/>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76200</xdr:colOff>
      <xdr:row>11</xdr:row>
      <xdr:rowOff>123825</xdr:rowOff>
    </xdr:to>
    <xdr:sp macro="" textlink="">
      <xdr:nvSpPr>
        <xdr:cNvPr id="102" name="Text Box 11"/>
        <xdr:cNvSpPr txBox="1">
          <a:spLocks noChangeArrowheads="1"/>
        </xdr:cNvSpPr>
      </xdr:nvSpPr>
      <xdr:spPr bwMode="auto">
        <a:xfrm>
          <a:off x="0" y="101707950"/>
          <a:ext cx="76200" cy="161925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76200</xdr:colOff>
      <xdr:row>11</xdr:row>
      <xdr:rowOff>123825</xdr:rowOff>
    </xdr:to>
    <xdr:sp macro="" textlink="">
      <xdr:nvSpPr>
        <xdr:cNvPr id="103" name="Text Box 12"/>
        <xdr:cNvSpPr txBox="1">
          <a:spLocks noChangeArrowheads="1"/>
        </xdr:cNvSpPr>
      </xdr:nvSpPr>
      <xdr:spPr bwMode="auto">
        <a:xfrm>
          <a:off x="0" y="101707950"/>
          <a:ext cx="76200" cy="161925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04" name="Text Box 1"/>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05" name="Text Box 2"/>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06" name="Text Box 7"/>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07" name="Text Box 8"/>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08" name="Text Box 9"/>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09" name="Text Box 10"/>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10" name="Text Box 1"/>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11" name="Text Box 2"/>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12" name="Text Box 3"/>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13" name="Text Box 4"/>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14" name="Text Box 5"/>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15" name="Text Box 6"/>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16" name="Text Box 7"/>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17" name="Text Box 8"/>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18" name="Text Box 9"/>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19" name="Text Box 10"/>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76200</xdr:colOff>
      <xdr:row>11</xdr:row>
      <xdr:rowOff>123825</xdr:rowOff>
    </xdr:to>
    <xdr:sp macro="" textlink="">
      <xdr:nvSpPr>
        <xdr:cNvPr id="120" name="Text Box 11"/>
        <xdr:cNvSpPr txBox="1">
          <a:spLocks noChangeArrowheads="1"/>
        </xdr:cNvSpPr>
      </xdr:nvSpPr>
      <xdr:spPr bwMode="auto">
        <a:xfrm>
          <a:off x="0" y="101707950"/>
          <a:ext cx="76200" cy="161925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76200</xdr:colOff>
      <xdr:row>11</xdr:row>
      <xdr:rowOff>123825</xdr:rowOff>
    </xdr:to>
    <xdr:sp macro="" textlink="">
      <xdr:nvSpPr>
        <xdr:cNvPr id="121" name="Text Box 12"/>
        <xdr:cNvSpPr txBox="1">
          <a:spLocks noChangeArrowheads="1"/>
        </xdr:cNvSpPr>
      </xdr:nvSpPr>
      <xdr:spPr bwMode="auto">
        <a:xfrm>
          <a:off x="0" y="101707950"/>
          <a:ext cx="76200" cy="161925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22" name="Text Box 1"/>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23" name="Text Box 2"/>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24" name="Text Box 7"/>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25" name="Text Box 8"/>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26" name="Text Box 9"/>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27" name="Text Box 10"/>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28" name="Text Box 1"/>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29" name="Text Box 2"/>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30" name="Text Box 3"/>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31" name="Text Box 4"/>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32" name="Text Box 5"/>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33" name="Text Box 6"/>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34" name="Text Box 7"/>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35" name="Text Box 8"/>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36" name="Text Box 9"/>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37" name="Text Box 10"/>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76200</xdr:colOff>
      <xdr:row>11</xdr:row>
      <xdr:rowOff>123825</xdr:rowOff>
    </xdr:to>
    <xdr:sp macro="" textlink="">
      <xdr:nvSpPr>
        <xdr:cNvPr id="138" name="Text Box 11"/>
        <xdr:cNvSpPr txBox="1">
          <a:spLocks noChangeArrowheads="1"/>
        </xdr:cNvSpPr>
      </xdr:nvSpPr>
      <xdr:spPr bwMode="auto">
        <a:xfrm>
          <a:off x="0" y="101707950"/>
          <a:ext cx="76200" cy="161925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76200</xdr:colOff>
      <xdr:row>11</xdr:row>
      <xdr:rowOff>123825</xdr:rowOff>
    </xdr:to>
    <xdr:sp macro="" textlink="">
      <xdr:nvSpPr>
        <xdr:cNvPr id="139" name="Text Box 12"/>
        <xdr:cNvSpPr txBox="1">
          <a:spLocks noChangeArrowheads="1"/>
        </xdr:cNvSpPr>
      </xdr:nvSpPr>
      <xdr:spPr bwMode="auto">
        <a:xfrm>
          <a:off x="0" y="101707950"/>
          <a:ext cx="76200" cy="161925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40" name="Text Box 1"/>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41" name="Text Box 2"/>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42" name="Text Box 7"/>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43" name="Text Box 8"/>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44" name="Text Box 9"/>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45" name="Text Box 10"/>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5</xdr:col>
      <xdr:colOff>3181350</xdr:colOff>
      <xdr:row>14</xdr:row>
      <xdr:rowOff>352425</xdr:rowOff>
    </xdr:to>
    <xdr:sp macro="" textlink="">
      <xdr:nvSpPr>
        <xdr:cNvPr id="146" name="Text Box 10"/>
        <xdr:cNvSpPr txBox="1">
          <a:spLocks noChangeArrowheads="1"/>
        </xdr:cNvSpPr>
      </xdr:nvSpPr>
      <xdr:spPr bwMode="auto">
        <a:xfrm>
          <a:off x="0" y="101707950"/>
          <a:ext cx="7153275" cy="3581400"/>
        </a:xfrm>
        <a:prstGeom prst="rect">
          <a:avLst/>
        </a:prstGeom>
        <a:noFill/>
        <a:ln w="9525">
          <a:no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3</xdr:row>
      <xdr:rowOff>0</xdr:rowOff>
    </xdr:from>
    <xdr:to>
      <xdr:col>0</xdr:col>
      <xdr:colOff>1905000</xdr:colOff>
      <xdr:row>4</xdr:row>
      <xdr:rowOff>0</xdr:rowOff>
    </xdr:to>
    <xdr:sp macro="" textlink="">
      <xdr:nvSpPr>
        <xdr:cNvPr id="2" name="文字方塊 1"/>
        <xdr:cNvSpPr txBox="1"/>
      </xdr:nvSpPr>
      <xdr:spPr>
        <a:xfrm>
          <a:off x="0" y="800100"/>
          <a:ext cx="1905000" cy="219075"/>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endParaRPr lang="zh-TW" altLang="en-US" sz="1200">
            <a:latin typeface="標楷體"/>
          </a:endParaRPr>
        </a:p>
      </xdr:txBody>
    </xdr:sp>
    <xdr:clientData/>
  </xdr:twoCellAnchor>
  <xdr:twoCellAnchor>
    <xdr:from>
      <xdr:col>2</xdr:col>
      <xdr:colOff>0</xdr:colOff>
      <xdr:row>3</xdr:row>
      <xdr:rowOff>0</xdr:rowOff>
    </xdr:from>
    <xdr:to>
      <xdr:col>3</xdr:col>
      <xdr:colOff>0</xdr:colOff>
      <xdr:row>4</xdr:row>
      <xdr:rowOff>0</xdr:rowOff>
    </xdr:to>
    <xdr:sp macro="" textlink="">
      <xdr:nvSpPr>
        <xdr:cNvPr id="3" name="文字方塊 2"/>
        <xdr:cNvSpPr txBox="1"/>
      </xdr:nvSpPr>
      <xdr:spPr>
        <a:xfrm>
          <a:off x="4057650" y="800100"/>
          <a:ext cx="3095625" cy="219075"/>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algn="r"/>
          <a:r>
            <a:rPr lang="zh-TW" altLang="en-US" sz="1200">
              <a:latin typeface="標楷體"/>
            </a:rPr>
            <a:t>單位</a:t>
          </a:r>
          <a:r>
            <a:rPr lang="en-US" altLang="zh-TW" sz="1200">
              <a:latin typeface="標楷體"/>
            </a:rPr>
            <a:t>:</a:t>
          </a:r>
          <a:r>
            <a:rPr lang="zh-TW" altLang="en-US" sz="1200">
              <a:latin typeface="標楷體"/>
            </a:rPr>
            <a:t>新臺幣千元</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3</xdr:col>
      <xdr:colOff>1093470</xdr:colOff>
      <xdr:row>3</xdr:row>
      <xdr:rowOff>0</xdr:rowOff>
    </xdr:from>
    <xdr:to>
      <xdr:col>5</xdr:col>
      <xdr:colOff>177127</xdr:colOff>
      <xdr:row>3</xdr:row>
      <xdr:rowOff>236352</xdr:rowOff>
    </xdr:to>
    <xdr:sp macro="" textlink="">
      <xdr:nvSpPr>
        <xdr:cNvPr id="2" name="Text Box 1"/>
        <xdr:cNvSpPr txBox="1">
          <a:spLocks noChangeArrowheads="1"/>
        </xdr:cNvSpPr>
      </xdr:nvSpPr>
      <xdr:spPr bwMode="auto">
        <a:xfrm>
          <a:off x="4932045" y="1028700"/>
          <a:ext cx="1455382" cy="236352"/>
        </a:xfrm>
        <a:prstGeom prst="rect">
          <a:avLst/>
        </a:prstGeom>
        <a:solidFill>
          <a:srgbClr val="FFFFFF"/>
        </a:solidFill>
        <a:ln w="9525">
          <a:noFill/>
          <a:miter lim="800000"/>
          <a:headEnd/>
          <a:tailEnd/>
        </a:ln>
      </xdr:spPr>
      <xdr:txBody>
        <a:bodyPr vertOverflow="clip" wrap="square" lIns="27432" tIns="27432" rIns="0" bIns="0" anchor="t" upright="1"/>
        <a:lstStyle/>
        <a:p>
          <a:pPr algn="l" rtl="0">
            <a:defRPr sz="1000"/>
          </a:pPr>
          <a:r>
            <a:rPr lang="zh-TW" altLang="en-US" sz="1200" b="0" i="0" u="none" strike="noStrike" baseline="0">
              <a:solidFill>
                <a:srgbClr val="000000"/>
              </a:solidFill>
              <a:latin typeface="標楷體"/>
              <a:ea typeface="標楷體"/>
            </a:rPr>
            <a:t>單位</a:t>
          </a:r>
          <a:r>
            <a:rPr lang="en-US" altLang="zh-TW" sz="1200" b="0" i="0" u="none" strike="noStrike" baseline="0">
              <a:solidFill>
                <a:srgbClr val="000000"/>
              </a:solidFill>
              <a:latin typeface="標楷體"/>
              <a:ea typeface="標楷體"/>
            </a:rPr>
            <a:t>:</a:t>
          </a:r>
          <a:r>
            <a:rPr lang="zh-TW" altLang="en-US" sz="1200" b="0" i="0" u="none" strike="noStrike" baseline="0">
              <a:solidFill>
                <a:srgbClr val="000000"/>
              </a:solidFill>
              <a:latin typeface="標楷體"/>
              <a:ea typeface="標楷體"/>
            </a:rPr>
            <a:t>新臺幣千元</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mail.bot.com.tw/exchange/182319/Inbox/No%20Subject-6.EML/97&#24180;&#38928;&#31639;&#25613;&#30410;&#34920;1x.xls/C58EA28C-18C0-4a97-9AF2-036E93DDAFB3/&#38928;&#31639;/&#38928;&#31639;&#23529;&#26597;&#30456;&#38364;&#36039;&#26009;/&#20061;&#21313;&#24180;&#24230;&#38928;&#31639;&#36001;&#25919;&#37096;&#31561;&#21034;&#28187;&#26126;&#3204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mail.bot.com.tw/exchange/182319/Inbox/No%20Subject-6.EML/97&#24180;&#38928;&#31639;&#25613;&#30410;&#34920;1x.xls/C58EA28C-18C0-4a97-9AF2-036E93DDAFB3/&#38928;&#31639;/&#38928;&#31639;&#23529;&#26597;&#30456;&#38364;&#36039;&#26009;/92&#24180;&#24230;&#36001;&#25919;&#37096;&#34892;&#25919;&#38498;&#31435;&#27861;&#38498;&#23529;&#26680;&#21508;&#38917;&#25613;&#30410;&#21450;&#36027;&#29992;&#26126;&#3204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cbc09171/&#26700;&#38754;/97BS-&#21407;&#32232;/97b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211.111\&#26371;&#35336;&#23460;&#20849;&#29992;&#36039;&#26009;&#22846;\&#37758;&#22025;&#29738;\98&#24180;&#38928;(&#27010;)&#31639;\98&#27010;&#31639;\98&#38928;&#31639;&#22522;&#37329;&#30435;&#30563;&#31649;&#29702;&#26371;&#24460;--6%20&#26371;&#35336;&#23460;(&#21033;&#24687;&#36027;&#29992;&#12289;&#21033;&#24687;&#36039;&#26412;&#2127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t0100002/AppData/Local/Microsoft/Windows/Temporary%20Internet%20Files/Content.Outlook/07QWHVHX/24&#2229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刪減明細"/>
      <sheetName val="Sheet2"/>
      <sheetName val="Sheet3"/>
      <sheetName val="財行立審核預算收支損益"/>
    </sheetNames>
    <sheetDataSet>
      <sheetData sheetId="0" refreshError="1">
        <row r="2">
          <cell r="H2" t="str">
            <v>單位：新台幣千元</v>
          </cell>
        </row>
        <row r="3">
          <cell r="D3" t="str">
            <v>原編數</v>
          </cell>
          <cell r="F3" t="str">
            <v>財政部核增(減)數</v>
          </cell>
          <cell r="H3" t="str">
            <v>財政部核列數</v>
          </cell>
        </row>
        <row r="4">
          <cell r="B4" t="str">
            <v>出國計畫</v>
          </cell>
          <cell r="D4">
            <v>2387</v>
          </cell>
          <cell r="F4">
            <v>-334</v>
          </cell>
          <cell r="H4">
            <v>2053</v>
          </cell>
        </row>
        <row r="6">
          <cell r="B6" t="str">
            <v>資本支出計畫：</v>
          </cell>
          <cell r="D6">
            <v>73877</v>
          </cell>
          <cell r="F6">
            <v>-1564</v>
          </cell>
          <cell r="H6">
            <v>72313</v>
          </cell>
        </row>
        <row r="7">
          <cell r="B7" t="str">
            <v>(非計畫型)</v>
          </cell>
        </row>
        <row r="8">
          <cell r="B8" t="str">
            <v>　</v>
          </cell>
          <cell r="C8" t="str">
            <v>土地改良物</v>
          </cell>
          <cell r="D8">
            <v>500</v>
          </cell>
          <cell r="F8">
            <v>0</v>
          </cell>
          <cell r="H8">
            <v>500</v>
          </cell>
        </row>
        <row r="9">
          <cell r="B9" t="str">
            <v>　</v>
          </cell>
          <cell r="C9" t="str">
            <v>房屋及建築</v>
          </cell>
          <cell r="D9">
            <v>4500</v>
          </cell>
          <cell r="F9">
            <v>-240</v>
          </cell>
          <cell r="H9">
            <v>4260</v>
          </cell>
        </row>
        <row r="10">
          <cell r="B10" t="str">
            <v>　</v>
          </cell>
          <cell r="C10" t="str">
            <v>機械及設備</v>
          </cell>
          <cell r="D10">
            <v>50696</v>
          </cell>
          <cell r="F10">
            <v>-447</v>
          </cell>
          <cell r="H10">
            <v>50249</v>
          </cell>
        </row>
        <row r="11">
          <cell r="B11" t="str">
            <v>　</v>
          </cell>
          <cell r="C11" t="str">
            <v>交通及運輸設備</v>
          </cell>
          <cell r="D11">
            <v>7834</v>
          </cell>
          <cell r="F11">
            <v>-304</v>
          </cell>
          <cell r="H11">
            <v>7530</v>
          </cell>
        </row>
        <row r="12">
          <cell r="B12" t="str">
            <v>　</v>
          </cell>
          <cell r="C12" t="str">
            <v>什項設備</v>
          </cell>
          <cell r="D12">
            <v>6693</v>
          </cell>
          <cell r="F12">
            <v>-419</v>
          </cell>
          <cell r="H12">
            <v>6274</v>
          </cell>
        </row>
        <row r="13">
          <cell r="B13" t="str">
            <v>　</v>
          </cell>
          <cell r="C13" t="str">
            <v>租賃權益改良</v>
          </cell>
          <cell r="D13">
            <v>3654</v>
          </cell>
          <cell r="F13">
            <v>-154</v>
          </cell>
          <cell r="H13">
            <v>3500</v>
          </cell>
        </row>
        <row r="15">
          <cell r="B15" t="str">
            <v>收支及盈餘</v>
          </cell>
        </row>
        <row r="17">
          <cell r="B17" t="str">
            <v>收入：</v>
          </cell>
          <cell r="D17">
            <v>76619862</v>
          </cell>
          <cell r="F17">
            <v>35967</v>
          </cell>
          <cell r="H17">
            <v>76655829</v>
          </cell>
        </row>
        <row r="18">
          <cell r="C18" t="str">
            <v>什項收入</v>
          </cell>
          <cell r="D18">
            <v>80584</v>
          </cell>
          <cell r="F18">
            <v>1000</v>
          </cell>
          <cell r="H18">
            <v>81584</v>
          </cell>
        </row>
        <row r="19">
          <cell r="C19" t="str">
            <v>長期股權投資利益</v>
          </cell>
          <cell r="D19">
            <v>64002</v>
          </cell>
          <cell r="F19">
            <v>34967</v>
          </cell>
          <cell r="H19">
            <v>98969</v>
          </cell>
        </row>
        <row r="20">
          <cell r="B20" t="str">
            <v>支出：</v>
          </cell>
          <cell r="D20">
            <v>75308328</v>
          </cell>
          <cell r="F20">
            <v>17520</v>
          </cell>
          <cell r="H20">
            <v>75325848</v>
          </cell>
        </row>
        <row r="21">
          <cell r="C21" t="str">
            <v>不動產投資損失</v>
          </cell>
          <cell r="D21">
            <v>34885</v>
          </cell>
          <cell r="F21">
            <v>-1885</v>
          </cell>
          <cell r="H21">
            <v>33000</v>
          </cell>
        </row>
        <row r="22">
          <cell r="C22" t="str">
            <v>各項提存</v>
          </cell>
          <cell r="D22">
            <v>1357346</v>
          </cell>
          <cell r="F22">
            <v>34915</v>
          </cell>
          <cell r="H22">
            <v>1392261</v>
          </cell>
        </row>
        <row r="23">
          <cell r="C23" t="str">
            <v>業務費用</v>
          </cell>
          <cell r="D23">
            <v>3646570</v>
          </cell>
          <cell r="F23">
            <v>-15086</v>
          </cell>
          <cell r="H23">
            <v>3631484</v>
          </cell>
        </row>
        <row r="24">
          <cell r="C24" t="str">
            <v>管理費用</v>
          </cell>
          <cell r="D24">
            <v>538535</v>
          </cell>
          <cell r="F24">
            <v>-396</v>
          </cell>
          <cell r="H24">
            <v>538139</v>
          </cell>
        </row>
        <row r="25">
          <cell r="C25" t="str">
            <v>員工訓練費用</v>
          </cell>
          <cell r="D25">
            <v>7665</v>
          </cell>
          <cell r="F25">
            <v>-28</v>
          </cell>
          <cell r="H25">
            <v>7637</v>
          </cell>
        </row>
        <row r="27">
          <cell r="B27" t="str">
            <v>稅前盈餘</v>
          </cell>
          <cell r="D27">
            <v>1311534</v>
          </cell>
          <cell r="F27">
            <v>18447</v>
          </cell>
          <cell r="H27">
            <v>1329981</v>
          </cell>
        </row>
      </sheetData>
      <sheetData sheetId="1"/>
      <sheetData sheetId="2"/>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財行立審核預算收支損益"/>
      <sheetName val="財行立審核預算收支損益 (模擬問答)"/>
      <sheetName val="審核原因說明(財政部)"/>
      <sheetName val="審核原因說明 (行政院)"/>
      <sheetName val="財行立增減各費明細"/>
      <sheetName val="固定資產預算增減表"/>
      <sheetName val="立院審核各單位盈餘調整"/>
      <sheetName val="Sheet2"/>
      <sheetName val="企业表一"/>
      <sheetName val="M-5A"/>
      <sheetName val="M-5C"/>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合併資負頁碼"/>
      <sheetName val="合併資負"/>
      <sheetName val="央行資負頁碼"/>
      <sheetName val="96盈餘分配(核定)"/>
      <sheetName val="97盈餘分配(原編)"/>
      <sheetName val="央行資負"/>
      <sheetName val="本年WP"/>
      <sheetName val="上年調後wp"/>
      <sheetName val="外匯局檢核"/>
      <sheetName val="本年CWP"/>
      <sheetName val="上年調後CWP"/>
      <sheetName val="固定資產"/>
      <sheetName val="資料表"/>
      <sheetName val="issue"/>
      <sheetName val="資料表 (空白)"/>
      <sheetName val="現流表"/>
    </sheetNames>
    <sheetDataSet>
      <sheetData sheetId="0"/>
      <sheetData sheetId="1"/>
      <sheetData sheetId="2"/>
      <sheetData sheetId="3"/>
      <sheetData sheetId="4"/>
      <sheetData sheetId="5">
        <row r="100">
          <cell r="J100">
            <v>4756613</v>
          </cell>
        </row>
        <row r="103">
          <cell r="J103">
            <v>0</v>
          </cell>
        </row>
      </sheetData>
      <sheetData sheetId="6"/>
      <sheetData sheetId="7"/>
      <sheetData sheetId="8"/>
      <sheetData sheetId="9"/>
      <sheetData sheetId="10"/>
      <sheetData sheetId="11"/>
      <sheetData sheetId="12"/>
      <sheetData sheetId="13"/>
      <sheetData sheetId="14"/>
      <sheetData sheetId="1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息費用-1"/>
      <sheetName val="附表一"/>
      <sheetName val="附表二"/>
    </sheetNames>
    <sheetDataSet>
      <sheetData sheetId="0" refreshError="1"/>
      <sheetData sheetId="1" refreshError="1"/>
      <sheetData sheetId="2" refreshError="1">
        <row r="70">
          <cell r="C70">
            <v>155000</v>
          </cell>
        </row>
        <row r="72">
          <cell r="C72">
            <v>3331240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作表1"/>
    </sheetNames>
    <sheetDataSet>
      <sheetData sheetId="0" refreshError="1"/>
    </sheetDataSet>
  </externalBook>
</externalLink>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94.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95.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96.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97.bin"/></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99.bin"/></Relationships>
</file>

<file path=xl/worksheets/_rels/sheet100.xml.rels><?xml version="1.0" encoding="UTF-8" standalone="yes"?>
<Relationships xmlns="http://schemas.openxmlformats.org/package/2006/relationships"><Relationship Id="rId1" Type="http://schemas.openxmlformats.org/officeDocument/2006/relationships/printerSettings" Target="../printerSettings/printerSettings100.bin"/></Relationships>
</file>

<file path=xl/worksheets/_rels/sheet101.xml.rels><?xml version="1.0" encoding="UTF-8" standalone="yes"?>
<Relationships xmlns="http://schemas.openxmlformats.org/package/2006/relationships"><Relationship Id="rId1" Type="http://schemas.openxmlformats.org/officeDocument/2006/relationships/printerSettings" Target="../printerSettings/printerSettings101.bin"/></Relationships>
</file>

<file path=xl/worksheets/_rels/sheet102.xml.rels><?xml version="1.0" encoding="UTF-8" standalone="yes"?>
<Relationships xmlns="http://schemas.openxmlformats.org/package/2006/relationships"><Relationship Id="rId1" Type="http://schemas.openxmlformats.org/officeDocument/2006/relationships/printerSettings" Target="../printerSettings/printerSettings102.bin"/></Relationships>
</file>

<file path=xl/worksheets/_rels/sheet103.xml.rels><?xml version="1.0" encoding="UTF-8" standalone="yes"?>
<Relationships xmlns="http://schemas.openxmlformats.org/package/2006/relationships"><Relationship Id="rId1" Type="http://schemas.openxmlformats.org/officeDocument/2006/relationships/printerSettings" Target="../printerSettings/printerSettings103.bin"/></Relationships>
</file>

<file path=xl/worksheets/_rels/sheet104.xml.rels><?xml version="1.0" encoding="UTF-8" standalone="yes"?>
<Relationships xmlns="http://schemas.openxmlformats.org/package/2006/relationships"><Relationship Id="rId1" Type="http://schemas.openxmlformats.org/officeDocument/2006/relationships/printerSettings" Target="../printerSettings/printerSettings104.bin"/></Relationships>
</file>

<file path=xl/worksheets/_rels/sheet105.xml.rels><?xml version="1.0" encoding="UTF-8" standalone="yes"?>
<Relationships xmlns="http://schemas.openxmlformats.org/package/2006/relationships"><Relationship Id="rId1" Type="http://schemas.openxmlformats.org/officeDocument/2006/relationships/printerSettings" Target="../printerSettings/printerSettings105.bin"/></Relationships>
</file>

<file path=xl/worksheets/_rels/sheet106.xml.rels><?xml version="1.0" encoding="UTF-8" standalone="yes"?>
<Relationships xmlns="http://schemas.openxmlformats.org/package/2006/relationships"><Relationship Id="rId1" Type="http://schemas.openxmlformats.org/officeDocument/2006/relationships/printerSettings" Target="../printerSettings/printerSettings106.bin"/></Relationships>
</file>

<file path=xl/worksheets/_rels/sheet107.xml.rels><?xml version="1.0" encoding="UTF-8" standalone="yes"?>
<Relationships xmlns="http://schemas.openxmlformats.org/package/2006/relationships"><Relationship Id="rId1" Type="http://schemas.openxmlformats.org/officeDocument/2006/relationships/printerSettings" Target="../printerSettings/printerSettings107.bin"/></Relationships>
</file>

<file path=xl/worksheets/_rels/sheet108.xml.rels><?xml version="1.0" encoding="UTF-8" standalone="yes"?>
<Relationships xmlns="http://schemas.openxmlformats.org/package/2006/relationships"><Relationship Id="rId1" Type="http://schemas.openxmlformats.org/officeDocument/2006/relationships/printerSettings" Target="../printerSettings/printerSettings108.bin"/></Relationships>
</file>

<file path=xl/worksheets/_rels/sheet109.xml.rels><?xml version="1.0" encoding="UTF-8" standalone="yes"?>
<Relationships xmlns="http://schemas.openxmlformats.org/package/2006/relationships"><Relationship Id="rId1" Type="http://schemas.openxmlformats.org/officeDocument/2006/relationships/printerSettings" Target="../printerSettings/printerSettings109.bin"/></Relationships>
</file>

<file path=xl/worksheets/_rels/sheet110.xml.rels><?xml version="1.0" encoding="UTF-8" standalone="yes"?>
<Relationships xmlns="http://schemas.openxmlformats.org/package/2006/relationships"><Relationship Id="rId1" Type="http://schemas.openxmlformats.org/officeDocument/2006/relationships/printerSettings" Target="../printerSettings/printerSettings110.bin"/></Relationships>
</file>

<file path=xl/worksheets/_rels/sheet111.xml.rels><?xml version="1.0" encoding="UTF-8" standalone="yes"?>
<Relationships xmlns="http://schemas.openxmlformats.org/package/2006/relationships"><Relationship Id="rId1" Type="http://schemas.openxmlformats.org/officeDocument/2006/relationships/printerSettings" Target="../printerSettings/printerSettings111.bin"/></Relationships>
</file>

<file path=xl/worksheets/_rels/sheet112.xml.rels><?xml version="1.0" encoding="UTF-8" standalone="yes"?>
<Relationships xmlns="http://schemas.openxmlformats.org/package/2006/relationships"><Relationship Id="rId1" Type="http://schemas.openxmlformats.org/officeDocument/2006/relationships/printerSettings" Target="../printerSettings/printerSettings112.bin"/></Relationships>
</file>

<file path=xl/worksheets/_rels/sheet113.xml.rels><?xml version="1.0" encoding="UTF-8" standalone="yes"?>
<Relationships xmlns="http://schemas.openxmlformats.org/package/2006/relationships"><Relationship Id="rId1" Type="http://schemas.openxmlformats.org/officeDocument/2006/relationships/printerSettings" Target="../printerSettings/printerSettings113.bin"/></Relationships>
</file>

<file path=xl/worksheets/_rels/sheet114.xml.rels><?xml version="1.0" encoding="UTF-8" standalone="yes"?>
<Relationships xmlns="http://schemas.openxmlformats.org/package/2006/relationships"><Relationship Id="rId1" Type="http://schemas.openxmlformats.org/officeDocument/2006/relationships/printerSettings" Target="../printerSettings/printerSettings114.bin"/></Relationships>
</file>

<file path=xl/worksheets/_rels/sheet115.xml.rels><?xml version="1.0" encoding="UTF-8" standalone="yes"?>
<Relationships xmlns="http://schemas.openxmlformats.org/package/2006/relationships"><Relationship Id="rId1" Type="http://schemas.openxmlformats.org/officeDocument/2006/relationships/printerSettings" Target="../printerSettings/printerSettings115.bin"/></Relationships>
</file>

<file path=xl/worksheets/_rels/sheet116.xml.rels><?xml version="1.0" encoding="UTF-8" standalone="yes"?>
<Relationships xmlns="http://schemas.openxmlformats.org/package/2006/relationships"><Relationship Id="rId1" Type="http://schemas.openxmlformats.org/officeDocument/2006/relationships/printerSettings" Target="../printerSettings/printerSettings116.bin"/></Relationships>
</file>

<file path=xl/worksheets/_rels/sheet11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7.bin"/></Relationships>
</file>

<file path=xl/worksheets/_rels/sheet118.xml.rels><?xml version="1.0" encoding="UTF-8" standalone="yes"?>
<Relationships xmlns="http://schemas.openxmlformats.org/package/2006/relationships"><Relationship Id="rId1" Type="http://schemas.openxmlformats.org/officeDocument/2006/relationships/printerSettings" Target="../printerSettings/printerSettings118.bin"/></Relationships>
</file>

<file path=xl/worksheets/_rels/sheet119.xml.rels><?xml version="1.0" encoding="UTF-8" standalone="yes"?>
<Relationships xmlns="http://schemas.openxmlformats.org/package/2006/relationships"><Relationship Id="rId1" Type="http://schemas.openxmlformats.org/officeDocument/2006/relationships/printerSettings" Target="../printerSettings/printerSettings119.bin"/></Relationships>
</file>

<file path=xl/worksheets/_rels/sheet120.xml.rels><?xml version="1.0" encoding="UTF-8" standalone="yes"?>
<Relationships xmlns="http://schemas.openxmlformats.org/package/2006/relationships"><Relationship Id="rId1" Type="http://schemas.openxmlformats.org/officeDocument/2006/relationships/printerSettings" Target="../printerSettings/printerSettings120.bin"/></Relationships>
</file>

<file path=xl/worksheets/_rels/sheet12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0.xml"/><Relationship Id="rId1" Type="http://schemas.openxmlformats.org/officeDocument/2006/relationships/printerSettings" Target="../printerSettings/printerSettings121.bin"/><Relationship Id="rId4" Type="http://schemas.openxmlformats.org/officeDocument/2006/relationships/comments" Target="../comments2.xml"/></Relationships>
</file>

<file path=xl/worksheets/_rels/sheet12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2.bin"/></Relationships>
</file>

<file path=xl/worksheets/_rels/sheet123.xml.rels><?xml version="1.0" encoding="UTF-8" standalone="yes"?>
<Relationships xmlns="http://schemas.openxmlformats.org/package/2006/relationships"><Relationship Id="rId1" Type="http://schemas.openxmlformats.org/officeDocument/2006/relationships/printerSettings" Target="../printerSettings/printerSettings123.bin"/></Relationships>
</file>

<file path=xl/worksheets/_rels/sheet124.xml.rels><?xml version="1.0" encoding="UTF-8" standalone="yes"?>
<Relationships xmlns="http://schemas.openxmlformats.org/package/2006/relationships"><Relationship Id="rId1" Type="http://schemas.openxmlformats.org/officeDocument/2006/relationships/printerSettings" Target="../printerSettings/printerSettings124.bin"/></Relationships>
</file>

<file path=xl/worksheets/_rels/sheet125.xml.rels><?xml version="1.0" encoding="UTF-8" standalone="yes"?>
<Relationships xmlns="http://schemas.openxmlformats.org/package/2006/relationships"><Relationship Id="rId1" Type="http://schemas.openxmlformats.org/officeDocument/2006/relationships/printerSettings" Target="../printerSettings/printerSettings125.bin"/></Relationships>
</file>

<file path=xl/worksheets/_rels/sheet126.xml.rels><?xml version="1.0" encoding="UTF-8" standalone="yes"?>
<Relationships xmlns="http://schemas.openxmlformats.org/package/2006/relationships"><Relationship Id="rId1" Type="http://schemas.openxmlformats.org/officeDocument/2006/relationships/printerSettings" Target="../printerSettings/printerSettings126.bin"/></Relationships>
</file>

<file path=xl/worksheets/_rels/sheet127.xml.rels><?xml version="1.0" encoding="UTF-8" standalone="yes"?>
<Relationships xmlns="http://schemas.openxmlformats.org/package/2006/relationships"><Relationship Id="rId1" Type="http://schemas.openxmlformats.org/officeDocument/2006/relationships/printerSettings" Target="../printerSettings/printerSettings127.bin"/></Relationships>
</file>

<file path=xl/worksheets/_rels/sheet12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8.bin"/></Relationships>
</file>

<file path=xl/worksheets/_rels/sheet129.xml.rels><?xml version="1.0" encoding="UTF-8" standalone="yes"?>
<Relationships xmlns="http://schemas.openxmlformats.org/package/2006/relationships"><Relationship Id="rId1" Type="http://schemas.openxmlformats.org/officeDocument/2006/relationships/printerSettings" Target="../printerSettings/printerSettings129.bin"/></Relationships>
</file>

<file path=xl/worksheets/_rels/sheet130.xml.rels><?xml version="1.0" encoding="UTF-8" standalone="yes"?>
<Relationships xmlns="http://schemas.openxmlformats.org/package/2006/relationships"><Relationship Id="rId1" Type="http://schemas.openxmlformats.org/officeDocument/2006/relationships/printerSettings" Target="../printerSettings/printerSettings130.bin"/></Relationships>
</file>

<file path=xl/worksheets/_rels/sheet131.xml.rels><?xml version="1.0" encoding="UTF-8" standalone="yes"?>
<Relationships xmlns="http://schemas.openxmlformats.org/package/2006/relationships"><Relationship Id="rId1" Type="http://schemas.openxmlformats.org/officeDocument/2006/relationships/printerSettings" Target="../printerSettings/printerSettings131.bin"/></Relationships>
</file>

<file path=xl/worksheets/_rels/sheet132.xml.rels><?xml version="1.0" encoding="UTF-8" standalone="yes"?>
<Relationships xmlns="http://schemas.openxmlformats.org/package/2006/relationships"><Relationship Id="rId1" Type="http://schemas.openxmlformats.org/officeDocument/2006/relationships/printerSettings" Target="../printerSettings/printerSettings132.bin"/></Relationships>
</file>

<file path=xl/worksheets/_rels/sheet133.xml.rels><?xml version="1.0" encoding="UTF-8" standalone="yes"?>
<Relationships xmlns="http://schemas.openxmlformats.org/package/2006/relationships"><Relationship Id="rId1" Type="http://schemas.openxmlformats.org/officeDocument/2006/relationships/printerSettings" Target="../printerSettings/printerSettings133.bin"/></Relationships>
</file>

<file path=xl/worksheets/_rels/sheet134.xml.rels><?xml version="1.0" encoding="UTF-8" standalone="yes"?>
<Relationships xmlns="http://schemas.openxmlformats.org/package/2006/relationships"><Relationship Id="rId1" Type="http://schemas.openxmlformats.org/officeDocument/2006/relationships/printerSettings" Target="../printerSettings/printerSettings134.bin"/></Relationships>
</file>

<file path=xl/worksheets/_rels/sheet135.xml.rels><?xml version="1.0" encoding="UTF-8" standalone="yes"?>
<Relationships xmlns="http://schemas.openxmlformats.org/package/2006/relationships"><Relationship Id="rId1" Type="http://schemas.openxmlformats.org/officeDocument/2006/relationships/printerSettings" Target="../printerSettings/printerSettings135.bin"/></Relationships>
</file>

<file path=xl/worksheets/_rels/sheet136.xml.rels><?xml version="1.0" encoding="UTF-8" standalone="yes"?>
<Relationships xmlns="http://schemas.openxmlformats.org/package/2006/relationships"><Relationship Id="rId1" Type="http://schemas.openxmlformats.org/officeDocument/2006/relationships/printerSettings" Target="../printerSettings/printerSettings136.bin"/></Relationships>
</file>

<file path=xl/worksheets/_rels/sheet13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4"/>
  <sheetViews>
    <sheetView topLeftCell="A22" zoomScaleNormal="100" workbookViewId="0">
      <selection activeCell="E39" sqref="E39"/>
    </sheetView>
  </sheetViews>
  <sheetFormatPr defaultRowHeight="16.5"/>
  <cols>
    <col min="1" max="1" width="19.375" style="3" customWidth="1"/>
    <col min="2" max="2" width="14.75" style="3" customWidth="1"/>
    <col min="3" max="3" width="19.5" style="3" customWidth="1"/>
    <col min="4" max="4" width="16.5" style="3" customWidth="1"/>
    <col min="5" max="5" width="30.625" style="3" customWidth="1"/>
    <col min="6" max="6" width="19.625" style="3" customWidth="1"/>
    <col min="7" max="16384" width="9" style="3"/>
  </cols>
  <sheetData>
    <row r="1" spans="1:17" ht="24" customHeight="1">
      <c r="A1" s="852" t="s">
        <v>3507</v>
      </c>
      <c r="B1" s="853"/>
      <c r="C1" s="853"/>
      <c r="D1" s="853"/>
      <c r="E1" s="634"/>
      <c r="F1" s="634"/>
      <c r="G1" s="755"/>
      <c r="H1" s="755"/>
      <c r="I1" s="755"/>
      <c r="J1" s="755"/>
      <c r="K1" s="755"/>
      <c r="L1" s="755"/>
      <c r="M1" s="755"/>
      <c r="N1" s="755"/>
      <c r="O1" s="755"/>
      <c r="P1" s="755"/>
      <c r="Q1" s="755"/>
    </row>
    <row r="3" spans="1:17" ht="19.5">
      <c r="B3" s="635"/>
    </row>
    <row r="6" spans="1:17" ht="28.5" customHeight="1">
      <c r="E6" s="636"/>
    </row>
    <row r="7" spans="1:17" ht="30" customHeight="1">
      <c r="E7" s="636"/>
    </row>
    <row r="8" spans="1:17" ht="24" customHeight="1"/>
    <row r="9" spans="1:17" ht="24" customHeight="1"/>
    <row r="17" spans="1:4" ht="16.899999999999999" customHeight="1"/>
    <row r="18" spans="1:4" ht="16.899999999999999" customHeight="1"/>
    <row r="19" spans="1:4" ht="16.899999999999999" customHeight="1"/>
    <row r="20" spans="1:4" ht="16.899999999999999" customHeight="1"/>
    <row r="21" spans="1:4" ht="16.899999999999999" customHeight="1"/>
    <row r="22" spans="1:4" ht="16.899999999999999" customHeight="1"/>
    <row r="23" spans="1:4" ht="16.899999999999999" customHeight="1"/>
    <row r="24" spans="1:4" ht="16.899999999999999" customHeight="1"/>
    <row r="25" spans="1:4" ht="16.899999999999999" customHeight="1"/>
    <row r="26" spans="1:4" ht="16.899999999999999" customHeight="1" thickBot="1">
      <c r="B26" s="637"/>
      <c r="C26" s="26" t="s">
        <v>3506</v>
      </c>
      <c r="D26" s="637"/>
    </row>
    <row r="27" spans="1:4" ht="20.25" thickBot="1">
      <c r="A27" s="638" t="s">
        <v>3505</v>
      </c>
      <c r="B27" s="639" t="s">
        <v>3503</v>
      </c>
      <c r="C27" s="640" t="s">
        <v>3504</v>
      </c>
      <c r="D27" s="641" t="s">
        <v>3503</v>
      </c>
    </row>
    <row r="28" spans="1:4" ht="19.5">
      <c r="A28" s="642" t="s">
        <v>3406</v>
      </c>
      <c r="B28" s="643">
        <v>1074000</v>
      </c>
      <c r="C28" s="644" t="s">
        <v>3502</v>
      </c>
      <c r="D28" s="645">
        <f>D29+D30</f>
        <v>3137227</v>
      </c>
    </row>
    <row r="29" spans="1:4" ht="19.5">
      <c r="A29" s="642" t="s">
        <v>3407</v>
      </c>
      <c r="B29" s="643">
        <v>2748621</v>
      </c>
      <c r="C29" s="646" t="s">
        <v>203</v>
      </c>
      <c r="D29" s="647">
        <v>2880549</v>
      </c>
    </row>
    <row r="30" spans="1:4" ht="19.5">
      <c r="A30" s="642" t="s">
        <v>3408</v>
      </c>
      <c r="B30" s="643">
        <v>825928</v>
      </c>
      <c r="C30" s="646" t="s">
        <v>3409</v>
      </c>
      <c r="D30" s="645">
        <v>256678</v>
      </c>
    </row>
    <row r="31" spans="1:4" ht="19.5">
      <c r="A31" s="642" t="s">
        <v>3410</v>
      </c>
      <c r="B31" s="643">
        <v>402050</v>
      </c>
      <c r="C31" s="643" t="s">
        <v>3411</v>
      </c>
      <c r="D31" s="645">
        <v>2014024</v>
      </c>
    </row>
    <row r="32" spans="1:4" ht="19.5">
      <c r="A32" s="642" t="s">
        <v>3412</v>
      </c>
      <c r="B32" s="643">
        <v>54230</v>
      </c>
      <c r="C32" s="643"/>
      <c r="D32" s="645"/>
    </row>
    <row r="33" spans="1:9" ht="19.5">
      <c r="A33" s="642" t="s">
        <v>3413</v>
      </c>
      <c r="B33" s="643">
        <v>46422</v>
      </c>
      <c r="C33" s="643"/>
      <c r="D33" s="645"/>
    </row>
    <row r="34" spans="1:9" ht="20.25" thickBot="1">
      <c r="A34" s="648" t="s">
        <v>3414</v>
      </c>
      <c r="B34" s="649">
        <f>SUM(B28:B33)</f>
        <v>5151251</v>
      </c>
      <c r="C34" s="650" t="s">
        <v>3414</v>
      </c>
      <c r="D34" s="651">
        <f>SUM(D28,D31)</f>
        <v>5151251</v>
      </c>
      <c r="G34" s="652"/>
      <c r="H34" s="652"/>
      <c r="I34" s="652"/>
    </row>
    <row r="35" spans="1:9" ht="19.5">
      <c r="A35" s="653"/>
      <c r="B35" s="654"/>
      <c r="C35" s="655"/>
      <c r="D35" s="654"/>
      <c r="G35" s="652"/>
      <c r="H35" s="652"/>
      <c r="I35" s="652"/>
    </row>
    <row r="36" spans="1:9" ht="19.5">
      <c r="A36" s="656"/>
      <c r="B36" s="657"/>
      <c r="C36" s="657"/>
      <c r="D36" s="657"/>
      <c r="G36" s="652"/>
      <c r="H36" s="652"/>
      <c r="I36" s="652"/>
    </row>
    <row r="37" spans="1:9" ht="19.5">
      <c r="G37" s="652"/>
      <c r="H37" s="652"/>
      <c r="I37" s="652"/>
    </row>
    <row r="38" spans="1:9" ht="20.25" thickBot="1">
      <c r="A38" s="652" t="s">
        <v>3415</v>
      </c>
      <c r="B38" s="652"/>
      <c r="C38" s="652"/>
      <c r="D38" s="652"/>
      <c r="G38" s="652"/>
      <c r="H38" s="652"/>
      <c r="I38" s="652"/>
    </row>
    <row r="39" spans="1:9" ht="20.25" thickBot="1">
      <c r="A39" s="658" t="s">
        <v>3416</v>
      </c>
      <c r="B39" s="639" t="s">
        <v>3417</v>
      </c>
      <c r="C39" s="659" t="s">
        <v>3418</v>
      </c>
      <c r="D39" s="660" t="s">
        <v>3501</v>
      </c>
      <c r="G39" s="652"/>
      <c r="H39" s="652"/>
      <c r="I39" s="652"/>
    </row>
    <row r="40" spans="1:9" ht="19.5">
      <c r="A40" s="661" t="s">
        <v>3406</v>
      </c>
      <c r="B40" s="662">
        <f>ROUND(B28/$B$34,4)</f>
        <v>0.20849999999999999</v>
      </c>
      <c r="C40" s="663" t="s">
        <v>3419</v>
      </c>
      <c r="D40" s="662">
        <f>ROUND(D29/$D$34,4)</f>
        <v>0.55920000000000003</v>
      </c>
      <c r="G40" s="652"/>
      <c r="H40" s="652"/>
      <c r="I40" s="652"/>
    </row>
    <row r="41" spans="1:9" ht="19.5">
      <c r="A41" s="661" t="s">
        <v>3407</v>
      </c>
      <c r="B41" s="662">
        <f>ROUND(B29/$B$34,4)</f>
        <v>0.53359999999999996</v>
      </c>
      <c r="C41" s="664" t="s">
        <v>3409</v>
      </c>
      <c r="D41" s="662">
        <f>ROUND(D30/$D$34,4)</f>
        <v>4.9799999999999997E-2</v>
      </c>
      <c r="G41" s="652"/>
      <c r="H41" s="652"/>
      <c r="I41" s="652"/>
    </row>
    <row r="42" spans="1:9" ht="19.5">
      <c r="A42" s="661" t="s">
        <v>3408</v>
      </c>
      <c r="B42" s="662">
        <f>ROUND(B30/$B$34,4)</f>
        <v>0.1603</v>
      </c>
      <c r="C42" s="664" t="s">
        <v>3500</v>
      </c>
      <c r="D42" s="662">
        <f>ROUND(D31/$D$34,4)</f>
        <v>0.39100000000000001</v>
      </c>
      <c r="E42" s="665"/>
      <c r="G42" s="652"/>
      <c r="H42" s="652"/>
      <c r="I42" s="652"/>
    </row>
    <row r="43" spans="1:9" ht="20.25" thickBot="1">
      <c r="A43" s="661" t="s">
        <v>3420</v>
      </c>
      <c r="B43" s="666">
        <f>1-B40-B41-B42</f>
        <v>9.760000000000002E-2</v>
      </c>
      <c r="C43" s="667" t="s">
        <v>3414</v>
      </c>
      <c r="D43" s="668">
        <f>SUM(D40:D42)</f>
        <v>1</v>
      </c>
      <c r="G43" s="652"/>
      <c r="H43" s="652"/>
      <c r="I43" s="652"/>
    </row>
    <row r="44" spans="1:9" ht="20.25" thickBot="1">
      <c r="A44" s="669" t="s">
        <v>3414</v>
      </c>
      <c r="B44" s="668">
        <f>SUM(B40:B43)</f>
        <v>1</v>
      </c>
      <c r="F44" s="657"/>
      <c r="G44" s="652"/>
      <c r="H44" s="652"/>
      <c r="I44" s="652"/>
    </row>
  </sheetData>
  <mergeCells count="1">
    <mergeCell ref="A1:D1"/>
  </mergeCells>
  <phoneticPr fontId="1" type="noConversion"/>
  <printOptions horizontalCentered="1" verticalCentered="1"/>
  <pageMargins left="0.78" right="0.8" top="1.06" bottom="0.51181102362204722" header="0.51181102362204722" footer="0.31496062992125984"/>
  <pageSetup paperSize="9" scale="110" firstPageNumber="13" orientation="portrait" useFirstPageNumber="1"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S40"/>
  <sheetViews>
    <sheetView topLeftCell="A13" zoomScaleNormal="100" workbookViewId="0">
      <selection activeCell="B28" sqref="B28"/>
    </sheetView>
  </sheetViews>
  <sheetFormatPr defaultRowHeight="16.5"/>
  <cols>
    <col min="1" max="1" width="24.125" style="3" customWidth="1"/>
    <col min="2" max="2" width="14.375" style="3" customWidth="1"/>
    <col min="3" max="3" width="22.75" style="3" customWidth="1"/>
    <col min="4" max="4" width="14.5" style="3" customWidth="1"/>
    <col min="5" max="5" width="26.625" style="3" customWidth="1"/>
    <col min="6" max="6" width="30.25" style="3" customWidth="1"/>
    <col min="7" max="11" width="9" style="3"/>
    <col min="12" max="12" width="15.5" style="3" customWidth="1"/>
    <col min="13" max="256" width="9" style="3"/>
    <col min="257" max="257" width="24.125" style="3" customWidth="1"/>
    <col min="258" max="258" width="14.375" style="3" customWidth="1"/>
    <col min="259" max="259" width="22.75" style="3" customWidth="1"/>
    <col min="260" max="260" width="14.5" style="3" customWidth="1"/>
    <col min="261" max="261" width="26.625" style="3" customWidth="1"/>
    <col min="262" max="262" width="30.25" style="3" customWidth="1"/>
    <col min="263" max="267" width="9" style="3"/>
    <col min="268" max="268" width="15.5" style="3" customWidth="1"/>
    <col min="269" max="512" width="9" style="3"/>
    <col min="513" max="513" width="24.125" style="3" customWidth="1"/>
    <col min="514" max="514" width="14.375" style="3" customWidth="1"/>
    <col min="515" max="515" width="22.75" style="3" customWidth="1"/>
    <col min="516" max="516" width="14.5" style="3" customWidth="1"/>
    <col min="517" max="517" width="26.625" style="3" customWidth="1"/>
    <col min="518" max="518" width="30.25" style="3" customWidth="1"/>
    <col min="519" max="523" width="9" style="3"/>
    <col min="524" max="524" width="15.5" style="3" customWidth="1"/>
    <col min="525" max="768" width="9" style="3"/>
    <col min="769" max="769" width="24.125" style="3" customWidth="1"/>
    <col min="770" max="770" width="14.375" style="3" customWidth="1"/>
    <col min="771" max="771" width="22.75" style="3" customWidth="1"/>
    <col min="772" max="772" width="14.5" style="3" customWidth="1"/>
    <col min="773" max="773" width="26.625" style="3" customWidth="1"/>
    <col min="774" max="774" width="30.25" style="3" customWidth="1"/>
    <col min="775" max="779" width="9" style="3"/>
    <col min="780" max="780" width="15.5" style="3" customWidth="1"/>
    <col min="781" max="1024" width="9" style="3"/>
    <col min="1025" max="1025" width="24.125" style="3" customWidth="1"/>
    <col min="1026" max="1026" width="14.375" style="3" customWidth="1"/>
    <col min="1027" max="1027" width="22.75" style="3" customWidth="1"/>
    <col min="1028" max="1028" width="14.5" style="3" customWidth="1"/>
    <col min="1029" max="1029" width="26.625" style="3" customWidth="1"/>
    <col min="1030" max="1030" width="30.25" style="3" customWidth="1"/>
    <col min="1031" max="1035" width="9" style="3"/>
    <col min="1036" max="1036" width="15.5" style="3" customWidth="1"/>
    <col min="1037" max="1280" width="9" style="3"/>
    <col min="1281" max="1281" width="24.125" style="3" customWidth="1"/>
    <col min="1282" max="1282" width="14.375" style="3" customWidth="1"/>
    <col min="1283" max="1283" width="22.75" style="3" customWidth="1"/>
    <col min="1284" max="1284" width="14.5" style="3" customWidth="1"/>
    <col min="1285" max="1285" width="26.625" style="3" customWidth="1"/>
    <col min="1286" max="1286" width="30.25" style="3" customWidth="1"/>
    <col min="1287" max="1291" width="9" style="3"/>
    <col min="1292" max="1292" width="15.5" style="3" customWidth="1"/>
    <col min="1293" max="1536" width="9" style="3"/>
    <col min="1537" max="1537" width="24.125" style="3" customWidth="1"/>
    <col min="1538" max="1538" width="14.375" style="3" customWidth="1"/>
    <col min="1539" max="1539" width="22.75" style="3" customWidth="1"/>
    <col min="1540" max="1540" width="14.5" style="3" customWidth="1"/>
    <col min="1541" max="1541" width="26.625" style="3" customWidth="1"/>
    <col min="1542" max="1542" width="30.25" style="3" customWidth="1"/>
    <col min="1543" max="1547" width="9" style="3"/>
    <col min="1548" max="1548" width="15.5" style="3" customWidth="1"/>
    <col min="1549" max="1792" width="9" style="3"/>
    <col min="1793" max="1793" width="24.125" style="3" customWidth="1"/>
    <col min="1794" max="1794" width="14.375" style="3" customWidth="1"/>
    <col min="1795" max="1795" width="22.75" style="3" customWidth="1"/>
    <col min="1796" max="1796" width="14.5" style="3" customWidth="1"/>
    <col min="1797" max="1797" width="26.625" style="3" customWidth="1"/>
    <col min="1798" max="1798" width="30.25" style="3" customWidth="1"/>
    <col min="1799" max="1803" width="9" style="3"/>
    <col min="1804" max="1804" width="15.5" style="3" customWidth="1"/>
    <col min="1805" max="2048" width="9" style="3"/>
    <col min="2049" max="2049" width="24.125" style="3" customWidth="1"/>
    <col min="2050" max="2050" width="14.375" style="3" customWidth="1"/>
    <col min="2051" max="2051" width="22.75" style="3" customWidth="1"/>
    <col min="2052" max="2052" width="14.5" style="3" customWidth="1"/>
    <col min="2053" max="2053" width="26.625" style="3" customWidth="1"/>
    <col min="2054" max="2054" width="30.25" style="3" customWidth="1"/>
    <col min="2055" max="2059" width="9" style="3"/>
    <col min="2060" max="2060" width="15.5" style="3" customWidth="1"/>
    <col min="2061" max="2304" width="9" style="3"/>
    <col min="2305" max="2305" width="24.125" style="3" customWidth="1"/>
    <col min="2306" max="2306" width="14.375" style="3" customWidth="1"/>
    <col min="2307" max="2307" width="22.75" style="3" customWidth="1"/>
    <col min="2308" max="2308" width="14.5" style="3" customWidth="1"/>
    <col min="2309" max="2309" width="26.625" style="3" customWidth="1"/>
    <col min="2310" max="2310" width="30.25" style="3" customWidth="1"/>
    <col min="2311" max="2315" width="9" style="3"/>
    <col min="2316" max="2316" width="15.5" style="3" customWidth="1"/>
    <col min="2317" max="2560" width="9" style="3"/>
    <col min="2561" max="2561" width="24.125" style="3" customWidth="1"/>
    <col min="2562" max="2562" width="14.375" style="3" customWidth="1"/>
    <col min="2563" max="2563" width="22.75" style="3" customWidth="1"/>
    <col min="2564" max="2564" width="14.5" style="3" customWidth="1"/>
    <col min="2565" max="2565" width="26.625" style="3" customWidth="1"/>
    <col min="2566" max="2566" width="30.25" style="3" customWidth="1"/>
    <col min="2567" max="2571" width="9" style="3"/>
    <col min="2572" max="2572" width="15.5" style="3" customWidth="1"/>
    <col min="2573" max="2816" width="9" style="3"/>
    <col min="2817" max="2817" width="24.125" style="3" customWidth="1"/>
    <col min="2818" max="2818" width="14.375" style="3" customWidth="1"/>
    <col min="2819" max="2819" width="22.75" style="3" customWidth="1"/>
    <col min="2820" max="2820" width="14.5" style="3" customWidth="1"/>
    <col min="2821" max="2821" width="26.625" style="3" customWidth="1"/>
    <col min="2822" max="2822" width="30.25" style="3" customWidth="1"/>
    <col min="2823" max="2827" width="9" style="3"/>
    <col min="2828" max="2828" width="15.5" style="3" customWidth="1"/>
    <col min="2829" max="3072" width="9" style="3"/>
    <col min="3073" max="3073" width="24.125" style="3" customWidth="1"/>
    <col min="3074" max="3074" width="14.375" style="3" customWidth="1"/>
    <col min="3075" max="3075" width="22.75" style="3" customWidth="1"/>
    <col min="3076" max="3076" width="14.5" style="3" customWidth="1"/>
    <col min="3077" max="3077" width="26.625" style="3" customWidth="1"/>
    <col min="3078" max="3078" width="30.25" style="3" customWidth="1"/>
    <col min="3079" max="3083" width="9" style="3"/>
    <col min="3084" max="3084" width="15.5" style="3" customWidth="1"/>
    <col min="3085" max="3328" width="9" style="3"/>
    <col min="3329" max="3329" width="24.125" style="3" customWidth="1"/>
    <col min="3330" max="3330" width="14.375" style="3" customWidth="1"/>
    <col min="3331" max="3331" width="22.75" style="3" customWidth="1"/>
    <col min="3332" max="3332" width="14.5" style="3" customWidth="1"/>
    <col min="3333" max="3333" width="26.625" style="3" customWidth="1"/>
    <col min="3334" max="3334" width="30.25" style="3" customWidth="1"/>
    <col min="3335" max="3339" width="9" style="3"/>
    <col min="3340" max="3340" width="15.5" style="3" customWidth="1"/>
    <col min="3341" max="3584" width="9" style="3"/>
    <col min="3585" max="3585" width="24.125" style="3" customWidth="1"/>
    <col min="3586" max="3586" width="14.375" style="3" customWidth="1"/>
    <col min="3587" max="3587" width="22.75" style="3" customWidth="1"/>
    <col min="3588" max="3588" width="14.5" style="3" customWidth="1"/>
    <col min="3589" max="3589" width="26.625" style="3" customWidth="1"/>
    <col min="3590" max="3590" width="30.25" style="3" customWidth="1"/>
    <col min="3591" max="3595" width="9" style="3"/>
    <col min="3596" max="3596" width="15.5" style="3" customWidth="1"/>
    <col min="3597" max="3840" width="9" style="3"/>
    <col min="3841" max="3841" width="24.125" style="3" customWidth="1"/>
    <col min="3842" max="3842" width="14.375" style="3" customWidth="1"/>
    <col min="3843" max="3843" width="22.75" style="3" customWidth="1"/>
    <col min="3844" max="3844" width="14.5" style="3" customWidth="1"/>
    <col min="3845" max="3845" width="26.625" style="3" customWidth="1"/>
    <col min="3846" max="3846" width="30.25" style="3" customWidth="1"/>
    <col min="3847" max="3851" width="9" style="3"/>
    <col min="3852" max="3852" width="15.5" style="3" customWidth="1"/>
    <col min="3853" max="4096" width="9" style="3"/>
    <col min="4097" max="4097" width="24.125" style="3" customWidth="1"/>
    <col min="4098" max="4098" width="14.375" style="3" customWidth="1"/>
    <col min="4099" max="4099" width="22.75" style="3" customWidth="1"/>
    <col min="4100" max="4100" width="14.5" style="3" customWidth="1"/>
    <col min="4101" max="4101" width="26.625" style="3" customWidth="1"/>
    <col min="4102" max="4102" width="30.25" style="3" customWidth="1"/>
    <col min="4103" max="4107" width="9" style="3"/>
    <col min="4108" max="4108" width="15.5" style="3" customWidth="1"/>
    <col min="4109" max="4352" width="9" style="3"/>
    <col min="4353" max="4353" width="24.125" style="3" customWidth="1"/>
    <col min="4354" max="4354" width="14.375" style="3" customWidth="1"/>
    <col min="4355" max="4355" width="22.75" style="3" customWidth="1"/>
    <col min="4356" max="4356" width="14.5" style="3" customWidth="1"/>
    <col min="4357" max="4357" width="26.625" style="3" customWidth="1"/>
    <col min="4358" max="4358" width="30.25" style="3" customWidth="1"/>
    <col min="4359" max="4363" width="9" style="3"/>
    <col min="4364" max="4364" width="15.5" style="3" customWidth="1"/>
    <col min="4365" max="4608" width="9" style="3"/>
    <col min="4609" max="4609" width="24.125" style="3" customWidth="1"/>
    <col min="4610" max="4610" width="14.375" style="3" customWidth="1"/>
    <col min="4611" max="4611" width="22.75" style="3" customWidth="1"/>
    <col min="4612" max="4612" width="14.5" style="3" customWidth="1"/>
    <col min="4613" max="4613" width="26.625" style="3" customWidth="1"/>
    <col min="4614" max="4614" width="30.25" style="3" customWidth="1"/>
    <col min="4615" max="4619" width="9" style="3"/>
    <col min="4620" max="4620" width="15.5" style="3" customWidth="1"/>
    <col min="4621" max="4864" width="9" style="3"/>
    <col min="4865" max="4865" width="24.125" style="3" customWidth="1"/>
    <col min="4866" max="4866" width="14.375" style="3" customWidth="1"/>
    <col min="4867" max="4867" width="22.75" style="3" customWidth="1"/>
    <col min="4868" max="4868" width="14.5" style="3" customWidth="1"/>
    <col min="4869" max="4869" width="26.625" style="3" customWidth="1"/>
    <col min="4870" max="4870" width="30.25" style="3" customWidth="1"/>
    <col min="4871" max="4875" width="9" style="3"/>
    <col min="4876" max="4876" width="15.5" style="3" customWidth="1"/>
    <col min="4877" max="5120" width="9" style="3"/>
    <col min="5121" max="5121" width="24.125" style="3" customWidth="1"/>
    <col min="5122" max="5122" width="14.375" style="3" customWidth="1"/>
    <col min="5123" max="5123" width="22.75" style="3" customWidth="1"/>
    <col min="5124" max="5124" width="14.5" style="3" customWidth="1"/>
    <col min="5125" max="5125" width="26.625" style="3" customWidth="1"/>
    <col min="5126" max="5126" width="30.25" style="3" customWidth="1"/>
    <col min="5127" max="5131" width="9" style="3"/>
    <col min="5132" max="5132" width="15.5" style="3" customWidth="1"/>
    <col min="5133" max="5376" width="9" style="3"/>
    <col min="5377" max="5377" width="24.125" style="3" customWidth="1"/>
    <col min="5378" max="5378" width="14.375" style="3" customWidth="1"/>
    <col min="5379" max="5379" width="22.75" style="3" customWidth="1"/>
    <col min="5380" max="5380" width="14.5" style="3" customWidth="1"/>
    <col min="5381" max="5381" width="26.625" style="3" customWidth="1"/>
    <col min="5382" max="5382" width="30.25" style="3" customWidth="1"/>
    <col min="5383" max="5387" width="9" style="3"/>
    <col min="5388" max="5388" width="15.5" style="3" customWidth="1"/>
    <col min="5389" max="5632" width="9" style="3"/>
    <col min="5633" max="5633" width="24.125" style="3" customWidth="1"/>
    <col min="5634" max="5634" width="14.375" style="3" customWidth="1"/>
    <col min="5635" max="5635" width="22.75" style="3" customWidth="1"/>
    <col min="5636" max="5636" width="14.5" style="3" customWidth="1"/>
    <col min="5637" max="5637" width="26.625" style="3" customWidth="1"/>
    <col min="5638" max="5638" width="30.25" style="3" customWidth="1"/>
    <col min="5639" max="5643" width="9" style="3"/>
    <col min="5644" max="5644" width="15.5" style="3" customWidth="1"/>
    <col min="5645" max="5888" width="9" style="3"/>
    <col min="5889" max="5889" width="24.125" style="3" customWidth="1"/>
    <col min="5890" max="5890" width="14.375" style="3" customWidth="1"/>
    <col min="5891" max="5891" width="22.75" style="3" customWidth="1"/>
    <col min="5892" max="5892" width="14.5" style="3" customWidth="1"/>
    <col min="5893" max="5893" width="26.625" style="3" customWidth="1"/>
    <col min="5894" max="5894" width="30.25" style="3" customWidth="1"/>
    <col min="5895" max="5899" width="9" style="3"/>
    <col min="5900" max="5900" width="15.5" style="3" customWidth="1"/>
    <col min="5901" max="6144" width="9" style="3"/>
    <col min="6145" max="6145" width="24.125" style="3" customWidth="1"/>
    <col min="6146" max="6146" width="14.375" style="3" customWidth="1"/>
    <col min="6147" max="6147" width="22.75" style="3" customWidth="1"/>
    <col min="6148" max="6148" width="14.5" style="3" customWidth="1"/>
    <col min="6149" max="6149" width="26.625" style="3" customWidth="1"/>
    <col min="6150" max="6150" width="30.25" style="3" customWidth="1"/>
    <col min="6151" max="6155" width="9" style="3"/>
    <col min="6156" max="6156" width="15.5" style="3" customWidth="1"/>
    <col min="6157" max="6400" width="9" style="3"/>
    <col min="6401" max="6401" width="24.125" style="3" customWidth="1"/>
    <col min="6402" max="6402" width="14.375" style="3" customWidth="1"/>
    <col min="6403" max="6403" width="22.75" style="3" customWidth="1"/>
    <col min="6404" max="6404" width="14.5" style="3" customWidth="1"/>
    <col min="6405" max="6405" width="26.625" style="3" customWidth="1"/>
    <col min="6406" max="6406" width="30.25" style="3" customWidth="1"/>
    <col min="6407" max="6411" width="9" style="3"/>
    <col min="6412" max="6412" width="15.5" style="3" customWidth="1"/>
    <col min="6413" max="6656" width="9" style="3"/>
    <col min="6657" max="6657" width="24.125" style="3" customWidth="1"/>
    <col min="6658" max="6658" width="14.375" style="3" customWidth="1"/>
    <col min="6659" max="6659" width="22.75" style="3" customWidth="1"/>
    <col min="6660" max="6660" width="14.5" style="3" customWidth="1"/>
    <col min="6661" max="6661" width="26.625" style="3" customWidth="1"/>
    <col min="6662" max="6662" width="30.25" style="3" customWidth="1"/>
    <col min="6663" max="6667" width="9" style="3"/>
    <col min="6668" max="6668" width="15.5" style="3" customWidth="1"/>
    <col min="6669" max="6912" width="9" style="3"/>
    <col min="6913" max="6913" width="24.125" style="3" customWidth="1"/>
    <col min="6914" max="6914" width="14.375" style="3" customWidth="1"/>
    <col min="6915" max="6915" width="22.75" style="3" customWidth="1"/>
    <col min="6916" max="6916" width="14.5" style="3" customWidth="1"/>
    <col min="6917" max="6917" width="26.625" style="3" customWidth="1"/>
    <col min="6918" max="6918" width="30.25" style="3" customWidth="1"/>
    <col min="6919" max="6923" width="9" style="3"/>
    <col min="6924" max="6924" width="15.5" style="3" customWidth="1"/>
    <col min="6925" max="7168" width="9" style="3"/>
    <col min="7169" max="7169" width="24.125" style="3" customWidth="1"/>
    <col min="7170" max="7170" width="14.375" style="3" customWidth="1"/>
    <col min="7171" max="7171" width="22.75" style="3" customWidth="1"/>
    <col min="7172" max="7172" width="14.5" style="3" customWidth="1"/>
    <col min="7173" max="7173" width="26.625" style="3" customWidth="1"/>
    <col min="7174" max="7174" width="30.25" style="3" customWidth="1"/>
    <col min="7175" max="7179" width="9" style="3"/>
    <col min="7180" max="7180" width="15.5" style="3" customWidth="1"/>
    <col min="7181" max="7424" width="9" style="3"/>
    <col min="7425" max="7425" width="24.125" style="3" customWidth="1"/>
    <col min="7426" max="7426" width="14.375" style="3" customWidth="1"/>
    <col min="7427" max="7427" width="22.75" style="3" customWidth="1"/>
    <col min="7428" max="7428" width="14.5" style="3" customWidth="1"/>
    <col min="7429" max="7429" width="26.625" style="3" customWidth="1"/>
    <col min="7430" max="7430" width="30.25" style="3" customWidth="1"/>
    <col min="7431" max="7435" width="9" style="3"/>
    <col min="7436" max="7436" width="15.5" style="3" customWidth="1"/>
    <col min="7437" max="7680" width="9" style="3"/>
    <col min="7681" max="7681" width="24.125" style="3" customWidth="1"/>
    <col min="7682" max="7682" width="14.375" style="3" customWidth="1"/>
    <col min="7683" max="7683" width="22.75" style="3" customWidth="1"/>
    <col min="7684" max="7684" width="14.5" style="3" customWidth="1"/>
    <col min="7685" max="7685" width="26.625" style="3" customWidth="1"/>
    <col min="7686" max="7686" width="30.25" style="3" customWidth="1"/>
    <col min="7687" max="7691" width="9" style="3"/>
    <col min="7692" max="7692" width="15.5" style="3" customWidth="1"/>
    <col min="7693" max="7936" width="9" style="3"/>
    <col min="7937" max="7937" width="24.125" style="3" customWidth="1"/>
    <col min="7938" max="7938" width="14.375" style="3" customWidth="1"/>
    <col min="7939" max="7939" width="22.75" style="3" customWidth="1"/>
    <col min="7940" max="7940" width="14.5" style="3" customWidth="1"/>
    <col min="7941" max="7941" width="26.625" style="3" customWidth="1"/>
    <col min="7942" max="7942" width="30.25" style="3" customWidth="1"/>
    <col min="7943" max="7947" width="9" style="3"/>
    <col min="7948" max="7948" width="15.5" style="3" customWidth="1"/>
    <col min="7949" max="8192" width="9" style="3"/>
    <col min="8193" max="8193" width="24.125" style="3" customWidth="1"/>
    <col min="8194" max="8194" width="14.375" style="3" customWidth="1"/>
    <col min="8195" max="8195" width="22.75" style="3" customWidth="1"/>
    <col min="8196" max="8196" width="14.5" style="3" customWidth="1"/>
    <col min="8197" max="8197" width="26.625" style="3" customWidth="1"/>
    <col min="8198" max="8198" width="30.25" style="3" customWidth="1"/>
    <col min="8199" max="8203" width="9" style="3"/>
    <col min="8204" max="8204" width="15.5" style="3" customWidth="1"/>
    <col min="8205" max="8448" width="9" style="3"/>
    <col min="8449" max="8449" width="24.125" style="3" customWidth="1"/>
    <col min="8450" max="8450" width="14.375" style="3" customWidth="1"/>
    <col min="8451" max="8451" width="22.75" style="3" customWidth="1"/>
    <col min="8452" max="8452" width="14.5" style="3" customWidth="1"/>
    <col min="8453" max="8453" width="26.625" style="3" customWidth="1"/>
    <col min="8454" max="8454" width="30.25" style="3" customWidth="1"/>
    <col min="8455" max="8459" width="9" style="3"/>
    <col min="8460" max="8460" width="15.5" style="3" customWidth="1"/>
    <col min="8461" max="8704" width="9" style="3"/>
    <col min="8705" max="8705" width="24.125" style="3" customWidth="1"/>
    <col min="8706" max="8706" width="14.375" style="3" customWidth="1"/>
    <col min="8707" max="8707" width="22.75" style="3" customWidth="1"/>
    <col min="8708" max="8708" width="14.5" style="3" customWidth="1"/>
    <col min="8709" max="8709" width="26.625" style="3" customWidth="1"/>
    <col min="8710" max="8710" width="30.25" style="3" customWidth="1"/>
    <col min="8711" max="8715" width="9" style="3"/>
    <col min="8716" max="8716" width="15.5" style="3" customWidth="1"/>
    <col min="8717" max="8960" width="9" style="3"/>
    <col min="8961" max="8961" width="24.125" style="3" customWidth="1"/>
    <col min="8962" max="8962" width="14.375" style="3" customWidth="1"/>
    <col min="8963" max="8963" width="22.75" style="3" customWidth="1"/>
    <col min="8964" max="8964" width="14.5" style="3" customWidth="1"/>
    <col min="8965" max="8965" width="26.625" style="3" customWidth="1"/>
    <col min="8966" max="8966" width="30.25" style="3" customWidth="1"/>
    <col min="8967" max="8971" width="9" style="3"/>
    <col min="8972" max="8972" width="15.5" style="3" customWidth="1"/>
    <col min="8973" max="9216" width="9" style="3"/>
    <col min="9217" max="9217" width="24.125" style="3" customWidth="1"/>
    <col min="9218" max="9218" width="14.375" style="3" customWidth="1"/>
    <col min="9219" max="9219" width="22.75" style="3" customWidth="1"/>
    <col min="9220" max="9220" width="14.5" style="3" customWidth="1"/>
    <col min="9221" max="9221" width="26.625" style="3" customWidth="1"/>
    <col min="9222" max="9222" width="30.25" style="3" customWidth="1"/>
    <col min="9223" max="9227" width="9" style="3"/>
    <col min="9228" max="9228" width="15.5" style="3" customWidth="1"/>
    <col min="9229" max="9472" width="9" style="3"/>
    <col min="9473" max="9473" width="24.125" style="3" customWidth="1"/>
    <col min="9474" max="9474" width="14.375" style="3" customWidth="1"/>
    <col min="9475" max="9475" width="22.75" style="3" customWidth="1"/>
    <col min="9476" max="9476" width="14.5" style="3" customWidth="1"/>
    <col min="9477" max="9477" width="26.625" style="3" customWidth="1"/>
    <col min="9478" max="9478" width="30.25" style="3" customWidth="1"/>
    <col min="9479" max="9483" width="9" style="3"/>
    <col min="9484" max="9484" width="15.5" style="3" customWidth="1"/>
    <col min="9485" max="9728" width="9" style="3"/>
    <col min="9729" max="9729" width="24.125" style="3" customWidth="1"/>
    <col min="9730" max="9730" width="14.375" style="3" customWidth="1"/>
    <col min="9731" max="9731" width="22.75" style="3" customWidth="1"/>
    <col min="9732" max="9732" width="14.5" style="3" customWidth="1"/>
    <col min="9733" max="9733" width="26.625" style="3" customWidth="1"/>
    <col min="9734" max="9734" width="30.25" style="3" customWidth="1"/>
    <col min="9735" max="9739" width="9" style="3"/>
    <col min="9740" max="9740" width="15.5" style="3" customWidth="1"/>
    <col min="9741" max="9984" width="9" style="3"/>
    <col min="9985" max="9985" width="24.125" style="3" customWidth="1"/>
    <col min="9986" max="9986" width="14.375" style="3" customWidth="1"/>
    <col min="9987" max="9987" width="22.75" style="3" customWidth="1"/>
    <col min="9988" max="9988" width="14.5" style="3" customWidth="1"/>
    <col min="9989" max="9989" width="26.625" style="3" customWidth="1"/>
    <col min="9990" max="9990" width="30.25" style="3" customWidth="1"/>
    <col min="9991" max="9995" width="9" style="3"/>
    <col min="9996" max="9996" width="15.5" style="3" customWidth="1"/>
    <col min="9997" max="10240" width="9" style="3"/>
    <col min="10241" max="10241" width="24.125" style="3" customWidth="1"/>
    <col min="10242" max="10242" width="14.375" style="3" customWidth="1"/>
    <col min="10243" max="10243" width="22.75" style="3" customWidth="1"/>
    <col min="10244" max="10244" width="14.5" style="3" customWidth="1"/>
    <col min="10245" max="10245" width="26.625" style="3" customWidth="1"/>
    <col min="10246" max="10246" width="30.25" style="3" customWidth="1"/>
    <col min="10247" max="10251" width="9" style="3"/>
    <col min="10252" max="10252" width="15.5" style="3" customWidth="1"/>
    <col min="10253" max="10496" width="9" style="3"/>
    <col min="10497" max="10497" width="24.125" style="3" customWidth="1"/>
    <col min="10498" max="10498" width="14.375" style="3" customWidth="1"/>
    <col min="10499" max="10499" width="22.75" style="3" customWidth="1"/>
    <col min="10500" max="10500" width="14.5" style="3" customWidth="1"/>
    <col min="10501" max="10501" width="26.625" style="3" customWidth="1"/>
    <col min="10502" max="10502" width="30.25" style="3" customWidth="1"/>
    <col min="10503" max="10507" width="9" style="3"/>
    <col min="10508" max="10508" width="15.5" style="3" customWidth="1"/>
    <col min="10509" max="10752" width="9" style="3"/>
    <col min="10753" max="10753" width="24.125" style="3" customWidth="1"/>
    <col min="10754" max="10754" width="14.375" style="3" customWidth="1"/>
    <col min="10755" max="10755" width="22.75" style="3" customWidth="1"/>
    <col min="10756" max="10756" width="14.5" style="3" customWidth="1"/>
    <col min="10757" max="10757" width="26.625" style="3" customWidth="1"/>
    <col min="10758" max="10758" width="30.25" style="3" customWidth="1"/>
    <col min="10759" max="10763" width="9" style="3"/>
    <col min="10764" max="10764" width="15.5" style="3" customWidth="1"/>
    <col min="10765" max="11008" width="9" style="3"/>
    <col min="11009" max="11009" width="24.125" style="3" customWidth="1"/>
    <col min="11010" max="11010" width="14.375" style="3" customWidth="1"/>
    <col min="11011" max="11011" width="22.75" style="3" customWidth="1"/>
    <col min="11012" max="11012" width="14.5" style="3" customWidth="1"/>
    <col min="11013" max="11013" width="26.625" style="3" customWidth="1"/>
    <col min="11014" max="11014" width="30.25" style="3" customWidth="1"/>
    <col min="11015" max="11019" width="9" style="3"/>
    <col min="11020" max="11020" width="15.5" style="3" customWidth="1"/>
    <col min="11021" max="11264" width="9" style="3"/>
    <col min="11265" max="11265" width="24.125" style="3" customWidth="1"/>
    <col min="11266" max="11266" width="14.375" style="3" customWidth="1"/>
    <col min="11267" max="11267" width="22.75" style="3" customWidth="1"/>
    <col min="11268" max="11268" width="14.5" style="3" customWidth="1"/>
    <col min="11269" max="11269" width="26.625" style="3" customWidth="1"/>
    <col min="11270" max="11270" width="30.25" style="3" customWidth="1"/>
    <col min="11271" max="11275" width="9" style="3"/>
    <col min="11276" max="11276" width="15.5" style="3" customWidth="1"/>
    <col min="11277" max="11520" width="9" style="3"/>
    <col min="11521" max="11521" width="24.125" style="3" customWidth="1"/>
    <col min="11522" max="11522" width="14.375" style="3" customWidth="1"/>
    <col min="11523" max="11523" width="22.75" style="3" customWidth="1"/>
    <col min="11524" max="11524" width="14.5" style="3" customWidth="1"/>
    <col min="11525" max="11525" width="26.625" style="3" customWidth="1"/>
    <col min="11526" max="11526" width="30.25" style="3" customWidth="1"/>
    <col min="11527" max="11531" width="9" style="3"/>
    <col min="11532" max="11532" width="15.5" style="3" customWidth="1"/>
    <col min="11533" max="11776" width="9" style="3"/>
    <col min="11777" max="11777" width="24.125" style="3" customWidth="1"/>
    <col min="11778" max="11778" width="14.375" style="3" customWidth="1"/>
    <col min="11779" max="11779" width="22.75" style="3" customWidth="1"/>
    <col min="11780" max="11780" width="14.5" style="3" customWidth="1"/>
    <col min="11781" max="11781" width="26.625" style="3" customWidth="1"/>
    <col min="11782" max="11782" width="30.25" style="3" customWidth="1"/>
    <col min="11783" max="11787" width="9" style="3"/>
    <col min="11788" max="11788" width="15.5" style="3" customWidth="1"/>
    <col min="11789" max="12032" width="9" style="3"/>
    <col min="12033" max="12033" width="24.125" style="3" customWidth="1"/>
    <col min="12034" max="12034" width="14.375" style="3" customWidth="1"/>
    <col min="12035" max="12035" width="22.75" style="3" customWidth="1"/>
    <col min="12036" max="12036" width="14.5" style="3" customWidth="1"/>
    <col min="12037" max="12037" width="26.625" style="3" customWidth="1"/>
    <col min="12038" max="12038" width="30.25" style="3" customWidth="1"/>
    <col min="12039" max="12043" width="9" style="3"/>
    <col min="12044" max="12044" width="15.5" style="3" customWidth="1"/>
    <col min="12045" max="12288" width="9" style="3"/>
    <col min="12289" max="12289" width="24.125" style="3" customWidth="1"/>
    <col min="12290" max="12290" width="14.375" style="3" customWidth="1"/>
    <col min="12291" max="12291" width="22.75" style="3" customWidth="1"/>
    <col min="12292" max="12292" width="14.5" style="3" customWidth="1"/>
    <col min="12293" max="12293" width="26.625" style="3" customWidth="1"/>
    <col min="12294" max="12294" width="30.25" style="3" customWidth="1"/>
    <col min="12295" max="12299" width="9" style="3"/>
    <col min="12300" max="12300" width="15.5" style="3" customWidth="1"/>
    <col min="12301" max="12544" width="9" style="3"/>
    <col min="12545" max="12545" width="24.125" style="3" customWidth="1"/>
    <col min="12546" max="12546" width="14.375" style="3" customWidth="1"/>
    <col min="12547" max="12547" width="22.75" style="3" customWidth="1"/>
    <col min="12548" max="12548" width="14.5" style="3" customWidth="1"/>
    <col min="12549" max="12549" width="26.625" style="3" customWidth="1"/>
    <col min="12550" max="12550" width="30.25" style="3" customWidth="1"/>
    <col min="12551" max="12555" width="9" style="3"/>
    <col min="12556" max="12556" width="15.5" style="3" customWidth="1"/>
    <col min="12557" max="12800" width="9" style="3"/>
    <col min="12801" max="12801" width="24.125" style="3" customWidth="1"/>
    <col min="12802" max="12802" width="14.375" style="3" customWidth="1"/>
    <col min="12803" max="12803" width="22.75" style="3" customWidth="1"/>
    <col min="12804" max="12804" width="14.5" style="3" customWidth="1"/>
    <col min="12805" max="12805" width="26.625" style="3" customWidth="1"/>
    <col min="12806" max="12806" width="30.25" style="3" customWidth="1"/>
    <col min="12807" max="12811" width="9" style="3"/>
    <col min="12812" max="12812" width="15.5" style="3" customWidth="1"/>
    <col min="12813" max="13056" width="9" style="3"/>
    <col min="13057" max="13057" width="24.125" style="3" customWidth="1"/>
    <col min="13058" max="13058" width="14.375" style="3" customWidth="1"/>
    <col min="13059" max="13059" width="22.75" style="3" customWidth="1"/>
    <col min="13060" max="13060" width="14.5" style="3" customWidth="1"/>
    <col min="13061" max="13061" width="26.625" style="3" customWidth="1"/>
    <col min="13062" max="13062" width="30.25" style="3" customWidth="1"/>
    <col min="13063" max="13067" width="9" style="3"/>
    <col min="13068" max="13068" width="15.5" style="3" customWidth="1"/>
    <col min="13069" max="13312" width="9" style="3"/>
    <col min="13313" max="13313" width="24.125" style="3" customWidth="1"/>
    <col min="13314" max="13314" width="14.375" style="3" customWidth="1"/>
    <col min="13315" max="13315" width="22.75" style="3" customWidth="1"/>
    <col min="13316" max="13316" width="14.5" style="3" customWidth="1"/>
    <col min="13317" max="13317" width="26.625" style="3" customWidth="1"/>
    <col min="13318" max="13318" width="30.25" style="3" customWidth="1"/>
    <col min="13319" max="13323" width="9" style="3"/>
    <col min="13324" max="13324" width="15.5" style="3" customWidth="1"/>
    <col min="13325" max="13568" width="9" style="3"/>
    <col min="13569" max="13569" width="24.125" style="3" customWidth="1"/>
    <col min="13570" max="13570" width="14.375" style="3" customWidth="1"/>
    <col min="13571" max="13571" width="22.75" style="3" customWidth="1"/>
    <col min="13572" max="13572" width="14.5" style="3" customWidth="1"/>
    <col min="13573" max="13573" width="26.625" style="3" customWidth="1"/>
    <col min="13574" max="13574" width="30.25" style="3" customWidth="1"/>
    <col min="13575" max="13579" width="9" style="3"/>
    <col min="13580" max="13580" width="15.5" style="3" customWidth="1"/>
    <col min="13581" max="13824" width="9" style="3"/>
    <col min="13825" max="13825" width="24.125" style="3" customWidth="1"/>
    <col min="13826" max="13826" width="14.375" style="3" customWidth="1"/>
    <col min="13827" max="13827" width="22.75" style="3" customWidth="1"/>
    <col min="13828" max="13828" width="14.5" style="3" customWidth="1"/>
    <col min="13829" max="13829" width="26.625" style="3" customWidth="1"/>
    <col min="13830" max="13830" width="30.25" style="3" customWidth="1"/>
    <col min="13831" max="13835" width="9" style="3"/>
    <col min="13836" max="13836" width="15.5" style="3" customWidth="1"/>
    <col min="13837" max="14080" width="9" style="3"/>
    <col min="14081" max="14081" width="24.125" style="3" customWidth="1"/>
    <col min="14082" max="14082" width="14.375" style="3" customWidth="1"/>
    <col min="14083" max="14083" width="22.75" style="3" customWidth="1"/>
    <col min="14084" max="14084" width="14.5" style="3" customWidth="1"/>
    <col min="14085" max="14085" width="26.625" style="3" customWidth="1"/>
    <col min="14086" max="14086" width="30.25" style="3" customWidth="1"/>
    <col min="14087" max="14091" width="9" style="3"/>
    <col min="14092" max="14092" width="15.5" style="3" customWidth="1"/>
    <col min="14093" max="14336" width="9" style="3"/>
    <col min="14337" max="14337" width="24.125" style="3" customWidth="1"/>
    <col min="14338" max="14338" width="14.375" style="3" customWidth="1"/>
    <col min="14339" max="14339" width="22.75" style="3" customWidth="1"/>
    <col min="14340" max="14340" width="14.5" style="3" customWidth="1"/>
    <col min="14341" max="14341" width="26.625" style="3" customWidth="1"/>
    <col min="14342" max="14342" width="30.25" style="3" customWidth="1"/>
    <col min="14343" max="14347" width="9" style="3"/>
    <col min="14348" max="14348" width="15.5" style="3" customWidth="1"/>
    <col min="14349" max="14592" width="9" style="3"/>
    <col min="14593" max="14593" width="24.125" style="3" customWidth="1"/>
    <col min="14594" max="14594" width="14.375" style="3" customWidth="1"/>
    <col min="14595" max="14595" width="22.75" style="3" customWidth="1"/>
    <col min="14596" max="14596" width="14.5" style="3" customWidth="1"/>
    <col min="14597" max="14597" width="26.625" style="3" customWidth="1"/>
    <col min="14598" max="14598" width="30.25" style="3" customWidth="1"/>
    <col min="14599" max="14603" width="9" style="3"/>
    <col min="14604" max="14604" width="15.5" style="3" customWidth="1"/>
    <col min="14605" max="14848" width="9" style="3"/>
    <col min="14849" max="14849" width="24.125" style="3" customWidth="1"/>
    <col min="14850" max="14850" width="14.375" style="3" customWidth="1"/>
    <col min="14851" max="14851" width="22.75" style="3" customWidth="1"/>
    <col min="14852" max="14852" width="14.5" style="3" customWidth="1"/>
    <col min="14853" max="14853" width="26.625" style="3" customWidth="1"/>
    <col min="14854" max="14854" width="30.25" style="3" customWidth="1"/>
    <col min="14855" max="14859" width="9" style="3"/>
    <col min="14860" max="14860" width="15.5" style="3" customWidth="1"/>
    <col min="14861" max="15104" width="9" style="3"/>
    <col min="15105" max="15105" width="24.125" style="3" customWidth="1"/>
    <col min="15106" max="15106" width="14.375" style="3" customWidth="1"/>
    <col min="15107" max="15107" width="22.75" style="3" customWidth="1"/>
    <col min="15108" max="15108" width="14.5" style="3" customWidth="1"/>
    <col min="15109" max="15109" width="26.625" style="3" customWidth="1"/>
    <col min="15110" max="15110" width="30.25" style="3" customWidth="1"/>
    <col min="15111" max="15115" width="9" style="3"/>
    <col min="15116" max="15116" width="15.5" style="3" customWidth="1"/>
    <col min="15117" max="15360" width="9" style="3"/>
    <col min="15361" max="15361" width="24.125" style="3" customWidth="1"/>
    <col min="15362" max="15362" width="14.375" style="3" customWidth="1"/>
    <col min="15363" max="15363" width="22.75" style="3" customWidth="1"/>
    <col min="15364" max="15364" width="14.5" style="3" customWidth="1"/>
    <col min="15365" max="15365" width="26.625" style="3" customWidth="1"/>
    <col min="15366" max="15366" width="30.25" style="3" customWidth="1"/>
    <col min="15367" max="15371" width="9" style="3"/>
    <col min="15372" max="15372" width="15.5" style="3" customWidth="1"/>
    <col min="15373" max="15616" width="9" style="3"/>
    <col min="15617" max="15617" width="24.125" style="3" customWidth="1"/>
    <col min="15618" max="15618" width="14.375" style="3" customWidth="1"/>
    <col min="15619" max="15619" width="22.75" style="3" customWidth="1"/>
    <col min="15620" max="15620" width="14.5" style="3" customWidth="1"/>
    <col min="15621" max="15621" width="26.625" style="3" customWidth="1"/>
    <col min="15622" max="15622" width="30.25" style="3" customWidth="1"/>
    <col min="15623" max="15627" width="9" style="3"/>
    <col min="15628" max="15628" width="15.5" style="3" customWidth="1"/>
    <col min="15629" max="15872" width="9" style="3"/>
    <col min="15873" max="15873" width="24.125" style="3" customWidth="1"/>
    <col min="15874" max="15874" width="14.375" style="3" customWidth="1"/>
    <col min="15875" max="15875" width="22.75" style="3" customWidth="1"/>
    <col min="15876" max="15876" width="14.5" style="3" customWidth="1"/>
    <col min="15877" max="15877" width="26.625" style="3" customWidth="1"/>
    <col min="15878" max="15878" width="30.25" style="3" customWidth="1"/>
    <col min="15879" max="15883" width="9" style="3"/>
    <col min="15884" max="15884" width="15.5" style="3" customWidth="1"/>
    <col min="15885" max="16128" width="9" style="3"/>
    <col min="16129" max="16129" width="24.125" style="3" customWidth="1"/>
    <col min="16130" max="16130" width="14.375" style="3" customWidth="1"/>
    <col min="16131" max="16131" width="22.75" style="3" customWidth="1"/>
    <col min="16132" max="16132" width="14.5" style="3" customWidth="1"/>
    <col min="16133" max="16133" width="26.625" style="3" customWidth="1"/>
    <col min="16134" max="16134" width="30.25" style="3" customWidth="1"/>
    <col min="16135" max="16139" width="9" style="3"/>
    <col min="16140" max="16140" width="15.5" style="3" customWidth="1"/>
    <col min="16141" max="16384" width="9" style="3"/>
  </cols>
  <sheetData>
    <row r="1" spans="1:19" ht="27" customHeight="1">
      <c r="A1" s="854" t="s">
        <v>3421</v>
      </c>
      <c r="B1" s="855"/>
      <c r="C1" s="855"/>
      <c r="D1" s="855"/>
      <c r="E1" s="634"/>
      <c r="F1" s="634"/>
      <c r="G1" s="634"/>
      <c r="H1" s="634"/>
      <c r="I1" s="634"/>
      <c r="J1" s="257"/>
      <c r="K1" s="257"/>
      <c r="L1" s="257"/>
      <c r="M1" s="634"/>
      <c r="N1" s="634"/>
      <c r="O1" s="634"/>
      <c r="P1" s="634"/>
      <c r="Q1" s="634"/>
      <c r="R1" s="634"/>
      <c r="S1" s="634"/>
    </row>
    <row r="2" spans="1:19" ht="21.75" customHeight="1">
      <c r="A2" s="637"/>
      <c r="B2" s="856"/>
      <c r="C2" s="857"/>
      <c r="D2" s="670"/>
      <c r="F2" s="635"/>
    </row>
    <row r="3" spans="1:19" ht="18" customHeight="1">
      <c r="A3" s="671"/>
      <c r="B3" s="671"/>
      <c r="C3" s="672"/>
      <c r="D3" s="673"/>
      <c r="E3" s="634"/>
      <c r="G3" s="674"/>
      <c r="H3" s="257"/>
      <c r="I3" s="257"/>
      <c r="J3" s="634"/>
      <c r="K3" s="634"/>
      <c r="L3" s="634"/>
      <c r="M3" s="634"/>
      <c r="N3" s="634"/>
      <c r="O3" s="634"/>
      <c r="P3" s="634"/>
      <c r="Q3" s="634"/>
      <c r="R3" s="634"/>
      <c r="S3" s="634"/>
    </row>
    <row r="4" spans="1:19" ht="23.25" customHeight="1">
      <c r="A4" s="670"/>
      <c r="B4" s="670"/>
      <c r="C4" s="670"/>
      <c r="D4" s="670"/>
    </row>
    <row r="5" spans="1:19" ht="23.25" customHeight="1">
      <c r="A5" s="670"/>
      <c r="B5" s="670"/>
      <c r="C5" s="670"/>
      <c r="D5" s="670"/>
    </row>
    <row r="6" spans="1:19" ht="23.25" customHeight="1">
      <c r="A6" s="670"/>
      <c r="B6" s="670"/>
      <c r="C6" s="670"/>
      <c r="D6" s="670"/>
    </row>
    <row r="7" spans="1:19" ht="16.5" customHeight="1">
      <c r="A7" s="670"/>
      <c r="B7" s="670"/>
      <c r="C7" s="670"/>
      <c r="D7" s="670"/>
    </row>
    <row r="8" spans="1:19" ht="18" customHeight="1">
      <c r="A8" s="670"/>
      <c r="B8" s="670"/>
      <c r="C8" s="670"/>
      <c r="D8" s="670"/>
    </row>
    <row r="9" spans="1:19" ht="23.25" customHeight="1">
      <c r="A9" s="670"/>
      <c r="B9" s="670"/>
      <c r="C9" s="670"/>
      <c r="D9" s="670"/>
    </row>
    <row r="10" spans="1:19" ht="15.75" customHeight="1">
      <c r="A10" s="670"/>
      <c r="B10" s="670"/>
      <c r="C10" s="670"/>
      <c r="D10" s="670"/>
    </row>
    <row r="11" spans="1:19" ht="23.25" customHeight="1">
      <c r="A11" s="670"/>
      <c r="B11" s="670"/>
      <c r="C11" s="670"/>
      <c r="D11" s="670"/>
    </row>
    <row r="12" spans="1:19" ht="18" customHeight="1">
      <c r="A12" s="670"/>
      <c r="B12" s="670"/>
      <c r="C12" s="670"/>
      <c r="D12" s="670"/>
    </row>
    <row r="13" spans="1:19" ht="23.25" customHeight="1">
      <c r="A13" s="670"/>
      <c r="B13" s="670"/>
      <c r="C13" s="670"/>
    </row>
    <row r="14" spans="1:19" ht="36.75" customHeight="1">
      <c r="A14" s="670"/>
      <c r="B14" s="858"/>
      <c r="C14" s="859"/>
      <c r="D14" s="670"/>
    </row>
    <row r="15" spans="1:19" ht="23.25" customHeight="1">
      <c r="A15" s="670"/>
      <c r="B15" s="670"/>
      <c r="C15" s="670"/>
      <c r="D15" s="670"/>
      <c r="F15" s="675"/>
    </row>
    <row r="16" spans="1:19" ht="23.25" customHeight="1">
      <c r="A16" s="670"/>
      <c r="B16" s="670"/>
      <c r="C16" s="670"/>
      <c r="D16" s="670"/>
    </row>
    <row r="17" spans="1:12" ht="23.25" customHeight="1">
      <c r="A17" s="670"/>
      <c r="B17" s="670"/>
      <c r="C17" s="670"/>
      <c r="D17" s="670"/>
    </row>
    <row r="18" spans="1:12" ht="27.75">
      <c r="A18" s="670"/>
      <c r="B18" s="670"/>
      <c r="C18" s="670"/>
      <c r="D18" s="670"/>
      <c r="H18" s="652"/>
      <c r="I18" s="652"/>
    </row>
    <row r="19" spans="1:12" ht="27.75">
      <c r="A19" s="670"/>
      <c r="B19" s="670"/>
      <c r="C19" s="670"/>
      <c r="D19" s="670"/>
      <c r="H19" s="652"/>
      <c r="I19" s="652"/>
    </row>
    <row r="20" spans="1:12" ht="27.75">
      <c r="A20" s="670"/>
      <c r="B20" s="670"/>
      <c r="C20" s="670"/>
      <c r="D20" s="670"/>
      <c r="H20" s="652"/>
      <c r="I20" s="652"/>
    </row>
    <row r="21" spans="1:12" ht="27.75">
      <c r="A21" s="670"/>
      <c r="B21" s="670"/>
      <c r="C21" s="670"/>
      <c r="D21" s="670"/>
      <c r="H21" s="652"/>
      <c r="I21" s="652"/>
    </row>
    <row r="22" spans="1:12" ht="27.75">
      <c r="A22" s="670"/>
      <c r="B22" s="670"/>
      <c r="C22" s="670"/>
      <c r="D22" s="670"/>
      <c r="H22" s="652"/>
      <c r="I22" s="652"/>
    </row>
    <row r="23" spans="1:12" ht="20.25" thickBot="1">
      <c r="A23" s="26"/>
      <c r="B23" s="26"/>
      <c r="C23" s="676" t="s">
        <v>3422</v>
      </c>
      <c r="D23" s="676"/>
      <c r="H23" s="652"/>
      <c r="I23" s="652"/>
    </row>
    <row r="24" spans="1:12" ht="20.25" thickBot="1">
      <c r="A24" s="677" t="s">
        <v>3423</v>
      </c>
      <c r="B24" s="639" t="s">
        <v>3405</v>
      </c>
      <c r="C24" s="678" t="s">
        <v>3424</v>
      </c>
      <c r="D24" s="641" t="s">
        <v>3405</v>
      </c>
      <c r="H24" s="652"/>
      <c r="I24" s="652"/>
    </row>
    <row r="25" spans="1:12" ht="19.5">
      <c r="A25" s="642" t="s">
        <v>3425</v>
      </c>
      <c r="B25" s="643">
        <f>SUM(B26:B27)</f>
        <v>14700000</v>
      </c>
      <c r="C25" s="679" t="s">
        <v>3426</v>
      </c>
      <c r="D25" s="645">
        <f>SUM(D26:D28)</f>
        <v>10579849</v>
      </c>
      <c r="H25" s="652"/>
      <c r="I25" s="652"/>
    </row>
    <row r="26" spans="1:12" ht="19.5">
      <c r="A26" s="642" t="s">
        <v>3427</v>
      </c>
      <c r="B26" s="643">
        <v>7242939</v>
      </c>
      <c r="C26" s="644" t="s">
        <v>3428</v>
      </c>
      <c r="D26" s="647">
        <v>5066153</v>
      </c>
      <c r="H26" s="652"/>
      <c r="I26" s="652"/>
    </row>
    <row r="27" spans="1:12" ht="19.5">
      <c r="A27" s="642" t="s">
        <v>3429</v>
      </c>
      <c r="B27" s="643">
        <v>7457061</v>
      </c>
      <c r="C27" s="643" t="s">
        <v>3430</v>
      </c>
      <c r="D27" s="645">
        <v>5445306</v>
      </c>
      <c r="H27" s="652"/>
      <c r="I27" s="652"/>
    </row>
    <row r="28" spans="1:12" ht="19.5">
      <c r="A28" s="642" t="s">
        <v>3431</v>
      </c>
      <c r="B28" s="849">
        <v>52231</v>
      </c>
      <c r="C28" s="643" t="s">
        <v>3432</v>
      </c>
      <c r="D28" s="645">
        <v>68390</v>
      </c>
      <c r="E28" s="680"/>
      <c r="F28" s="680"/>
      <c r="G28" s="681"/>
      <c r="H28" s="681"/>
      <c r="I28" s="681"/>
      <c r="J28" s="257"/>
      <c r="K28" s="257"/>
      <c r="L28" s="257"/>
    </row>
    <row r="29" spans="1:12" ht="19.5">
      <c r="A29" s="642"/>
      <c r="B29" s="643"/>
      <c r="C29" s="643" t="s">
        <v>3433</v>
      </c>
      <c r="D29" s="645">
        <v>1117490</v>
      </c>
      <c r="E29" s="682"/>
      <c r="F29" s="682"/>
      <c r="G29" s="652"/>
      <c r="H29" s="652"/>
      <c r="I29" s="652"/>
    </row>
    <row r="30" spans="1:12" ht="19.5">
      <c r="A30" s="642"/>
      <c r="B30" s="643"/>
      <c r="C30" s="643" t="s">
        <v>3434</v>
      </c>
      <c r="D30" s="645">
        <v>3054892</v>
      </c>
    </row>
    <row r="31" spans="1:12" ht="20.25" thickBot="1">
      <c r="A31" s="683"/>
      <c r="B31" s="684"/>
      <c r="C31" s="649"/>
      <c r="D31" s="651"/>
    </row>
    <row r="32" spans="1:12" ht="20.25" thickBot="1">
      <c r="A32" s="683" t="s">
        <v>3435</v>
      </c>
      <c r="B32" s="649">
        <f>B25+B28</f>
        <v>14752231</v>
      </c>
      <c r="C32" s="649" t="s">
        <v>3436</v>
      </c>
      <c r="D32" s="651">
        <f>D30+D25+D29</f>
        <v>14752231</v>
      </c>
    </row>
    <row r="33" spans="1:5" ht="19.5">
      <c r="A33" s="685"/>
      <c r="B33" s="680"/>
      <c r="C33" s="680"/>
      <c r="D33" s="686"/>
    </row>
    <row r="35" spans="1:5" ht="19.5">
      <c r="A35" s="222" t="s">
        <v>3437</v>
      </c>
      <c r="B35" s="687">
        <f>ROUND(B26/$B$32,4)</f>
        <v>0.49099999999999999</v>
      </c>
      <c r="C35" s="222" t="s">
        <v>3438</v>
      </c>
      <c r="D35" s="687">
        <f>ROUND(D26/$D$32,4)</f>
        <v>0.34339999999999998</v>
      </c>
      <c r="E35" s="688">
        <f>ROUND(D26/$D$32,5)</f>
        <v>0.34342</v>
      </c>
    </row>
    <row r="36" spans="1:5" ht="19.5">
      <c r="A36" s="481" t="s">
        <v>3439</v>
      </c>
      <c r="B36" s="689">
        <f>ROUND(B27/$B$32,4)</f>
        <v>0.50549999999999995</v>
      </c>
      <c r="C36" s="690" t="s">
        <v>415</v>
      </c>
      <c r="D36" s="689">
        <f>ROUND(D27/$D$32,4)</f>
        <v>0.36909999999999998</v>
      </c>
      <c r="E36" s="688">
        <f>ROUND(D27/$D$32,5)</f>
        <v>0.36912</v>
      </c>
    </row>
    <row r="37" spans="1:5" ht="19.5">
      <c r="A37" s="481" t="s">
        <v>3431</v>
      </c>
      <c r="B37" s="689">
        <f>ROUND(B28/$B$32,4)</f>
        <v>3.5000000000000001E-3</v>
      </c>
      <c r="C37" s="690" t="s">
        <v>3440</v>
      </c>
      <c r="D37" s="689">
        <f>ROUND(D28/$D$32,4)</f>
        <v>4.5999999999999999E-3</v>
      </c>
      <c r="E37" s="688">
        <f>ROUND(D28/$D$32,5)</f>
        <v>4.64E-3</v>
      </c>
    </row>
    <row r="38" spans="1:5" ht="19.5">
      <c r="A38" s="691"/>
      <c r="B38" s="689"/>
      <c r="C38" s="690" t="s">
        <v>3433</v>
      </c>
      <c r="D38" s="689">
        <f>ROUND(D29/$D$32,4)</f>
        <v>7.5800000000000006E-2</v>
      </c>
      <c r="E38" s="688">
        <f>ROUND(D29/$D$32,5)</f>
        <v>7.5749999999999998E-2</v>
      </c>
    </row>
    <row r="39" spans="1:5" ht="19.5">
      <c r="A39" s="692"/>
      <c r="B39" s="692"/>
      <c r="C39" s="690" t="s">
        <v>3434</v>
      </c>
      <c r="D39" s="689">
        <f>ROUND(D30/$D$32,4)</f>
        <v>0.20710000000000001</v>
      </c>
      <c r="E39" s="688">
        <f>ROUND(D30/$D$32,5)</f>
        <v>0.20707999999999999</v>
      </c>
    </row>
    <row r="40" spans="1:5" ht="19.5">
      <c r="A40" s="693"/>
      <c r="B40" s="694">
        <f>SUM(B35:B39)</f>
        <v>0.99999999999999989</v>
      </c>
      <c r="C40" s="695"/>
      <c r="D40" s="694">
        <f>SUM(D35:D39)</f>
        <v>1</v>
      </c>
      <c r="E40" s="696">
        <f>SUM(E35:E39)</f>
        <v>1.0000099999999998</v>
      </c>
    </row>
  </sheetData>
  <mergeCells count="3">
    <mergeCell ref="A1:D1"/>
    <mergeCell ref="B2:C2"/>
    <mergeCell ref="B14:C14"/>
  </mergeCells>
  <phoneticPr fontId="1" type="noConversion"/>
  <printOptions horizontalCentered="1"/>
  <pageMargins left="0.85" right="0.84" top="1.05" bottom="0.78740157480314965" header="0.51181102362204722" footer="0.51181102362204722"/>
  <pageSetup paperSize="9" orientation="portrait" r:id="rId1"/>
  <headerFooter alignWithMargins="0"/>
  <colBreaks count="1" manualBreakCount="1">
    <brk id="4" max="39"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I47"/>
  <sheetViews>
    <sheetView topLeftCell="A16" zoomScaleNormal="100" workbookViewId="0">
      <selection activeCell="F33" sqref="F33"/>
    </sheetView>
  </sheetViews>
  <sheetFormatPr defaultRowHeight="16.5"/>
  <cols>
    <col min="1" max="1" width="18.75" style="3" customWidth="1"/>
    <col min="2" max="2" width="12.75" style="3" customWidth="1"/>
    <col min="3" max="3" width="12.875" style="3" customWidth="1"/>
    <col min="4" max="6" width="12.75" style="3" customWidth="1"/>
    <col min="7" max="256" width="9" style="3"/>
    <col min="257" max="257" width="18.75" style="3" customWidth="1"/>
    <col min="258" max="258" width="12.75" style="3" customWidth="1"/>
    <col min="259" max="259" width="12.875" style="3" customWidth="1"/>
    <col min="260" max="262" width="12.75" style="3" customWidth="1"/>
    <col min="263" max="512" width="9" style="3"/>
    <col min="513" max="513" width="18.75" style="3" customWidth="1"/>
    <col min="514" max="514" width="12.75" style="3" customWidth="1"/>
    <col min="515" max="515" width="12.875" style="3" customWidth="1"/>
    <col min="516" max="518" width="12.75" style="3" customWidth="1"/>
    <col min="519" max="768" width="9" style="3"/>
    <col min="769" max="769" width="18.75" style="3" customWidth="1"/>
    <col min="770" max="770" width="12.75" style="3" customWidth="1"/>
    <col min="771" max="771" width="12.875" style="3" customWidth="1"/>
    <col min="772" max="774" width="12.75" style="3" customWidth="1"/>
    <col min="775" max="1024" width="9" style="3"/>
    <col min="1025" max="1025" width="18.75" style="3" customWidth="1"/>
    <col min="1026" max="1026" width="12.75" style="3" customWidth="1"/>
    <col min="1027" max="1027" width="12.875" style="3" customWidth="1"/>
    <col min="1028" max="1030" width="12.75" style="3" customWidth="1"/>
    <col min="1031" max="1280" width="9" style="3"/>
    <col min="1281" max="1281" width="18.75" style="3" customWidth="1"/>
    <col min="1282" max="1282" width="12.75" style="3" customWidth="1"/>
    <col min="1283" max="1283" width="12.875" style="3" customWidth="1"/>
    <col min="1284" max="1286" width="12.75" style="3" customWidth="1"/>
    <col min="1287" max="1536" width="9" style="3"/>
    <col min="1537" max="1537" width="18.75" style="3" customWidth="1"/>
    <col min="1538" max="1538" width="12.75" style="3" customWidth="1"/>
    <col min="1539" max="1539" width="12.875" style="3" customWidth="1"/>
    <col min="1540" max="1542" width="12.75" style="3" customWidth="1"/>
    <col min="1543" max="1792" width="9" style="3"/>
    <col min="1793" max="1793" width="18.75" style="3" customWidth="1"/>
    <col min="1794" max="1794" width="12.75" style="3" customWidth="1"/>
    <col min="1795" max="1795" width="12.875" style="3" customWidth="1"/>
    <col min="1796" max="1798" width="12.75" style="3" customWidth="1"/>
    <col min="1799" max="2048" width="9" style="3"/>
    <col min="2049" max="2049" width="18.75" style="3" customWidth="1"/>
    <col min="2050" max="2050" width="12.75" style="3" customWidth="1"/>
    <col min="2051" max="2051" width="12.875" style="3" customWidth="1"/>
    <col min="2052" max="2054" width="12.75" style="3" customWidth="1"/>
    <col min="2055" max="2304" width="9" style="3"/>
    <col min="2305" max="2305" width="18.75" style="3" customWidth="1"/>
    <col min="2306" max="2306" width="12.75" style="3" customWidth="1"/>
    <col min="2307" max="2307" width="12.875" style="3" customWidth="1"/>
    <col min="2308" max="2310" width="12.75" style="3" customWidth="1"/>
    <col min="2311" max="2560" width="9" style="3"/>
    <col min="2561" max="2561" width="18.75" style="3" customWidth="1"/>
    <col min="2562" max="2562" width="12.75" style="3" customWidth="1"/>
    <col min="2563" max="2563" width="12.875" style="3" customWidth="1"/>
    <col min="2564" max="2566" width="12.75" style="3" customWidth="1"/>
    <col min="2567" max="2816" width="9" style="3"/>
    <col min="2817" max="2817" width="18.75" style="3" customWidth="1"/>
    <col min="2818" max="2818" width="12.75" style="3" customWidth="1"/>
    <col min="2819" max="2819" width="12.875" style="3" customWidth="1"/>
    <col min="2820" max="2822" width="12.75" style="3" customWidth="1"/>
    <col min="2823" max="3072" width="9" style="3"/>
    <col min="3073" max="3073" width="18.75" style="3" customWidth="1"/>
    <col min="3074" max="3074" width="12.75" style="3" customWidth="1"/>
    <col min="3075" max="3075" width="12.875" style="3" customWidth="1"/>
    <col min="3076" max="3078" width="12.75" style="3" customWidth="1"/>
    <col min="3079" max="3328" width="9" style="3"/>
    <col min="3329" max="3329" width="18.75" style="3" customWidth="1"/>
    <col min="3330" max="3330" width="12.75" style="3" customWidth="1"/>
    <col min="3331" max="3331" width="12.875" style="3" customWidth="1"/>
    <col min="3332" max="3334" width="12.75" style="3" customWidth="1"/>
    <col min="3335" max="3584" width="9" style="3"/>
    <col min="3585" max="3585" width="18.75" style="3" customWidth="1"/>
    <col min="3586" max="3586" width="12.75" style="3" customWidth="1"/>
    <col min="3587" max="3587" width="12.875" style="3" customWidth="1"/>
    <col min="3588" max="3590" width="12.75" style="3" customWidth="1"/>
    <col min="3591" max="3840" width="9" style="3"/>
    <col min="3841" max="3841" width="18.75" style="3" customWidth="1"/>
    <col min="3842" max="3842" width="12.75" style="3" customWidth="1"/>
    <col min="3843" max="3843" width="12.875" style="3" customWidth="1"/>
    <col min="3844" max="3846" width="12.75" style="3" customWidth="1"/>
    <col min="3847" max="4096" width="9" style="3"/>
    <col min="4097" max="4097" width="18.75" style="3" customWidth="1"/>
    <col min="4098" max="4098" width="12.75" style="3" customWidth="1"/>
    <col min="4099" max="4099" width="12.875" style="3" customWidth="1"/>
    <col min="4100" max="4102" width="12.75" style="3" customWidth="1"/>
    <col min="4103" max="4352" width="9" style="3"/>
    <col min="4353" max="4353" width="18.75" style="3" customWidth="1"/>
    <col min="4354" max="4354" width="12.75" style="3" customWidth="1"/>
    <col min="4355" max="4355" width="12.875" style="3" customWidth="1"/>
    <col min="4356" max="4358" width="12.75" style="3" customWidth="1"/>
    <col min="4359" max="4608" width="9" style="3"/>
    <col min="4609" max="4609" width="18.75" style="3" customWidth="1"/>
    <col min="4610" max="4610" width="12.75" style="3" customWidth="1"/>
    <col min="4611" max="4611" width="12.875" style="3" customWidth="1"/>
    <col min="4612" max="4614" width="12.75" style="3" customWidth="1"/>
    <col min="4615" max="4864" width="9" style="3"/>
    <col min="4865" max="4865" width="18.75" style="3" customWidth="1"/>
    <col min="4866" max="4866" width="12.75" style="3" customWidth="1"/>
    <col min="4867" max="4867" width="12.875" style="3" customWidth="1"/>
    <col min="4868" max="4870" width="12.75" style="3" customWidth="1"/>
    <col min="4871" max="5120" width="9" style="3"/>
    <col min="5121" max="5121" width="18.75" style="3" customWidth="1"/>
    <col min="5122" max="5122" width="12.75" style="3" customWidth="1"/>
    <col min="5123" max="5123" width="12.875" style="3" customWidth="1"/>
    <col min="5124" max="5126" width="12.75" style="3" customWidth="1"/>
    <col min="5127" max="5376" width="9" style="3"/>
    <col min="5377" max="5377" width="18.75" style="3" customWidth="1"/>
    <col min="5378" max="5378" width="12.75" style="3" customWidth="1"/>
    <col min="5379" max="5379" width="12.875" style="3" customWidth="1"/>
    <col min="5380" max="5382" width="12.75" style="3" customWidth="1"/>
    <col min="5383" max="5632" width="9" style="3"/>
    <col min="5633" max="5633" width="18.75" style="3" customWidth="1"/>
    <col min="5634" max="5634" width="12.75" style="3" customWidth="1"/>
    <col min="5635" max="5635" width="12.875" style="3" customWidth="1"/>
    <col min="5636" max="5638" width="12.75" style="3" customWidth="1"/>
    <col min="5639" max="5888" width="9" style="3"/>
    <col min="5889" max="5889" width="18.75" style="3" customWidth="1"/>
    <col min="5890" max="5890" width="12.75" style="3" customWidth="1"/>
    <col min="5891" max="5891" width="12.875" style="3" customWidth="1"/>
    <col min="5892" max="5894" width="12.75" style="3" customWidth="1"/>
    <col min="5895" max="6144" width="9" style="3"/>
    <col min="6145" max="6145" width="18.75" style="3" customWidth="1"/>
    <col min="6146" max="6146" width="12.75" style="3" customWidth="1"/>
    <col min="6147" max="6147" width="12.875" style="3" customWidth="1"/>
    <col min="6148" max="6150" width="12.75" style="3" customWidth="1"/>
    <col min="6151" max="6400" width="9" style="3"/>
    <col min="6401" max="6401" width="18.75" style="3" customWidth="1"/>
    <col min="6402" max="6402" width="12.75" style="3" customWidth="1"/>
    <col min="6403" max="6403" width="12.875" style="3" customWidth="1"/>
    <col min="6404" max="6406" width="12.75" style="3" customWidth="1"/>
    <col min="6407" max="6656" width="9" style="3"/>
    <col min="6657" max="6657" width="18.75" style="3" customWidth="1"/>
    <col min="6658" max="6658" width="12.75" style="3" customWidth="1"/>
    <col min="6659" max="6659" width="12.875" style="3" customWidth="1"/>
    <col min="6660" max="6662" width="12.75" style="3" customWidth="1"/>
    <col min="6663" max="6912" width="9" style="3"/>
    <col min="6913" max="6913" width="18.75" style="3" customWidth="1"/>
    <col min="6914" max="6914" width="12.75" style="3" customWidth="1"/>
    <col min="6915" max="6915" width="12.875" style="3" customWidth="1"/>
    <col min="6916" max="6918" width="12.75" style="3" customWidth="1"/>
    <col min="6919" max="7168" width="9" style="3"/>
    <col min="7169" max="7169" width="18.75" style="3" customWidth="1"/>
    <col min="7170" max="7170" width="12.75" style="3" customWidth="1"/>
    <col min="7171" max="7171" width="12.875" style="3" customWidth="1"/>
    <col min="7172" max="7174" width="12.75" style="3" customWidth="1"/>
    <col min="7175" max="7424" width="9" style="3"/>
    <col min="7425" max="7425" width="18.75" style="3" customWidth="1"/>
    <col min="7426" max="7426" width="12.75" style="3" customWidth="1"/>
    <col min="7427" max="7427" width="12.875" style="3" customWidth="1"/>
    <col min="7428" max="7430" width="12.75" style="3" customWidth="1"/>
    <col min="7431" max="7680" width="9" style="3"/>
    <col min="7681" max="7681" width="18.75" style="3" customWidth="1"/>
    <col min="7682" max="7682" width="12.75" style="3" customWidth="1"/>
    <col min="7683" max="7683" width="12.875" style="3" customWidth="1"/>
    <col min="7684" max="7686" width="12.75" style="3" customWidth="1"/>
    <col min="7687" max="7936" width="9" style="3"/>
    <col min="7937" max="7937" width="18.75" style="3" customWidth="1"/>
    <col min="7938" max="7938" width="12.75" style="3" customWidth="1"/>
    <col min="7939" max="7939" width="12.875" style="3" customWidth="1"/>
    <col min="7940" max="7942" width="12.75" style="3" customWidth="1"/>
    <col min="7943" max="8192" width="9" style="3"/>
    <col min="8193" max="8193" width="18.75" style="3" customWidth="1"/>
    <col min="8194" max="8194" width="12.75" style="3" customWidth="1"/>
    <col min="8195" max="8195" width="12.875" style="3" customWidth="1"/>
    <col min="8196" max="8198" width="12.75" style="3" customWidth="1"/>
    <col min="8199" max="8448" width="9" style="3"/>
    <col min="8449" max="8449" width="18.75" style="3" customWidth="1"/>
    <col min="8450" max="8450" width="12.75" style="3" customWidth="1"/>
    <col min="8451" max="8451" width="12.875" style="3" customWidth="1"/>
    <col min="8452" max="8454" width="12.75" style="3" customWidth="1"/>
    <col min="8455" max="8704" width="9" style="3"/>
    <col min="8705" max="8705" width="18.75" style="3" customWidth="1"/>
    <col min="8706" max="8706" width="12.75" style="3" customWidth="1"/>
    <col min="8707" max="8707" width="12.875" style="3" customWidth="1"/>
    <col min="8708" max="8710" width="12.75" style="3" customWidth="1"/>
    <col min="8711" max="8960" width="9" style="3"/>
    <col min="8961" max="8961" width="18.75" style="3" customWidth="1"/>
    <col min="8962" max="8962" width="12.75" style="3" customWidth="1"/>
    <col min="8963" max="8963" width="12.875" style="3" customWidth="1"/>
    <col min="8964" max="8966" width="12.75" style="3" customWidth="1"/>
    <col min="8967" max="9216" width="9" style="3"/>
    <col min="9217" max="9217" width="18.75" style="3" customWidth="1"/>
    <col min="9218" max="9218" width="12.75" style="3" customWidth="1"/>
    <col min="9219" max="9219" width="12.875" style="3" customWidth="1"/>
    <col min="9220" max="9222" width="12.75" style="3" customWidth="1"/>
    <col min="9223" max="9472" width="9" style="3"/>
    <col min="9473" max="9473" width="18.75" style="3" customWidth="1"/>
    <col min="9474" max="9474" width="12.75" style="3" customWidth="1"/>
    <col min="9475" max="9475" width="12.875" style="3" customWidth="1"/>
    <col min="9476" max="9478" width="12.75" style="3" customWidth="1"/>
    <col min="9479" max="9728" width="9" style="3"/>
    <col min="9729" max="9729" width="18.75" style="3" customWidth="1"/>
    <col min="9730" max="9730" width="12.75" style="3" customWidth="1"/>
    <col min="9731" max="9731" width="12.875" style="3" customWidth="1"/>
    <col min="9732" max="9734" width="12.75" style="3" customWidth="1"/>
    <col min="9735" max="9984" width="9" style="3"/>
    <col min="9985" max="9985" width="18.75" style="3" customWidth="1"/>
    <col min="9986" max="9986" width="12.75" style="3" customWidth="1"/>
    <col min="9987" max="9987" width="12.875" style="3" customWidth="1"/>
    <col min="9988" max="9990" width="12.75" style="3" customWidth="1"/>
    <col min="9991" max="10240" width="9" style="3"/>
    <col min="10241" max="10241" width="18.75" style="3" customWidth="1"/>
    <col min="10242" max="10242" width="12.75" style="3" customWidth="1"/>
    <col min="10243" max="10243" width="12.875" style="3" customWidth="1"/>
    <col min="10244" max="10246" width="12.75" style="3" customWidth="1"/>
    <col min="10247" max="10496" width="9" style="3"/>
    <col min="10497" max="10497" width="18.75" style="3" customWidth="1"/>
    <col min="10498" max="10498" width="12.75" style="3" customWidth="1"/>
    <col min="10499" max="10499" width="12.875" style="3" customWidth="1"/>
    <col min="10500" max="10502" width="12.75" style="3" customWidth="1"/>
    <col min="10503" max="10752" width="9" style="3"/>
    <col min="10753" max="10753" width="18.75" style="3" customWidth="1"/>
    <col min="10754" max="10754" width="12.75" style="3" customWidth="1"/>
    <col min="10755" max="10755" width="12.875" style="3" customWidth="1"/>
    <col min="10756" max="10758" width="12.75" style="3" customWidth="1"/>
    <col min="10759" max="11008" width="9" style="3"/>
    <col min="11009" max="11009" width="18.75" style="3" customWidth="1"/>
    <col min="11010" max="11010" width="12.75" style="3" customWidth="1"/>
    <col min="11011" max="11011" width="12.875" style="3" customWidth="1"/>
    <col min="11012" max="11014" width="12.75" style="3" customWidth="1"/>
    <col min="11015" max="11264" width="9" style="3"/>
    <col min="11265" max="11265" width="18.75" style="3" customWidth="1"/>
    <col min="11266" max="11266" width="12.75" style="3" customWidth="1"/>
    <col min="11267" max="11267" width="12.875" style="3" customWidth="1"/>
    <col min="11268" max="11270" width="12.75" style="3" customWidth="1"/>
    <col min="11271" max="11520" width="9" style="3"/>
    <col min="11521" max="11521" width="18.75" style="3" customWidth="1"/>
    <col min="11522" max="11522" width="12.75" style="3" customWidth="1"/>
    <col min="11523" max="11523" width="12.875" style="3" customWidth="1"/>
    <col min="11524" max="11526" width="12.75" style="3" customWidth="1"/>
    <col min="11527" max="11776" width="9" style="3"/>
    <col min="11777" max="11777" width="18.75" style="3" customWidth="1"/>
    <col min="11778" max="11778" width="12.75" style="3" customWidth="1"/>
    <col min="11779" max="11779" width="12.875" style="3" customWidth="1"/>
    <col min="11780" max="11782" width="12.75" style="3" customWidth="1"/>
    <col min="11783" max="12032" width="9" style="3"/>
    <col min="12033" max="12033" width="18.75" style="3" customWidth="1"/>
    <col min="12034" max="12034" width="12.75" style="3" customWidth="1"/>
    <col min="12035" max="12035" width="12.875" style="3" customWidth="1"/>
    <col min="12036" max="12038" width="12.75" style="3" customWidth="1"/>
    <col min="12039" max="12288" width="9" style="3"/>
    <col min="12289" max="12289" width="18.75" style="3" customWidth="1"/>
    <col min="12290" max="12290" width="12.75" style="3" customWidth="1"/>
    <col min="12291" max="12291" width="12.875" style="3" customWidth="1"/>
    <col min="12292" max="12294" width="12.75" style="3" customWidth="1"/>
    <col min="12295" max="12544" width="9" style="3"/>
    <col min="12545" max="12545" width="18.75" style="3" customWidth="1"/>
    <col min="12546" max="12546" width="12.75" style="3" customWidth="1"/>
    <col min="12547" max="12547" width="12.875" style="3" customWidth="1"/>
    <col min="12548" max="12550" width="12.75" style="3" customWidth="1"/>
    <col min="12551" max="12800" width="9" style="3"/>
    <col min="12801" max="12801" width="18.75" style="3" customWidth="1"/>
    <col min="12802" max="12802" width="12.75" style="3" customWidth="1"/>
    <col min="12803" max="12803" width="12.875" style="3" customWidth="1"/>
    <col min="12804" max="12806" width="12.75" style="3" customWidth="1"/>
    <col min="12807" max="13056" width="9" style="3"/>
    <col min="13057" max="13057" width="18.75" style="3" customWidth="1"/>
    <col min="13058" max="13058" width="12.75" style="3" customWidth="1"/>
    <col min="13059" max="13059" width="12.875" style="3" customWidth="1"/>
    <col min="13060" max="13062" width="12.75" style="3" customWidth="1"/>
    <col min="13063" max="13312" width="9" style="3"/>
    <col min="13313" max="13313" width="18.75" style="3" customWidth="1"/>
    <col min="13314" max="13314" width="12.75" style="3" customWidth="1"/>
    <col min="13315" max="13315" width="12.875" style="3" customWidth="1"/>
    <col min="13316" max="13318" width="12.75" style="3" customWidth="1"/>
    <col min="13319" max="13568" width="9" style="3"/>
    <col min="13569" max="13569" width="18.75" style="3" customWidth="1"/>
    <col min="13570" max="13570" width="12.75" style="3" customWidth="1"/>
    <col min="13571" max="13571" width="12.875" style="3" customWidth="1"/>
    <col min="13572" max="13574" width="12.75" style="3" customWidth="1"/>
    <col min="13575" max="13824" width="9" style="3"/>
    <col min="13825" max="13825" width="18.75" style="3" customWidth="1"/>
    <col min="13826" max="13826" width="12.75" style="3" customWidth="1"/>
    <col min="13827" max="13827" width="12.875" style="3" customWidth="1"/>
    <col min="13828" max="13830" width="12.75" style="3" customWidth="1"/>
    <col min="13831" max="14080" width="9" style="3"/>
    <col min="14081" max="14081" width="18.75" style="3" customWidth="1"/>
    <col min="14082" max="14082" width="12.75" style="3" customWidth="1"/>
    <col min="14083" max="14083" width="12.875" style="3" customWidth="1"/>
    <col min="14084" max="14086" width="12.75" style="3" customWidth="1"/>
    <col min="14087" max="14336" width="9" style="3"/>
    <col min="14337" max="14337" width="18.75" style="3" customWidth="1"/>
    <col min="14338" max="14338" width="12.75" style="3" customWidth="1"/>
    <col min="14339" max="14339" width="12.875" style="3" customWidth="1"/>
    <col min="14340" max="14342" width="12.75" style="3" customWidth="1"/>
    <col min="14343" max="14592" width="9" style="3"/>
    <col min="14593" max="14593" width="18.75" style="3" customWidth="1"/>
    <col min="14594" max="14594" width="12.75" style="3" customWidth="1"/>
    <col min="14595" max="14595" width="12.875" style="3" customWidth="1"/>
    <col min="14596" max="14598" width="12.75" style="3" customWidth="1"/>
    <col min="14599" max="14848" width="9" style="3"/>
    <col min="14849" max="14849" width="18.75" style="3" customWidth="1"/>
    <col min="14850" max="14850" width="12.75" style="3" customWidth="1"/>
    <col min="14851" max="14851" width="12.875" style="3" customWidth="1"/>
    <col min="14852" max="14854" width="12.75" style="3" customWidth="1"/>
    <col min="14855" max="15104" width="9" style="3"/>
    <col min="15105" max="15105" width="18.75" style="3" customWidth="1"/>
    <col min="15106" max="15106" width="12.75" style="3" customWidth="1"/>
    <col min="15107" max="15107" width="12.875" style="3" customWidth="1"/>
    <col min="15108" max="15110" width="12.75" style="3" customWidth="1"/>
    <col min="15111" max="15360" width="9" style="3"/>
    <col min="15361" max="15361" width="18.75" style="3" customWidth="1"/>
    <col min="15362" max="15362" width="12.75" style="3" customWidth="1"/>
    <col min="15363" max="15363" width="12.875" style="3" customWidth="1"/>
    <col min="15364" max="15366" width="12.75" style="3" customWidth="1"/>
    <col min="15367" max="15616" width="9" style="3"/>
    <col min="15617" max="15617" width="18.75" style="3" customWidth="1"/>
    <col min="15618" max="15618" width="12.75" style="3" customWidth="1"/>
    <col min="15619" max="15619" width="12.875" style="3" customWidth="1"/>
    <col min="15620" max="15622" width="12.75" style="3" customWidth="1"/>
    <col min="15623" max="15872" width="9" style="3"/>
    <col min="15873" max="15873" width="18.75" style="3" customWidth="1"/>
    <col min="15874" max="15874" width="12.75" style="3" customWidth="1"/>
    <col min="15875" max="15875" width="12.875" style="3" customWidth="1"/>
    <col min="15876" max="15878" width="12.75" style="3" customWidth="1"/>
    <col min="15879" max="16128" width="9" style="3"/>
    <col min="16129" max="16129" width="18.75" style="3" customWidth="1"/>
    <col min="16130" max="16130" width="12.75" style="3" customWidth="1"/>
    <col min="16131" max="16131" width="12.875" style="3" customWidth="1"/>
    <col min="16132" max="16134" width="12.75" style="3" customWidth="1"/>
    <col min="16135" max="16384" width="9" style="3"/>
  </cols>
  <sheetData>
    <row r="1" spans="1:6" ht="27.75">
      <c r="A1" s="671" t="s">
        <v>3441</v>
      </c>
      <c r="B1" s="634"/>
      <c r="C1" s="634"/>
      <c r="D1" s="634"/>
      <c r="E1" s="634"/>
      <c r="F1" s="634"/>
    </row>
    <row r="26" spans="1:9" ht="19.5">
      <c r="G26" s="652"/>
      <c r="H26" s="652"/>
      <c r="I26" s="652"/>
    </row>
    <row r="27" spans="1:9" ht="19.5">
      <c r="G27" s="652"/>
      <c r="H27" s="652"/>
      <c r="I27" s="652"/>
    </row>
    <row r="28" spans="1:9" ht="20.25" thickBot="1">
      <c r="A28" s="26"/>
      <c r="B28" s="26"/>
      <c r="C28" s="26"/>
      <c r="D28" s="26"/>
      <c r="E28" s="63" t="s">
        <v>2241</v>
      </c>
      <c r="F28" s="26"/>
      <c r="G28" s="652"/>
      <c r="H28" s="652"/>
      <c r="I28" s="652"/>
    </row>
    <row r="29" spans="1:9" ht="19.5">
      <c r="A29" s="697" t="s">
        <v>3442</v>
      </c>
      <c r="B29" s="698" t="s">
        <v>3443</v>
      </c>
      <c r="C29" s="698" t="s">
        <v>3444</v>
      </c>
      <c r="D29" s="698" t="s">
        <v>3445</v>
      </c>
      <c r="E29" s="698" t="s">
        <v>3446</v>
      </c>
      <c r="F29" s="699" t="s">
        <v>3447</v>
      </c>
      <c r="G29" s="652"/>
      <c r="H29" s="652"/>
      <c r="I29" s="652"/>
    </row>
    <row r="30" spans="1:9" ht="20.25" thickBot="1">
      <c r="A30" s="700" t="s">
        <v>3448</v>
      </c>
      <c r="B30" s="701"/>
      <c r="C30" s="701"/>
      <c r="D30" s="701"/>
      <c r="E30" s="701"/>
      <c r="F30" s="702"/>
      <c r="G30" s="652"/>
      <c r="H30" s="652"/>
      <c r="I30" s="652"/>
    </row>
    <row r="31" spans="1:9" ht="19.5">
      <c r="A31" s="697" t="s">
        <v>3423</v>
      </c>
      <c r="B31" s="703"/>
      <c r="C31" s="703"/>
      <c r="D31" s="703"/>
      <c r="E31" s="703"/>
      <c r="F31" s="704"/>
      <c r="G31" s="652"/>
      <c r="H31" s="652"/>
      <c r="I31" s="652"/>
    </row>
    <row r="32" spans="1:9" ht="19.5">
      <c r="A32" s="705" t="s">
        <v>3449</v>
      </c>
      <c r="B32" s="690">
        <v>10382989</v>
      </c>
      <c r="C32" s="706">
        <v>11811250</v>
      </c>
      <c r="D32" s="706">
        <v>12433344</v>
      </c>
      <c r="E32" s="706">
        <v>13746948</v>
      </c>
      <c r="F32" s="707">
        <v>14700000</v>
      </c>
      <c r="G32" s="652"/>
      <c r="H32" s="652"/>
      <c r="I32" s="652"/>
    </row>
    <row r="33" spans="1:9" ht="20.25" thickBot="1">
      <c r="A33" s="705" t="s">
        <v>3450</v>
      </c>
      <c r="B33" s="690">
        <v>222053</v>
      </c>
      <c r="C33" s="706">
        <v>309168</v>
      </c>
      <c r="D33" s="706">
        <v>286469</v>
      </c>
      <c r="E33" s="706">
        <v>53564</v>
      </c>
      <c r="F33" s="850">
        <v>52231</v>
      </c>
      <c r="G33" s="652"/>
      <c r="H33" s="652"/>
      <c r="I33" s="652"/>
    </row>
    <row r="34" spans="1:9" ht="20.25" thickBot="1">
      <c r="A34" s="708" t="s">
        <v>3451</v>
      </c>
      <c r="B34" s="709">
        <f>SUM(B32:B33)</f>
        <v>10605042</v>
      </c>
      <c r="C34" s="710">
        <f>SUM(C32:C33)</f>
        <v>12120418</v>
      </c>
      <c r="D34" s="710">
        <f>SUM(D32:D33)</f>
        <v>12719813</v>
      </c>
      <c r="E34" s="710">
        <f>SUM(E32:E33)</f>
        <v>13800512</v>
      </c>
      <c r="F34" s="711">
        <f>SUM(F32:F33)</f>
        <v>14752231</v>
      </c>
      <c r="G34" s="652"/>
      <c r="H34" s="652"/>
      <c r="I34" s="652"/>
    </row>
    <row r="35" spans="1:9" ht="19.5">
      <c r="A35" s="705" t="s">
        <v>3452</v>
      </c>
      <c r="B35" s="690"/>
      <c r="C35" s="706"/>
      <c r="D35" s="706"/>
      <c r="E35" s="706"/>
      <c r="F35" s="707"/>
      <c r="G35" s="652"/>
      <c r="H35" s="652"/>
      <c r="I35" s="652"/>
    </row>
    <row r="36" spans="1:9" ht="19.5">
      <c r="A36" s="705" t="s">
        <v>3453</v>
      </c>
      <c r="B36" s="690">
        <v>7978200</v>
      </c>
      <c r="C36" s="706">
        <v>8400795</v>
      </c>
      <c r="D36" s="706">
        <v>8789634</v>
      </c>
      <c r="E36" s="706">
        <v>10112429</v>
      </c>
      <c r="F36" s="707">
        <v>10579849</v>
      </c>
      <c r="G36" s="652"/>
      <c r="H36" s="652"/>
      <c r="I36" s="652"/>
    </row>
    <row r="37" spans="1:9" ht="20.25" thickBot="1">
      <c r="A37" s="705" t="s">
        <v>3454</v>
      </c>
      <c r="B37" s="690">
        <v>1550012</v>
      </c>
      <c r="C37" s="706">
        <v>1758352</v>
      </c>
      <c r="D37" s="706">
        <v>1174200</v>
      </c>
      <c r="E37" s="706">
        <v>1154450</v>
      </c>
      <c r="F37" s="707">
        <v>1117490</v>
      </c>
      <c r="G37" s="652"/>
      <c r="H37" s="652"/>
      <c r="I37" s="652"/>
    </row>
    <row r="38" spans="1:9" ht="17.25" thickBot="1">
      <c r="A38" s="708" t="s">
        <v>3455</v>
      </c>
      <c r="B38" s="709">
        <f>SUM(B36:B37)</f>
        <v>9528212</v>
      </c>
      <c r="C38" s="710">
        <f>SUM(C36:C37)</f>
        <v>10159147</v>
      </c>
      <c r="D38" s="710">
        <f>SUM(D36:D37)</f>
        <v>9963834</v>
      </c>
      <c r="E38" s="710">
        <f>SUM(E36:E37)</f>
        <v>11266879</v>
      </c>
      <c r="F38" s="711">
        <f>SUM(F36:F37)</f>
        <v>11697339</v>
      </c>
      <c r="G38" s="634"/>
    </row>
    <row r="39" spans="1:9" ht="17.25" thickBot="1">
      <c r="A39" s="700" t="s">
        <v>3456</v>
      </c>
      <c r="B39" s="712">
        <f>B34-B38</f>
        <v>1076830</v>
      </c>
      <c r="C39" s="713">
        <f>C34-C38</f>
        <v>1961271</v>
      </c>
      <c r="D39" s="713">
        <f>D34-D38</f>
        <v>2755979</v>
      </c>
      <c r="E39" s="713">
        <f>E34-E38</f>
        <v>2533633</v>
      </c>
      <c r="F39" s="714">
        <f>F34-F38</f>
        <v>3054892</v>
      </c>
    </row>
    <row r="40" spans="1:9">
      <c r="A40" s="715" t="s">
        <v>3570</v>
      </c>
      <c r="B40" s="716"/>
      <c r="C40" s="716"/>
      <c r="D40" s="716"/>
      <c r="E40" s="716"/>
      <c r="F40" s="716"/>
    </row>
    <row r="41" spans="1:9">
      <c r="A41" s="715"/>
      <c r="B41" s="716"/>
      <c r="C41" s="716"/>
      <c r="D41" s="716"/>
      <c r="E41" s="716"/>
      <c r="F41" s="716"/>
    </row>
    <row r="42" spans="1:9">
      <c r="A42" s="715"/>
      <c r="B42" s="716"/>
      <c r="C42" s="716"/>
      <c r="D42" s="716"/>
      <c r="E42" s="716"/>
      <c r="F42" s="716"/>
    </row>
    <row r="43" spans="1:9">
      <c r="A43" s="715"/>
      <c r="B43" s="716"/>
      <c r="C43" s="716"/>
      <c r="D43" s="716"/>
      <c r="E43" s="716"/>
      <c r="F43" s="716"/>
    </row>
    <row r="44" spans="1:9">
      <c r="A44" s="717"/>
      <c r="B44" s="634"/>
      <c r="C44" s="634"/>
      <c r="D44" s="634"/>
      <c r="E44" s="634"/>
      <c r="F44" s="634"/>
    </row>
    <row r="45" spans="1:9">
      <c r="A45" s="26" t="s">
        <v>3457</v>
      </c>
      <c r="B45" s="718" t="s">
        <v>3458</v>
      </c>
      <c r="C45" s="718" t="s">
        <v>3459</v>
      </c>
      <c r="D45" s="718" t="s">
        <v>3460</v>
      </c>
      <c r="E45" s="718" t="s">
        <v>3461</v>
      </c>
      <c r="F45" s="718" t="s">
        <v>3462</v>
      </c>
    </row>
    <row r="46" spans="1:9" ht="19.5">
      <c r="A46" s="637" t="s">
        <v>3463</v>
      </c>
      <c r="B46" s="719">
        <f>B34/1000</f>
        <v>10605.041999999999</v>
      </c>
      <c r="C46" s="719">
        <f>C34/1000</f>
        <v>12120.418</v>
      </c>
      <c r="D46" s="719">
        <f>D34/1000</f>
        <v>12719.813</v>
      </c>
      <c r="E46" s="719">
        <f>E34/1000</f>
        <v>13800.512000000001</v>
      </c>
      <c r="F46" s="719">
        <f>F34/1000</f>
        <v>14752.231</v>
      </c>
    </row>
    <row r="47" spans="1:9" ht="19.5">
      <c r="A47" s="637" t="s">
        <v>3455</v>
      </c>
      <c r="B47" s="719">
        <f>B38/1000</f>
        <v>9528.2119999999995</v>
      </c>
      <c r="C47" s="719">
        <f>C38/1000</f>
        <v>10159.147000000001</v>
      </c>
      <c r="D47" s="719">
        <f>D38/1000</f>
        <v>9963.8340000000007</v>
      </c>
      <c r="E47" s="719">
        <f>E38/1000</f>
        <v>11266.879000000001</v>
      </c>
      <c r="F47" s="719">
        <f>F38/1000</f>
        <v>11697.339</v>
      </c>
    </row>
  </sheetData>
  <phoneticPr fontId="1" type="noConversion"/>
  <pageMargins left="0.83" right="0.74803149606299213" top="1.01" bottom="0.78740157480314965"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
  <sheetViews>
    <sheetView tabSelected="1" zoomScaleNormal="100" workbookViewId="0">
      <selection activeCell="E48" sqref="E48"/>
    </sheetView>
  </sheetViews>
  <sheetFormatPr defaultRowHeight="16.5"/>
  <cols>
    <col min="1" max="1" width="24.375" style="3" customWidth="1"/>
    <col min="2" max="2" width="20.875" style="3" customWidth="1"/>
    <col min="3" max="4" width="19.625" style="3" customWidth="1"/>
    <col min="5" max="256" width="9" style="3"/>
    <col min="257" max="257" width="24.375" style="3" customWidth="1"/>
    <col min="258" max="258" width="20.875" style="3" customWidth="1"/>
    <col min="259" max="260" width="19.625" style="3" customWidth="1"/>
    <col min="261" max="512" width="9" style="3"/>
    <col min="513" max="513" width="24.375" style="3" customWidth="1"/>
    <col min="514" max="514" width="20.875" style="3" customWidth="1"/>
    <col min="515" max="516" width="19.625" style="3" customWidth="1"/>
    <col min="517" max="768" width="9" style="3"/>
    <col min="769" max="769" width="24.375" style="3" customWidth="1"/>
    <col min="770" max="770" width="20.875" style="3" customWidth="1"/>
    <col min="771" max="772" width="19.625" style="3" customWidth="1"/>
    <col min="773" max="1024" width="9" style="3"/>
    <col min="1025" max="1025" width="24.375" style="3" customWidth="1"/>
    <col min="1026" max="1026" width="20.875" style="3" customWidth="1"/>
    <col min="1027" max="1028" width="19.625" style="3" customWidth="1"/>
    <col min="1029" max="1280" width="9" style="3"/>
    <col min="1281" max="1281" width="24.375" style="3" customWidth="1"/>
    <col min="1282" max="1282" width="20.875" style="3" customWidth="1"/>
    <col min="1283" max="1284" width="19.625" style="3" customWidth="1"/>
    <col min="1285" max="1536" width="9" style="3"/>
    <col min="1537" max="1537" width="24.375" style="3" customWidth="1"/>
    <col min="1538" max="1538" width="20.875" style="3" customWidth="1"/>
    <col min="1539" max="1540" width="19.625" style="3" customWidth="1"/>
    <col min="1541" max="1792" width="9" style="3"/>
    <col min="1793" max="1793" width="24.375" style="3" customWidth="1"/>
    <col min="1794" max="1794" width="20.875" style="3" customWidth="1"/>
    <col min="1795" max="1796" width="19.625" style="3" customWidth="1"/>
    <col min="1797" max="2048" width="9" style="3"/>
    <col min="2049" max="2049" width="24.375" style="3" customWidth="1"/>
    <col min="2050" max="2050" width="20.875" style="3" customWidth="1"/>
    <col min="2051" max="2052" width="19.625" style="3" customWidth="1"/>
    <col min="2053" max="2304" width="9" style="3"/>
    <col min="2305" max="2305" width="24.375" style="3" customWidth="1"/>
    <col min="2306" max="2306" width="20.875" style="3" customWidth="1"/>
    <col min="2307" max="2308" width="19.625" style="3" customWidth="1"/>
    <col min="2309" max="2560" width="9" style="3"/>
    <col min="2561" max="2561" width="24.375" style="3" customWidth="1"/>
    <col min="2562" max="2562" width="20.875" style="3" customWidth="1"/>
    <col min="2563" max="2564" width="19.625" style="3" customWidth="1"/>
    <col min="2565" max="2816" width="9" style="3"/>
    <col min="2817" max="2817" width="24.375" style="3" customWidth="1"/>
    <col min="2818" max="2818" width="20.875" style="3" customWidth="1"/>
    <col min="2819" max="2820" width="19.625" style="3" customWidth="1"/>
    <col min="2821" max="3072" width="9" style="3"/>
    <col min="3073" max="3073" width="24.375" style="3" customWidth="1"/>
    <col min="3074" max="3074" width="20.875" style="3" customWidth="1"/>
    <col min="3075" max="3076" width="19.625" style="3" customWidth="1"/>
    <col min="3077" max="3328" width="9" style="3"/>
    <col min="3329" max="3329" width="24.375" style="3" customWidth="1"/>
    <col min="3330" max="3330" width="20.875" style="3" customWidth="1"/>
    <col min="3331" max="3332" width="19.625" style="3" customWidth="1"/>
    <col min="3333" max="3584" width="9" style="3"/>
    <col min="3585" max="3585" width="24.375" style="3" customWidth="1"/>
    <col min="3586" max="3586" width="20.875" style="3" customWidth="1"/>
    <col min="3587" max="3588" width="19.625" style="3" customWidth="1"/>
    <col min="3589" max="3840" width="9" style="3"/>
    <col min="3841" max="3841" width="24.375" style="3" customWidth="1"/>
    <col min="3842" max="3842" width="20.875" style="3" customWidth="1"/>
    <col min="3843" max="3844" width="19.625" style="3" customWidth="1"/>
    <col min="3845" max="4096" width="9" style="3"/>
    <col min="4097" max="4097" width="24.375" style="3" customWidth="1"/>
    <col min="4098" max="4098" width="20.875" style="3" customWidth="1"/>
    <col min="4099" max="4100" width="19.625" style="3" customWidth="1"/>
    <col min="4101" max="4352" width="9" style="3"/>
    <col min="4353" max="4353" width="24.375" style="3" customWidth="1"/>
    <col min="4354" max="4354" width="20.875" style="3" customWidth="1"/>
    <col min="4355" max="4356" width="19.625" style="3" customWidth="1"/>
    <col min="4357" max="4608" width="9" style="3"/>
    <col min="4609" max="4609" width="24.375" style="3" customWidth="1"/>
    <col min="4610" max="4610" width="20.875" style="3" customWidth="1"/>
    <col min="4611" max="4612" width="19.625" style="3" customWidth="1"/>
    <col min="4613" max="4864" width="9" style="3"/>
    <col min="4865" max="4865" width="24.375" style="3" customWidth="1"/>
    <col min="4866" max="4866" width="20.875" style="3" customWidth="1"/>
    <col min="4867" max="4868" width="19.625" style="3" customWidth="1"/>
    <col min="4869" max="5120" width="9" style="3"/>
    <col min="5121" max="5121" width="24.375" style="3" customWidth="1"/>
    <col min="5122" max="5122" width="20.875" style="3" customWidth="1"/>
    <col min="5123" max="5124" width="19.625" style="3" customWidth="1"/>
    <col min="5125" max="5376" width="9" style="3"/>
    <col min="5377" max="5377" width="24.375" style="3" customWidth="1"/>
    <col min="5378" max="5378" width="20.875" style="3" customWidth="1"/>
    <col min="5379" max="5380" width="19.625" style="3" customWidth="1"/>
    <col min="5381" max="5632" width="9" style="3"/>
    <col min="5633" max="5633" width="24.375" style="3" customWidth="1"/>
    <col min="5634" max="5634" width="20.875" style="3" customWidth="1"/>
    <col min="5635" max="5636" width="19.625" style="3" customWidth="1"/>
    <col min="5637" max="5888" width="9" style="3"/>
    <col min="5889" max="5889" width="24.375" style="3" customWidth="1"/>
    <col min="5890" max="5890" width="20.875" style="3" customWidth="1"/>
    <col min="5891" max="5892" width="19.625" style="3" customWidth="1"/>
    <col min="5893" max="6144" width="9" style="3"/>
    <col min="6145" max="6145" width="24.375" style="3" customWidth="1"/>
    <col min="6146" max="6146" width="20.875" style="3" customWidth="1"/>
    <col min="6147" max="6148" width="19.625" style="3" customWidth="1"/>
    <col min="6149" max="6400" width="9" style="3"/>
    <col min="6401" max="6401" width="24.375" style="3" customWidth="1"/>
    <col min="6402" max="6402" width="20.875" style="3" customWidth="1"/>
    <col min="6403" max="6404" width="19.625" style="3" customWidth="1"/>
    <col min="6405" max="6656" width="9" style="3"/>
    <col min="6657" max="6657" width="24.375" style="3" customWidth="1"/>
    <col min="6658" max="6658" width="20.875" style="3" customWidth="1"/>
    <col min="6659" max="6660" width="19.625" style="3" customWidth="1"/>
    <col min="6661" max="6912" width="9" style="3"/>
    <col min="6913" max="6913" width="24.375" style="3" customWidth="1"/>
    <col min="6914" max="6914" width="20.875" style="3" customWidth="1"/>
    <col min="6915" max="6916" width="19.625" style="3" customWidth="1"/>
    <col min="6917" max="7168" width="9" style="3"/>
    <col min="7169" max="7169" width="24.375" style="3" customWidth="1"/>
    <col min="7170" max="7170" width="20.875" style="3" customWidth="1"/>
    <col min="7171" max="7172" width="19.625" style="3" customWidth="1"/>
    <col min="7173" max="7424" width="9" style="3"/>
    <col min="7425" max="7425" width="24.375" style="3" customWidth="1"/>
    <col min="7426" max="7426" width="20.875" style="3" customWidth="1"/>
    <col min="7427" max="7428" width="19.625" style="3" customWidth="1"/>
    <col min="7429" max="7680" width="9" style="3"/>
    <col min="7681" max="7681" width="24.375" style="3" customWidth="1"/>
    <col min="7682" max="7682" width="20.875" style="3" customWidth="1"/>
    <col min="7683" max="7684" width="19.625" style="3" customWidth="1"/>
    <col min="7685" max="7936" width="9" style="3"/>
    <col min="7937" max="7937" width="24.375" style="3" customWidth="1"/>
    <col min="7938" max="7938" width="20.875" style="3" customWidth="1"/>
    <col min="7939" max="7940" width="19.625" style="3" customWidth="1"/>
    <col min="7941" max="8192" width="9" style="3"/>
    <col min="8193" max="8193" width="24.375" style="3" customWidth="1"/>
    <col min="8194" max="8194" width="20.875" style="3" customWidth="1"/>
    <col min="8195" max="8196" width="19.625" style="3" customWidth="1"/>
    <col min="8197" max="8448" width="9" style="3"/>
    <col min="8449" max="8449" width="24.375" style="3" customWidth="1"/>
    <col min="8450" max="8450" width="20.875" style="3" customWidth="1"/>
    <col min="8451" max="8452" width="19.625" style="3" customWidth="1"/>
    <col min="8453" max="8704" width="9" style="3"/>
    <col min="8705" max="8705" width="24.375" style="3" customWidth="1"/>
    <col min="8706" max="8706" width="20.875" style="3" customWidth="1"/>
    <col min="8707" max="8708" width="19.625" style="3" customWidth="1"/>
    <col min="8709" max="8960" width="9" style="3"/>
    <col min="8961" max="8961" width="24.375" style="3" customWidth="1"/>
    <col min="8962" max="8962" width="20.875" style="3" customWidth="1"/>
    <col min="8963" max="8964" width="19.625" style="3" customWidth="1"/>
    <col min="8965" max="9216" width="9" style="3"/>
    <col min="9217" max="9217" width="24.375" style="3" customWidth="1"/>
    <col min="9218" max="9218" width="20.875" style="3" customWidth="1"/>
    <col min="9219" max="9220" width="19.625" style="3" customWidth="1"/>
    <col min="9221" max="9472" width="9" style="3"/>
    <col min="9473" max="9473" width="24.375" style="3" customWidth="1"/>
    <col min="9474" max="9474" width="20.875" style="3" customWidth="1"/>
    <col min="9475" max="9476" width="19.625" style="3" customWidth="1"/>
    <col min="9477" max="9728" width="9" style="3"/>
    <col min="9729" max="9729" width="24.375" style="3" customWidth="1"/>
    <col min="9730" max="9730" width="20.875" style="3" customWidth="1"/>
    <col min="9731" max="9732" width="19.625" style="3" customWidth="1"/>
    <col min="9733" max="9984" width="9" style="3"/>
    <col min="9985" max="9985" width="24.375" style="3" customWidth="1"/>
    <col min="9986" max="9986" width="20.875" style="3" customWidth="1"/>
    <col min="9987" max="9988" width="19.625" style="3" customWidth="1"/>
    <col min="9989" max="10240" width="9" style="3"/>
    <col min="10241" max="10241" width="24.375" style="3" customWidth="1"/>
    <col min="10242" max="10242" width="20.875" style="3" customWidth="1"/>
    <col min="10243" max="10244" width="19.625" style="3" customWidth="1"/>
    <col min="10245" max="10496" width="9" style="3"/>
    <col min="10497" max="10497" width="24.375" style="3" customWidth="1"/>
    <col min="10498" max="10498" width="20.875" style="3" customWidth="1"/>
    <col min="10499" max="10500" width="19.625" style="3" customWidth="1"/>
    <col min="10501" max="10752" width="9" style="3"/>
    <col min="10753" max="10753" width="24.375" style="3" customWidth="1"/>
    <col min="10754" max="10754" width="20.875" style="3" customWidth="1"/>
    <col min="10755" max="10756" width="19.625" style="3" customWidth="1"/>
    <col min="10757" max="11008" width="9" style="3"/>
    <col min="11009" max="11009" width="24.375" style="3" customWidth="1"/>
    <col min="11010" max="11010" width="20.875" style="3" customWidth="1"/>
    <col min="11011" max="11012" width="19.625" style="3" customWidth="1"/>
    <col min="11013" max="11264" width="9" style="3"/>
    <col min="11265" max="11265" width="24.375" style="3" customWidth="1"/>
    <col min="11266" max="11266" width="20.875" style="3" customWidth="1"/>
    <col min="11267" max="11268" width="19.625" style="3" customWidth="1"/>
    <col min="11269" max="11520" width="9" style="3"/>
    <col min="11521" max="11521" width="24.375" style="3" customWidth="1"/>
    <col min="11522" max="11522" width="20.875" style="3" customWidth="1"/>
    <col min="11523" max="11524" width="19.625" style="3" customWidth="1"/>
    <col min="11525" max="11776" width="9" style="3"/>
    <col min="11777" max="11777" width="24.375" style="3" customWidth="1"/>
    <col min="11778" max="11778" width="20.875" style="3" customWidth="1"/>
    <col min="11779" max="11780" width="19.625" style="3" customWidth="1"/>
    <col min="11781" max="12032" width="9" style="3"/>
    <col min="12033" max="12033" width="24.375" style="3" customWidth="1"/>
    <col min="12034" max="12034" width="20.875" style="3" customWidth="1"/>
    <col min="12035" max="12036" width="19.625" style="3" customWidth="1"/>
    <col min="12037" max="12288" width="9" style="3"/>
    <col min="12289" max="12289" width="24.375" style="3" customWidth="1"/>
    <col min="12290" max="12290" width="20.875" style="3" customWidth="1"/>
    <col min="12291" max="12292" width="19.625" style="3" customWidth="1"/>
    <col min="12293" max="12544" width="9" style="3"/>
    <col min="12545" max="12545" width="24.375" style="3" customWidth="1"/>
    <col min="12546" max="12546" width="20.875" style="3" customWidth="1"/>
    <col min="12547" max="12548" width="19.625" style="3" customWidth="1"/>
    <col min="12549" max="12800" width="9" style="3"/>
    <col min="12801" max="12801" width="24.375" style="3" customWidth="1"/>
    <col min="12802" max="12802" width="20.875" style="3" customWidth="1"/>
    <col min="12803" max="12804" width="19.625" style="3" customWidth="1"/>
    <col min="12805" max="13056" width="9" style="3"/>
    <col min="13057" max="13057" width="24.375" style="3" customWidth="1"/>
    <col min="13058" max="13058" width="20.875" style="3" customWidth="1"/>
    <col min="13059" max="13060" width="19.625" style="3" customWidth="1"/>
    <col min="13061" max="13312" width="9" style="3"/>
    <col min="13313" max="13313" width="24.375" style="3" customWidth="1"/>
    <col min="13314" max="13314" width="20.875" style="3" customWidth="1"/>
    <col min="13315" max="13316" width="19.625" style="3" customWidth="1"/>
    <col min="13317" max="13568" width="9" style="3"/>
    <col min="13569" max="13569" width="24.375" style="3" customWidth="1"/>
    <col min="13570" max="13570" width="20.875" style="3" customWidth="1"/>
    <col min="13571" max="13572" width="19.625" style="3" customWidth="1"/>
    <col min="13573" max="13824" width="9" style="3"/>
    <col min="13825" max="13825" width="24.375" style="3" customWidth="1"/>
    <col min="13826" max="13826" width="20.875" style="3" customWidth="1"/>
    <col min="13827" max="13828" width="19.625" style="3" customWidth="1"/>
    <col min="13829" max="14080" width="9" style="3"/>
    <col min="14081" max="14081" width="24.375" style="3" customWidth="1"/>
    <col min="14082" max="14082" width="20.875" style="3" customWidth="1"/>
    <col min="14083" max="14084" width="19.625" style="3" customWidth="1"/>
    <col min="14085" max="14336" width="9" style="3"/>
    <col min="14337" max="14337" width="24.375" style="3" customWidth="1"/>
    <col min="14338" max="14338" width="20.875" style="3" customWidth="1"/>
    <col min="14339" max="14340" width="19.625" style="3" customWidth="1"/>
    <col min="14341" max="14592" width="9" style="3"/>
    <col min="14593" max="14593" width="24.375" style="3" customWidth="1"/>
    <col min="14594" max="14594" width="20.875" style="3" customWidth="1"/>
    <col min="14595" max="14596" width="19.625" style="3" customWidth="1"/>
    <col min="14597" max="14848" width="9" style="3"/>
    <col min="14849" max="14849" width="24.375" style="3" customWidth="1"/>
    <col min="14850" max="14850" width="20.875" style="3" customWidth="1"/>
    <col min="14851" max="14852" width="19.625" style="3" customWidth="1"/>
    <col min="14853" max="15104" width="9" style="3"/>
    <col min="15105" max="15105" width="24.375" style="3" customWidth="1"/>
    <col min="15106" max="15106" width="20.875" style="3" customWidth="1"/>
    <col min="15107" max="15108" width="19.625" style="3" customWidth="1"/>
    <col min="15109" max="15360" width="9" style="3"/>
    <col min="15361" max="15361" width="24.375" style="3" customWidth="1"/>
    <col min="15362" max="15362" width="20.875" style="3" customWidth="1"/>
    <col min="15363" max="15364" width="19.625" style="3" customWidth="1"/>
    <col min="15365" max="15616" width="9" style="3"/>
    <col min="15617" max="15617" width="24.375" style="3" customWidth="1"/>
    <col min="15618" max="15618" width="20.875" style="3" customWidth="1"/>
    <col min="15619" max="15620" width="19.625" style="3" customWidth="1"/>
    <col min="15621" max="15872" width="9" style="3"/>
    <col min="15873" max="15873" width="24.375" style="3" customWidth="1"/>
    <col min="15874" max="15874" width="20.875" style="3" customWidth="1"/>
    <col min="15875" max="15876" width="19.625" style="3" customWidth="1"/>
    <col min="15877" max="16128" width="9" style="3"/>
    <col min="16129" max="16129" width="24.375" style="3" customWidth="1"/>
    <col min="16130" max="16130" width="20.875" style="3" customWidth="1"/>
    <col min="16131" max="16132" width="19.625" style="3" customWidth="1"/>
    <col min="16133" max="16384" width="9" style="3"/>
  </cols>
  <sheetData>
    <row r="1" spans="2:3" ht="25.5">
      <c r="B1" s="720" t="s">
        <v>3670</v>
      </c>
      <c r="C1" s="721"/>
    </row>
    <row r="24" spans="1:7" ht="19.5">
      <c r="C24" s="652"/>
      <c r="D24" s="652"/>
      <c r="E24" s="652"/>
      <c r="F24" s="652"/>
      <c r="G24" s="652"/>
    </row>
    <row r="25" spans="1:7" ht="19.5">
      <c r="C25" s="652"/>
      <c r="D25" s="652"/>
      <c r="E25" s="652"/>
      <c r="F25" s="652"/>
      <c r="G25" s="652"/>
    </row>
    <row r="26" spans="1:7" ht="19.5">
      <c r="C26" s="681"/>
      <c r="D26" s="722"/>
      <c r="E26" s="652"/>
      <c r="F26" s="652"/>
      <c r="G26" s="652"/>
    </row>
    <row r="27" spans="1:7" ht="19.5">
      <c r="C27" s="681"/>
      <c r="D27" s="722"/>
      <c r="E27" s="652"/>
      <c r="F27" s="652"/>
      <c r="G27" s="652"/>
    </row>
    <row r="28" spans="1:7" ht="19.5">
      <c r="C28" s="681"/>
      <c r="D28" s="722"/>
      <c r="E28" s="652"/>
      <c r="F28" s="652"/>
      <c r="G28" s="652"/>
    </row>
    <row r="29" spans="1:7" ht="19.5">
      <c r="C29" s="681"/>
      <c r="D29" s="722"/>
      <c r="E29" s="652"/>
      <c r="F29" s="652"/>
      <c r="G29" s="652"/>
    </row>
    <row r="30" spans="1:7" ht="19.5">
      <c r="C30" s="681"/>
      <c r="D30" s="722"/>
      <c r="E30" s="652"/>
      <c r="F30" s="652"/>
      <c r="G30" s="652"/>
    </row>
    <row r="31" spans="1:7" ht="20.25" thickBot="1">
      <c r="A31" s="26"/>
      <c r="C31" s="860" t="s">
        <v>3671</v>
      </c>
      <c r="D31" s="861"/>
      <c r="E31" s="652"/>
      <c r="F31" s="652"/>
      <c r="G31" s="652"/>
    </row>
    <row r="32" spans="1:7" ht="20.25" thickBot="1">
      <c r="A32" s="638" t="s">
        <v>3672</v>
      </c>
      <c r="B32" s="723" t="s">
        <v>3673</v>
      </c>
      <c r="C32" s="724" t="s">
        <v>3674</v>
      </c>
      <c r="D32" s="723" t="s">
        <v>3673</v>
      </c>
      <c r="E32" s="652"/>
      <c r="F32" s="652"/>
      <c r="G32" s="652"/>
    </row>
    <row r="33" spans="1:7" ht="19.5">
      <c r="A33" s="642" t="s">
        <v>3675</v>
      </c>
      <c r="B33" s="645">
        <v>4387540</v>
      </c>
      <c r="C33" s="725" t="s">
        <v>3676</v>
      </c>
      <c r="D33" s="726">
        <v>0</v>
      </c>
      <c r="E33" s="652"/>
      <c r="F33" s="652"/>
      <c r="G33" s="652"/>
    </row>
    <row r="34" spans="1:7" ht="19.5">
      <c r="A34" s="642" t="s">
        <v>3677</v>
      </c>
      <c r="B34" s="645">
        <v>0</v>
      </c>
      <c r="C34" s="725" t="s">
        <v>3678</v>
      </c>
      <c r="D34" s="726">
        <v>4395540</v>
      </c>
      <c r="E34" s="652"/>
      <c r="F34" s="652"/>
      <c r="G34" s="652"/>
    </row>
    <row r="35" spans="1:7" ht="19.5">
      <c r="A35" s="642" t="s">
        <v>3679</v>
      </c>
      <c r="B35" s="851">
        <v>8000</v>
      </c>
      <c r="C35" s="725"/>
      <c r="D35" s="727"/>
      <c r="E35" s="652"/>
      <c r="F35" s="652"/>
      <c r="G35" s="652"/>
    </row>
    <row r="36" spans="1:7" ht="19.5">
      <c r="A36" s="728"/>
      <c r="B36" s="729"/>
      <c r="C36" s="725"/>
      <c r="D36" s="727"/>
      <c r="E36" s="652"/>
      <c r="F36" s="652"/>
      <c r="G36" s="652"/>
    </row>
    <row r="37" spans="1:7" ht="19.5">
      <c r="A37" s="728"/>
      <c r="B37" s="729"/>
      <c r="C37" s="725"/>
      <c r="D37" s="727"/>
      <c r="E37" s="652"/>
      <c r="F37" s="652"/>
      <c r="G37" s="652"/>
    </row>
    <row r="38" spans="1:7" ht="20.25" thickBot="1">
      <c r="A38" s="730"/>
      <c r="B38" s="651"/>
      <c r="C38" s="705"/>
      <c r="D38" s="731"/>
      <c r="E38" s="652"/>
      <c r="F38" s="652"/>
      <c r="G38" s="652"/>
    </row>
    <row r="39" spans="1:7" ht="20.25" thickBot="1">
      <c r="A39" s="648" t="s">
        <v>3414</v>
      </c>
      <c r="B39" s="732">
        <f>SUM(B33:B38)</f>
        <v>4395540</v>
      </c>
      <c r="C39" s="733" t="s">
        <v>3680</v>
      </c>
      <c r="D39" s="734">
        <f>SUM(D33:D38)</f>
        <v>4395540</v>
      </c>
      <c r="E39" s="652"/>
      <c r="F39" s="652"/>
      <c r="G39" s="652"/>
    </row>
    <row r="40" spans="1:7">
      <c r="A40" s="735"/>
      <c r="B40" s="716"/>
    </row>
    <row r="41" spans="1:7">
      <c r="A41" s="715" t="s">
        <v>3681</v>
      </c>
    </row>
    <row r="50" spans="1:4" ht="19.5">
      <c r="A50" s="642" t="s">
        <v>3675</v>
      </c>
      <c r="B50" s="736">
        <f>B33/B39*100</f>
        <v>99.817997333660941</v>
      </c>
      <c r="C50" s="736"/>
      <c r="D50" s="736">
        <f>D33/D39*100</f>
        <v>0</v>
      </c>
    </row>
    <row r="51" spans="1:4" ht="19.5">
      <c r="A51" s="642" t="s">
        <v>3677</v>
      </c>
      <c r="B51" s="736">
        <f>B34/B39*100</f>
        <v>0</v>
      </c>
      <c r="C51" s="654" t="s">
        <v>3678</v>
      </c>
      <c r="D51" s="736">
        <f>D34/D39*100</f>
        <v>100</v>
      </c>
    </row>
    <row r="52" spans="1:4" ht="19.5">
      <c r="A52" s="642" t="s">
        <v>3679</v>
      </c>
      <c r="B52" s="736">
        <f>B35/B39*100</f>
        <v>0.18200266633906187</v>
      </c>
    </row>
  </sheetData>
  <mergeCells count="1">
    <mergeCell ref="C31:D31"/>
  </mergeCells>
  <phoneticPr fontId="1" type="noConversion"/>
  <pageMargins left="0.82" right="0.59" top="0.99" bottom="0.57999999999999996" header="0.51181102362204722" footer="0.34"/>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I58"/>
  <sheetViews>
    <sheetView view="pageBreakPreview" zoomScale="60" zoomScaleNormal="100" workbookViewId="0">
      <selection activeCell="D32" sqref="D32"/>
    </sheetView>
  </sheetViews>
  <sheetFormatPr defaultRowHeight="16.5"/>
  <cols>
    <col min="1" max="1" width="21.875" style="3" customWidth="1"/>
    <col min="2" max="2" width="14.375" style="3" customWidth="1"/>
    <col min="3" max="4" width="14.5" style="3" customWidth="1"/>
    <col min="5" max="5" width="14.25" style="3" customWidth="1"/>
    <col min="6" max="6" width="13.75" style="3" customWidth="1"/>
    <col min="7" max="256" width="9" style="3"/>
    <col min="257" max="257" width="21.875" style="3" customWidth="1"/>
    <col min="258" max="258" width="14.375" style="3" customWidth="1"/>
    <col min="259" max="260" width="14.5" style="3" customWidth="1"/>
    <col min="261" max="261" width="14.25" style="3" customWidth="1"/>
    <col min="262" max="262" width="13.75" style="3" customWidth="1"/>
    <col min="263" max="512" width="9" style="3"/>
    <col min="513" max="513" width="21.875" style="3" customWidth="1"/>
    <col min="514" max="514" width="14.375" style="3" customWidth="1"/>
    <col min="515" max="516" width="14.5" style="3" customWidth="1"/>
    <col min="517" max="517" width="14.25" style="3" customWidth="1"/>
    <col min="518" max="518" width="13.75" style="3" customWidth="1"/>
    <col min="519" max="768" width="9" style="3"/>
    <col min="769" max="769" width="21.875" style="3" customWidth="1"/>
    <col min="770" max="770" width="14.375" style="3" customWidth="1"/>
    <col min="771" max="772" width="14.5" style="3" customWidth="1"/>
    <col min="773" max="773" width="14.25" style="3" customWidth="1"/>
    <col min="774" max="774" width="13.75" style="3" customWidth="1"/>
    <col min="775" max="1024" width="9" style="3"/>
    <col min="1025" max="1025" width="21.875" style="3" customWidth="1"/>
    <col min="1026" max="1026" width="14.375" style="3" customWidth="1"/>
    <col min="1027" max="1028" width="14.5" style="3" customWidth="1"/>
    <col min="1029" max="1029" width="14.25" style="3" customWidth="1"/>
    <col min="1030" max="1030" width="13.75" style="3" customWidth="1"/>
    <col min="1031" max="1280" width="9" style="3"/>
    <col min="1281" max="1281" width="21.875" style="3" customWidth="1"/>
    <col min="1282" max="1282" width="14.375" style="3" customWidth="1"/>
    <col min="1283" max="1284" width="14.5" style="3" customWidth="1"/>
    <col min="1285" max="1285" width="14.25" style="3" customWidth="1"/>
    <col min="1286" max="1286" width="13.75" style="3" customWidth="1"/>
    <col min="1287" max="1536" width="9" style="3"/>
    <col min="1537" max="1537" width="21.875" style="3" customWidth="1"/>
    <col min="1538" max="1538" width="14.375" style="3" customWidth="1"/>
    <col min="1539" max="1540" width="14.5" style="3" customWidth="1"/>
    <col min="1541" max="1541" width="14.25" style="3" customWidth="1"/>
    <col min="1542" max="1542" width="13.75" style="3" customWidth="1"/>
    <col min="1543" max="1792" width="9" style="3"/>
    <col min="1793" max="1793" width="21.875" style="3" customWidth="1"/>
    <col min="1794" max="1794" width="14.375" style="3" customWidth="1"/>
    <col min="1795" max="1796" width="14.5" style="3" customWidth="1"/>
    <col min="1797" max="1797" width="14.25" style="3" customWidth="1"/>
    <col min="1798" max="1798" width="13.75" style="3" customWidth="1"/>
    <col min="1799" max="2048" width="9" style="3"/>
    <col min="2049" max="2049" width="21.875" style="3" customWidth="1"/>
    <col min="2050" max="2050" width="14.375" style="3" customWidth="1"/>
    <col min="2051" max="2052" width="14.5" style="3" customWidth="1"/>
    <col min="2053" max="2053" width="14.25" style="3" customWidth="1"/>
    <col min="2054" max="2054" width="13.75" style="3" customWidth="1"/>
    <col min="2055" max="2304" width="9" style="3"/>
    <col min="2305" max="2305" width="21.875" style="3" customWidth="1"/>
    <col min="2306" max="2306" width="14.375" style="3" customWidth="1"/>
    <col min="2307" max="2308" width="14.5" style="3" customWidth="1"/>
    <col min="2309" max="2309" width="14.25" style="3" customWidth="1"/>
    <col min="2310" max="2310" width="13.75" style="3" customWidth="1"/>
    <col min="2311" max="2560" width="9" style="3"/>
    <col min="2561" max="2561" width="21.875" style="3" customWidth="1"/>
    <col min="2562" max="2562" width="14.375" style="3" customWidth="1"/>
    <col min="2563" max="2564" width="14.5" style="3" customWidth="1"/>
    <col min="2565" max="2565" width="14.25" style="3" customWidth="1"/>
    <col min="2566" max="2566" width="13.75" style="3" customWidth="1"/>
    <col min="2567" max="2816" width="9" style="3"/>
    <col min="2817" max="2817" width="21.875" style="3" customWidth="1"/>
    <col min="2818" max="2818" width="14.375" style="3" customWidth="1"/>
    <col min="2819" max="2820" width="14.5" style="3" customWidth="1"/>
    <col min="2821" max="2821" width="14.25" style="3" customWidth="1"/>
    <col min="2822" max="2822" width="13.75" style="3" customWidth="1"/>
    <col min="2823" max="3072" width="9" style="3"/>
    <col min="3073" max="3073" width="21.875" style="3" customWidth="1"/>
    <col min="3074" max="3074" width="14.375" style="3" customWidth="1"/>
    <col min="3075" max="3076" width="14.5" style="3" customWidth="1"/>
    <col min="3077" max="3077" width="14.25" style="3" customWidth="1"/>
    <col min="3078" max="3078" width="13.75" style="3" customWidth="1"/>
    <col min="3079" max="3328" width="9" style="3"/>
    <col min="3329" max="3329" width="21.875" style="3" customWidth="1"/>
    <col min="3330" max="3330" width="14.375" style="3" customWidth="1"/>
    <col min="3331" max="3332" width="14.5" style="3" customWidth="1"/>
    <col min="3333" max="3333" width="14.25" style="3" customWidth="1"/>
    <col min="3334" max="3334" width="13.75" style="3" customWidth="1"/>
    <col min="3335" max="3584" width="9" style="3"/>
    <col min="3585" max="3585" width="21.875" style="3" customWidth="1"/>
    <col min="3586" max="3586" width="14.375" style="3" customWidth="1"/>
    <col min="3587" max="3588" width="14.5" style="3" customWidth="1"/>
    <col min="3589" max="3589" width="14.25" style="3" customWidth="1"/>
    <col min="3590" max="3590" width="13.75" style="3" customWidth="1"/>
    <col min="3591" max="3840" width="9" style="3"/>
    <col min="3841" max="3841" width="21.875" style="3" customWidth="1"/>
    <col min="3842" max="3842" width="14.375" style="3" customWidth="1"/>
    <col min="3843" max="3844" width="14.5" style="3" customWidth="1"/>
    <col min="3845" max="3845" width="14.25" style="3" customWidth="1"/>
    <col min="3846" max="3846" width="13.75" style="3" customWidth="1"/>
    <col min="3847" max="4096" width="9" style="3"/>
    <col min="4097" max="4097" width="21.875" style="3" customWidth="1"/>
    <col min="4098" max="4098" width="14.375" style="3" customWidth="1"/>
    <col min="4099" max="4100" width="14.5" style="3" customWidth="1"/>
    <col min="4101" max="4101" width="14.25" style="3" customWidth="1"/>
    <col min="4102" max="4102" width="13.75" style="3" customWidth="1"/>
    <col min="4103" max="4352" width="9" style="3"/>
    <col min="4353" max="4353" width="21.875" style="3" customWidth="1"/>
    <col min="4354" max="4354" width="14.375" style="3" customWidth="1"/>
    <col min="4355" max="4356" width="14.5" style="3" customWidth="1"/>
    <col min="4357" max="4357" width="14.25" style="3" customWidth="1"/>
    <col min="4358" max="4358" width="13.75" style="3" customWidth="1"/>
    <col min="4359" max="4608" width="9" style="3"/>
    <col min="4609" max="4609" width="21.875" style="3" customWidth="1"/>
    <col min="4610" max="4610" width="14.375" style="3" customWidth="1"/>
    <col min="4611" max="4612" width="14.5" style="3" customWidth="1"/>
    <col min="4613" max="4613" width="14.25" style="3" customWidth="1"/>
    <col min="4614" max="4614" width="13.75" style="3" customWidth="1"/>
    <col min="4615" max="4864" width="9" style="3"/>
    <col min="4865" max="4865" width="21.875" style="3" customWidth="1"/>
    <col min="4866" max="4866" width="14.375" style="3" customWidth="1"/>
    <col min="4867" max="4868" width="14.5" style="3" customWidth="1"/>
    <col min="4869" max="4869" width="14.25" style="3" customWidth="1"/>
    <col min="4870" max="4870" width="13.75" style="3" customWidth="1"/>
    <col min="4871" max="5120" width="9" style="3"/>
    <col min="5121" max="5121" width="21.875" style="3" customWidth="1"/>
    <col min="5122" max="5122" width="14.375" style="3" customWidth="1"/>
    <col min="5123" max="5124" width="14.5" style="3" customWidth="1"/>
    <col min="5125" max="5125" width="14.25" style="3" customWidth="1"/>
    <col min="5126" max="5126" width="13.75" style="3" customWidth="1"/>
    <col min="5127" max="5376" width="9" style="3"/>
    <col min="5377" max="5377" width="21.875" style="3" customWidth="1"/>
    <col min="5378" max="5378" width="14.375" style="3" customWidth="1"/>
    <col min="5379" max="5380" width="14.5" style="3" customWidth="1"/>
    <col min="5381" max="5381" width="14.25" style="3" customWidth="1"/>
    <col min="5382" max="5382" width="13.75" style="3" customWidth="1"/>
    <col min="5383" max="5632" width="9" style="3"/>
    <col min="5633" max="5633" width="21.875" style="3" customWidth="1"/>
    <col min="5634" max="5634" width="14.375" style="3" customWidth="1"/>
    <col min="5635" max="5636" width="14.5" style="3" customWidth="1"/>
    <col min="5637" max="5637" width="14.25" style="3" customWidth="1"/>
    <col min="5638" max="5638" width="13.75" style="3" customWidth="1"/>
    <col min="5639" max="5888" width="9" style="3"/>
    <col min="5889" max="5889" width="21.875" style="3" customWidth="1"/>
    <col min="5890" max="5890" width="14.375" style="3" customWidth="1"/>
    <col min="5891" max="5892" width="14.5" style="3" customWidth="1"/>
    <col min="5893" max="5893" width="14.25" style="3" customWidth="1"/>
    <col min="5894" max="5894" width="13.75" style="3" customWidth="1"/>
    <col min="5895" max="6144" width="9" style="3"/>
    <col min="6145" max="6145" width="21.875" style="3" customWidth="1"/>
    <col min="6146" max="6146" width="14.375" style="3" customWidth="1"/>
    <col min="6147" max="6148" width="14.5" style="3" customWidth="1"/>
    <col min="6149" max="6149" width="14.25" style="3" customWidth="1"/>
    <col min="6150" max="6150" width="13.75" style="3" customWidth="1"/>
    <col min="6151" max="6400" width="9" style="3"/>
    <col min="6401" max="6401" width="21.875" style="3" customWidth="1"/>
    <col min="6402" max="6402" width="14.375" style="3" customWidth="1"/>
    <col min="6403" max="6404" width="14.5" style="3" customWidth="1"/>
    <col min="6405" max="6405" width="14.25" style="3" customWidth="1"/>
    <col min="6406" max="6406" width="13.75" style="3" customWidth="1"/>
    <col min="6407" max="6656" width="9" style="3"/>
    <col min="6657" max="6657" width="21.875" style="3" customWidth="1"/>
    <col min="6658" max="6658" width="14.375" style="3" customWidth="1"/>
    <col min="6659" max="6660" width="14.5" style="3" customWidth="1"/>
    <col min="6661" max="6661" width="14.25" style="3" customWidth="1"/>
    <col min="6662" max="6662" width="13.75" style="3" customWidth="1"/>
    <col min="6663" max="6912" width="9" style="3"/>
    <col min="6913" max="6913" width="21.875" style="3" customWidth="1"/>
    <col min="6914" max="6914" width="14.375" style="3" customWidth="1"/>
    <col min="6915" max="6916" width="14.5" style="3" customWidth="1"/>
    <col min="6917" max="6917" width="14.25" style="3" customWidth="1"/>
    <col min="6918" max="6918" width="13.75" style="3" customWidth="1"/>
    <col min="6919" max="7168" width="9" style="3"/>
    <col min="7169" max="7169" width="21.875" style="3" customWidth="1"/>
    <col min="7170" max="7170" width="14.375" style="3" customWidth="1"/>
    <col min="7171" max="7172" width="14.5" style="3" customWidth="1"/>
    <col min="7173" max="7173" width="14.25" style="3" customWidth="1"/>
    <col min="7174" max="7174" width="13.75" style="3" customWidth="1"/>
    <col min="7175" max="7424" width="9" style="3"/>
    <col min="7425" max="7425" width="21.875" style="3" customWidth="1"/>
    <col min="7426" max="7426" width="14.375" style="3" customWidth="1"/>
    <col min="7427" max="7428" width="14.5" style="3" customWidth="1"/>
    <col min="7429" max="7429" width="14.25" style="3" customWidth="1"/>
    <col min="7430" max="7430" width="13.75" style="3" customWidth="1"/>
    <col min="7431" max="7680" width="9" style="3"/>
    <col min="7681" max="7681" width="21.875" style="3" customWidth="1"/>
    <col min="7682" max="7682" width="14.375" style="3" customWidth="1"/>
    <col min="7683" max="7684" width="14.5" style="3" customWidth="1"/>
    <col min="7685" max="7685" width="14.25" style="3" customWidth="1"/>
    <col min="7686" max="7686" width="13.75" style="3" customWidth="1"/>
    <col min="7687" max="7936" width="9" style="3"/>
    <col min="7937" max="7937" width="21.875" style="3" customWidth="1"/>
    <col min="7938" max="7938" width="14.375" style="3" customWidth="1"/>
    <col min="7939" max="7940" width="14.5" style="3" customWidth="1"/>
    <col min="7941" max="7941" width="14.25" style="3" customWidth="1"/>
    <col min="7942" max="7942" width="13.75" style="3" customWidth="1"/>
    <col min="7943" max="8192" width="9" style="3"/>
    <col min="8193" max="8193" width="21.875" style="3" customWidth="1"/>
    <col min="8194" max="8194" width="14.375" style="3" customWidth="1"/>
    <col min="8195" max="8196" width="14.5" style="3" customWidth="1"/>
    <col min="8197" max="8197" width="14.25" style="3" customWidth="1"/>
    <col min="8198" max="8198" width="13.75" style="3" customWidth="1"/>
    <col min="8199" max="8448" width="9" style="3"/>
    <col min="8449" max="8449" width="21.875" style="3" customWidth="1"/>
    <col min="8450" max="8450" width="14.375" style="3" customWidth="1"/>
    <col min="8451" max="8452" width="14.5" style="3" customWidth="1"/>
    <col min="8453" max="8453" width="14.25" style="3" customWidth="1"/>
    <col min="8454" max="8454" width="13.75" style="3" customWidth="1"/>
    <col min="8455" max="8704" width="9" style="3"/>
    <col min="8705" max="8705" width="21.875" style="3" customWidth="1"/>
    <col min="8706" max="8706" width="14.375" style="3" customWidth="1"/>
    <col min="8707" max="8708" width="14.5" style="3" customWidth="1"/>
    <col min="8709" max="8709" width="14.25" style="3" customWidth="1"/>
    <col min="8710" max="8710" width="13.75" style="3" customWidth="1"/>
    <col min="8711" max="8960" width="9" style="3"/>
    <col min="8961" max="8961" width="21.875" style="3" customWidth="1"/>
    <col min="8962" max="8962" width="14.375" style="3" customWidth="1"/>
    <col min="8963" max="8964" width="14.5" style="3" customWidth="1"/>
    <col min="8965" max="8965" width="14.25" style="3" customWidth="1"/>
    <col min="8966" max="8966" width="13.75" style="3" customWidth="1"/>
    <col min="8967" max="9216" width="9" style="3"/>
    <col min="9217" max="9217" width="21.875" style="3" customWidth="1"/>
    <col min="9218" max="9218" width="14.375" style="3" customWidth="1"/>
    <col min="9219" max="9220" width="14.5" style="3" customWidth="1"/>
    <col min="9221" max="9221" width="14.25" style="3" customWidth="1"/>
    <col min="9222" max="9222" width="13.75" style="3" customWidth="1"/>
    <col min="9223" max="9472" width="9" style="3"/>
    <col min="9473" max="9473" width="21.875" style="3" customWidth="1"/>
    <col min="9474" max="9474" width="14.375" style="3" customWidth="1"/>
    <col min="9475" max="9476" width="14.5" style="3" customWidth="1"/>
    <col min="9477" max="9477" width="14.25" style="3" customWidth="1"/>
    <col min="9478" max="9478" width="13.75" style="3" customWidth="1"/>
    <col min="9479" max="9728" width="9" style="3"/>
    <col min="9729" max="9729" width="21.875" style="3" customWidth="1"/>
    <col min="9730" max="9730" width="14.375" style="3" customWidth="1"/>
    <col min="9731" max="9732" width="14.5" style="3" customWidth="1"/>
    <col min="9733" max="9733" width="14.25" style="3" customWidth="1"/>
    <col min="9734" max="9734" width="13.75" style="3" customWidth="1"/>
    <col min="9735" max="9984" width="9" style="3"/>
    <col min="9985" max="9985" width="21.875" style="3" customWidth="1"/>
    <col min="9986" max="9986" width="14.375" style="3" customWidth="1"/>
    <col min="9987" max="9988" width="14.5" style="3" customWidth="1"/>
    <col min="9989" max="9989" width="14.25" style="3" customWidth="1"/>
    <col min="9990" max="9990" width="13.75" style="3" customWidth="1"/>
    <col min="9991" max="10240" width="9" style="3"/>
    <col min="10241" max="10241" width="21.875" style="3" customWidth="1"/>
    <col min="10242" max="10242" width="14.375" style="3" customWidth="1"/>
    <col min="10243" max="10244" width="14.5" style="3" customWidth="1"/>
    <col min="10245" max="10245" width="14.25" style="3" customWidth="1"/>
    <col min="10246" max="10246" width="13.75" style="3" customWidth="1"/>
    <col min="10247" max="10496" width="9" style="3"/>
    <col min="10497" max="10497" width="21.875" style="3" customWidth="1"/>
    <col min="10498" max="10498" width="14.375" style="3" customWidth="1"/>
    <col min="10499" max="10500" width="14.5" style="3" customWidth="1"/>
    <col min="10501" max="10501" width="14.25" style="3" customWidth="1"/>
    <col min="10502" max="10502" width="13.75" style="3" customWidth="1"/>
    <col min="10503" max="10752" width="9" style="3"/>
    <col min="10753" max="10753" width="21.875" style="3" customWidth="1"/>
    <col min="10754" max="10754" width="14.375" style="3" customWidth="1"/>
    <col min="10755" max="10756" width="14.5" style="3" customWidth="1"/>
    <col min="10757" max="10757" width="14.25" style="3" customWidth="1"/>
    <col min="10758" max="10758" width="13.75" style="3" customWidth="1"/>
    <col min="10759" max="11008" width="9" style="3"/>
    <col min="11009" max="11009" width="21.875" style="3" customWidth="1"/>
    <col min="11010" max="11010" width="14.375" style="3" customWidth="1"/>
    <col min="11011" max="11012" width="14.5" style="3" customWidth="1"/>
    <col min="11013" max="11013" width="14.25" style="3" customWidth="1"/>
    <col min="11014" max="11014" width="13.75" style="3" customWidth="1"/>
    <col min="11015" max="11264" width="9" style="3"/>
    <col min="11265" max="11265" width="21.875" style="3" customWidth="1"/>
    <col min="11266" max="11266" width="14.375" style="3" customWidth="1"/>
    <col min="11267" max="11268" width="14.5" style="3" customWidth="1"/>
    <col min="11269" max="11269" width="14.25" style="3" customWidth="1"/>
    <col min="11270" max="11270" width="13.75" style="3" customWidth="1"/>
    <col min="11271" max="11520" width="9" style="3"/>
    <col min="11521" max="11521" width="21.875" style="3" customWidth="1"/>
    <col min="11522" max="11522" width="14.375" style="3" customWidth="1"/>
    <col min="11523" max="11524" width="14.5" style="3" customWidth="1"/>
    <col min="11525" max="11525" width="14.25" style="3" customWidth="1"/>
    <col min="11526" max="11526" width="13.75" style="3" customWidth="1"/>
    <col min="11527" max="11776" width="9" style="3"/>
    <col min="11777" max="11777" width="21.875" style="3" customWidth="1"/>
    <col min="11778" max="11778" width="14.375" style="3" customWidth="1"/>
    <col min="11779" max="11780" width="14.5" style="3" customWidth="1"/>
    <col min="11781" max="11781" width="14.25" style="3" customWidth="1"/>
    <col min="11782" max="11782" width="13.75" style="3" customWidth="1"/>
    <col min="11783" max="12032" width="9" style="3"/>
    <col min="12033" max="12033" width="21.875" style="3" customWidth="1"/>
    <col min="12034" max="12034" width="14.375" style="3" customWidth="1"/>
    <col min="12035" max="12036" width="14.5" style="3" customWidth="1"/>
    <col min="12037" max="12037" width="14.25" style="3" customWidth="1"/>
    <col min="12038" max="12038" width="13.75" style="3" customWidth="1"/>
    <col min="12039" max="12288" width="9" style="3"/>
    <col min="12289" max="12289" width="21.875" style="3" customWidth="1"/>
    <col min="12290" max="12290" width="14.375" style="3" customWidth="1"/>
    <col min="12291" max="12292" width="14.5" style="3" customWidth="1"/>
    <col min="12293" max="12293" width="14.25" style="3" customWidth="1"/>
    <col min="12294" max="12294" width="13.75" style="3" customWidth="1"/>
    <col min="12295" max="12544" width="9" style="3"/>
    <col min="12545" max="12545" width="21.875" style="3" customWidth="1"/>
    <col min="12546" max="12546" width="14.375" style="3" customWidth="1"/>
    <col min="12547" max="12548" width="14.5" style="3" customWidth="1"/>
    <col min="12549" max="12549" width="14.25" style="3" customWidth="1"/>
    <col min="12550" max="12550" width="13.75" style="3" customWidth="1"/>
    <col min="12551" max="12800" width="9" style="3"/>
    <col min="12801" max="12801" width="21.875" style="3" customWidth="1"/>
    <col min="12802" max="12802" width="14.375" style="3" customWidth="1"/>
    <col min="12803" max="12804" width="14.5" style="3" customWidth="1"/>
    <col min="12805" max="12805" width="14.25" style="3" customWidth="1"/>
    <col min="12806" max="12806" width="13.75" style="3" customWidth="1"/>
    <col min="12807" max="13056" width="9" style="3"/>
    <col min="13057" max="13057" width="21.875" style="3" customWidth="1"/>
    <col min="13058" max="13058" width="14.375" style="3" customWidth="1"/>
    <col min="13059" max="13060" width="14.5" style="3" customWidth="1"/>
    <col min="13061" max="13061" width="14.25" style="3" customWidth="1"/>
    <col min="13062" max="13062" width="13.75" style="3" customWidth="1"/>
    <col min="13063" max="13312" width="9" style="3"/>
    <col min="13313" max="13313" width="21.875" style="3" customWidth="1"/>
    <col min="13314" max="13314" width="14.375" style="3" customWidth="1"/>
    <col min="13315" max="13316" width="14.5" style="3" customWidth="1"/>
    <col min="13317" max="13317" width="14.25" style="3" customWidth="1"/>
    <col min="13318" max="13318" width="13.75" style="3" customWidth="1"/>
    <col min="13319" max="13568" width="9" style="3"/>
    <col min="13569" max="13569" width="21.875" style="3" customWidth="1"/>
    <col min="13570" max="13570" width="14.375" style="3" customWidth="1"/>
    <col min="13571" max="13572" width="14.5" style="3" customWidth="1"/>
    <col min="13573" max="13573" width="14.25" style="3" customWidth="1"/>
    <col min="13574" max="13574" width="13.75" style="3" customWidth="1"/>
    <col min="13575" max="13824" width="9" style="3"/>
    <col min="13825" max="13825" width="21.875" style="3" customWidth="1"/>
    <col min="13826" max="13826" width="14.375" style="3" customWidth="1"/>
    <col min="13827" max="13828" width="14.5" style="3" customWidth="1"/>
    <col min="13829" max="13829" width="14.25" style="3" customWidth="1"/>
    <col min="13830" max="13830" width="13.75" style="3" customWidth="1"/>
    <col min="13831" max="14080" width="9" style="3"/>
    <col min="14081" max="14081" width="21.875" style="3" customWidth="1"/>
    <col min="14082" max="14082" width="14.375" style="3" customWidth="1"/>
    <col min="14083" max="14084" width="14.5" style="3" customWidth="1"/>
    <col min="14085" max="14085" width="14.25" style="3" customWidth="1"/>
    <col min="14086" max="14086" width="13.75" style="3" customWidth="1"/>
    <col min="14087" max="14336" width="9" style="3"/>
    <col min="14337" max="14337" width="21.875" style="3" customWidth="1"/>
    <col min="14338" max="14338" width="14.375" style="3" customWidth="1"/>
    <col min="14339" max="14340" width="14.5" style="3" customWidth="1"/>
    <col min="14341" max="14341" width="14.25" style="3" customWidth="1"/>
    <col min="14342" max="14342" width="13.75" style="3" customWidth="1"/>
    <col min="14343" max="14592" width="9" style="3"/>
    <col min="14593" max="14593" width="21.875" style="3" customWidth="1"/>
    <col min="14594" max="14594" width="14.375" style="3" customWidth="1"/>
    <col min="14595" max="14596" width="14.5" style="3" customWidth="1"/>
    <col min="14597" max="14597" width="14.25" style="3" customWidth="1"/>
    <col min="14598" max="14598" width="13.75" style="3" customWidth="1"/>
    <col min="14599" max="14848" width="9" style="3"/>
    <col min="14849" max="14849" width="21.875" style="3" customWidth="1"/>
    <col min="14850" max="14850" width="14.375" style="3" customWidth="1"/>
    <col min="14851" max="14852" width="14.5" style="3" customWidth="1"/>
    <col min="14853" max="14853" width="14.25" style="3" customWidth="1"/>
    <col min="14854" max="14854" width="13.75" style="3" customWidth="1"/>
    <col min="14855" max="15104" width="9" style="3"/>
    <col min="15105" max="15105" width="21.875" style="3" customWidth="1"/>
    <col min="15106" max="15106" width="14.375" style="3" customWidth="1"/>
    <col min="15107" max="15108" width="14.5" style="3" customWidth="1"/>
    <col min="15109" max="15109" width="14.25" style="3" customWidth="1"/>
    <col min="15110" max="15110" width="13.75" style="3" customWidth="1"/>
    <col min="15111" max="15360" width="9" style="3"/>
    <col min="15361" max="15361" width="21.875" style="3" customWidth="1"/>
    <col min="15362" max="15362" width="14.375" style="3" customWidth="1"/>
    <col min="15363" max="15364" width="14.5" style="3" customWidth="1"/>
    <col min="15365" max="15365" width="14.25" style="3" customWidth="1"/>
    <col min="15366" max="15366" width="13.75" style="3" customWidth="1"/>
    <col min="15367" max="15616" width="9" style="3"/>
    <col min="15617" max="15617" width="21.875" style="3" customWidth="1"/>
    <col min="15618" max="15618" width="14.375" style="3" customWidth="1"/>
    <col min="15619" max="15620" width="14.5" style="3" customWidth="1"/>
    <col min="15621" max="15621" width="14.25" style="3" customWidth="1"/>
    <col min="15622" max="15622" width="13.75" style="3" customWidth="1"/>
    <col min="15623" max="15872" width="9" style="3"/>
    <col min="15873" max="15873" width="21.875" style="3" customWidth="1"/>
    <col min="15874" max="15874" width="14.375" style="3" customWidth="1"/>
    <col min="15875" max="15876" width="14.5" style="3" customWidth="1"/>
    <col min="15877" max="15877" width="14.25" style="3" customWidth="1"/>
    <col min="15878" max="15878" width="13.75" style="3" customWidth="1"/>
    <col min="15879" max="16128" width="9" style="3"/>
    <col min="16129" max="16129" width="21.875" style="3" customWidth="1"/>
    <col min="16130" max="16130" width="14.375" style="3" customWidth="1"/>
    <col min="16131" max="16132" width="14.5" style="3" customWidth="1"/>
    <col min="16133" max="16133" width="14.25" style="3" customWidth="1"/>
    <col min="16134" max="16134" width="13.75" style="3" customWidth="1"/>
    <col min="16135" max="16384" width="9" style="3"/>
  </cols>
  <sheetData>
    <row r="1" spans="1:6" ht="27.75">
      <c r="A1" s="855" t="s">
        <v>3464</v>
      </c>
      <c r="B1" s="862"/>
      <c r="C1" s="862"/>
      <c r="D1" s="862"/>
      <c r="E1" s="862"/>
      <c r="F1" s="862"/>
    </row>
    <row r="2" spans="1:6" ht="21">
      <c r="C2" s="737"/>
    </row>
    <row r="20" spans="7:9" ht="19.5">
      <c r="G20" s="652"/>
      <c r="H20" s="652"/>
      <c r="I20" s="652"/>
    </row>
    <row r="21" spans="7:9" ht="19.5">
      <c r="G21" s="652"/>
      <c r="H21" s="652"/>
      <c r="I21" s="652"/>
    </row>
    <row r="22" spans="7:9" ht="19.5">
      <c r="G22" s="652"/>
      <c r="H22" s="652"/>
      <c r="I22" s="652"/>
    </row>
    <row r="23" spans="7:9" ht="19.5">
      <c r="G23" s="652"/>
      <c r="H23" s="652"/>
      <c r="I23" s="652"/>
    </row>
    <row r="24" spans="7:9" ht="19.5">
      <c r="G24" s="652"/>
      <c r="H24" s="652"/>
      <c r="I24" s="652"/>
    </row>
    <row r="25" spans="7:9" ht="19.5">
      <c r="G25" s="652"/>
      <c r="H25" s="652"/>
      <c r="I25" s="652"/>
    </row>
    <row r="26" spans="7:9" ht="19.5">
      <c r="G26" s="652"/>
      <c r="H26" s="652"/>
      <c r="I26" s="652"/>
    </row>
    <row r="27" spans="7:9" ht="19.5">
      <c r="G27" s="652"/>
      <c r="H27" s="652"/>
      <c r="I27" s="652"/>
    </row>
    <row r="28" spans="7:9" ht="19.5">
      <c r="G28" s="652"/>
      <c r="H28" s="652"/>
      <c r="I28" s="652"/>
    </row>
    <row r="29" spans="7:9" ht="19.5">
      <c r="G29" s="652"/>
      <c r="H29" s="652"/>
      <c r="I29" s="652"/>
    </row>
    <row r="30" spans="7:9" ht="19.5">
      <c r="G30" s="652"/>
      <c r="H30" s="652"/>
      <c r="I30" s="652"/>
    </row>
    <row r="31" spans="7:9" ht="19.5">
      <c r="G31" s="652"/>
      <c r="H31" s="652"/>
      <c r="I31" s="652"/>
    </row>
    <row r="32" spans="7:9" ht="19.5">
      <c r="G32" s="652"/>
      <c r="H32" s="652"/>
      <c r="I32" s="652"/>
    </row>
    <row r="33" spans="1:9" ht="19.5">
      <c r="G33" s="652"/>
      <c r="H33" s="652"/>
      <c r="I33" s="652"/>
    </row>
    <row r="34" spans="1:9" ht="17.25" thickBot="1">
      <c r="A34" s="26"/>
      <c r="B34" s="26"/>
      <c r="C34" s="26"/>
      <c r="D34" s="26"/>
      <c r="E34" s="676" t="s">
        <v>3465</v>
      </c>
      <c r="F34" s="26"/>
    </row>
    <row r="35" spans="1:9" ht="16.149999999999999" customHeight="1">
      <c r="A35" s="738" t="s">
        <v>3466</v>
      </c>
      <c r="B35" s="863" t="s">
        <v>3467</v>
      </c>
      <c r="C35" s="865" t="s">
        <v>3468</v>
      </c>
      <c r="D35" s="867" t="s">
        <v>3469</v>
      </c>
      <c r="E35" s="869" t="s">
        <v>3470</v>
      </c>
      <c r="F35" s="871" t="s">
        <v>3471</v>
      </c>
    </row>
    <row r="36" spans="1:9" ht="20.25" thickBot="1">
      <c r="A36" s="683" t="s">
        <v>3448</v>
      </c>
      <c r="B36" s="864"/>
      <c r="C36" s="866"/>
      <c r="D36" s="868"/>
      <c r="E36" s="870"/>
      <c r="F36" s="872"/>
    </row>
    <row r="37" spans="1:9" ht="19.5">
      <c r="A37" s="739" t="s">
        <v>3472</v>
      </c>
      <c r="B37" s="740"/>
      <c r="C37" s="739"/>
      <c r="D37" s="741"/>
      <c r="E37" s="739"/>
      <c r="F37" s="741"/>
    </row>
    <row r="38" spans="1:9" ht="19.5">
      <c r="A38" s="742" t="s">
        <v>3473</v>
      </c>
      <c r="B38" s="743">
        <v>328399</v>
      </c>
      <c r="C38" s="743">
        <v>0</v>
      </c>
      <c r="D38" s="743">
        <v>0</v>
      </c>
      <c r="E38" s="743">
        <v>0</v>
      </c>
      <c r="F38" s="743">
        <v>0</v>
      </c>
    </row>
    <row r="39" spans="1:9" ht="16.5" hidden="1" customHeight="1">
      <c r="A39" s="744" t="s">
        <v>3474</v>
      </c>
      <c r="B39" s="743"/>
      <c r="C39" s="743"/>
      <c r="D39" s="743"/>
      <c r="E39" s="743"/>
      <c r="F39" s="743"/>
    </row>
    <row r="40" spans="1:9" ht="19.5">
      <c r="A40" s="744" t="s">
        <v>3475</v>
      </c>
      <c r="B40" s="743">
        <v>702481</v>
      </c>
      <c r="C40" s="743">
        <v>1425735</v>
      </c>
      <c r="D40" s="743">
        <v>1484481</v>
      </c>
      <c r="E40" s="743">
        <v>3045969</v>
      </c>
      <c r="F40" s="743">
        <v>4387540</v>
      </c>
    </row>
    <row r="41" spans="1:9" ht="16.5" hidden="1" customHeight="1">
      <c r="A41" s="744" t="s">
        <v>3476</v>
      </c>
      <c r="B41" s="743"/>
      <c r="C41" s="743"/>
      <c r="D41" s="743"/>
      <c r="E41" s="743"/>
      <c r="F41" s="743"/>
    </row>
    <row r="42" spans="1:9" ht="20.25" thickBot="1">
      <c r="A42" s="745" t="s">
        <v>3477</v>
      </c>
      <c r="B42" s="746">
        <v>45950</v>
      </c>
      <c r="C42" s="746">
        <v>581486</v>
      </c>
      <c r="D42" s="746">
        <v>1852984</v>
      </c>
      <c r="E42" s="746">
        <v>23200</v>
      </c>
      <c r="F42" s="746">
        <v>8000</v>
      </c>
    </row>
    <row r="43" spans="1:9" ht="20.25" thickBot="1">
      <c r="A43" s="747" t="s">
        <v>3414</v>
      </c>
      <c r="B43" s="748">
        <f>SUM(B38:B42)</f>
        <v>1076830</v>
      </c>
      <c r="C43" s="749">
        <f>SUM(C38:C42)</f>
        <v>2007221</v>
      </c>
      <c r="D43" s="749">
        <f>SUM(D38:D42)</f>
        <v>3337465</v>
      </c>
      <c r="E43" s="749">
        <f>SUM(E38:E42)</f>
        <v>3069169</v>
      </c>
      <c r="F43" s="749">
        <f>SUM(F38:F42)</f>
        <v>4395540</v>
      </c>
    </row>
    <row r="44" spans="1:9">
      <c r="A44" s="735"/>
      <c r="B44" s="716"/>
      <c r="C44" s="716"/>
      <c r="D44" s="716"/>
      <c r="E44" s="716"/>
      <c r="F44" s="750"/>
    </row>
    <row r="45" spans="1:9">
      <c r="A45" s="735"/>
      <c r="B45" s="716"/>
      <c r="C45" s="716"/>
      <c r="D45" s="716"/>
      <c r="E45" s="716"/>
      <c r="F45" s="716"/>
    </row>
    <row r="46" spans="1:9">
      <c r="A46" s="735"/>
      <c r="B46" s="716"/>
      <c r="C46" s="716"/>
      <c r="D46" s="716"/>
      <c r="E46" s="716"/>
      <c r="F46" s="716"/>
    </row>
    <row r="47" spans="1:9">
      <c r="A47" s="717"/>
      <c r="B47" s="751"/>
      <c r="C47" s="751"/>
      <c r="D47" s="751"/>
      <c r="E47" s="751"/>
      <c r="F47" s="751"/>
    </row>
    <row r="48" spans="1:9">
      <c r="B48" s="242"/>
      <c r="C48" s="242"/>
      <c r="D48" s="242"/>
      <c r="E48" s="242"/>
      <c r="F48" s="242"/>
    </row>
    <row r="53" spans="1:6" ht="19.5">
      <c r="B53" s="652">
        <v>101</v>
      </c>
      <c r="C53" s="652">
        <v>102</v>
      </c>
      <c r="D53" s="652">
        <v>103</v>
      </c>
      <c r="E53" s="652">
        <v>104</v>
      </c>
      <c r="F53" s="652">
        <v>105</v>
      </c>
    </row>
    <row r="54" spans="1:6" ht="19.5">
      <c r="A54" s="752" t="s">
        <v>3478</v>
      </c>
      <c r="B54" s="753">
        <f t="shared" ref="B54:E56" si="0">B38/1000</f>
        <v>328.399</v>
      </c>
      <c r="C54" s="753">
        <f t="shared" si="0"/>
        <v>0</v>
      </c>
      <c r="D54" s="753">
        <f t="shared" si="0"/>
        <v>0</v>
      </c>
      <c r="E54" s="753">
        <f t="shared" si="0"/>
        <v>0</v>
      </c>
      <c r="F54" s="753">
        <f>F38/1000</f>
        <v>0</v>
      </c>
    </row>
    <row r="55" spans="1:6" ht="19.5">
      <c r="A55" s="728" t="s">
        <v>3474</v>
      </c>
      <c r="B55" s="682">
        <f t="shared" si="0"/>
        <v>0</v>
      </c>
      <c r="C55" s="682">
        <f t="shared" si="0"/>
        <v>0</v>
      </c>
      <c r="D55" s="682">
        <f t="shared" si="0"/>
        <v>0</v>
      </c>
      <c r="E55" s="682">
        <f t="shared" si="0"/>
        <v>0</v>
      </c>
      <c r="F55" s="682">
        <f>F39/1000</f>
        <v>0</v>
      </c>
    </row>
    <row r="56" spans="1:6" ht="19.5">
      <c r="A56" s="728" t="s">
        <v>3475</v>
      </c>
      <c r="B56" s="682">
        <f t="shared" si="0"/>
        <v>702.48099999999999</v>
      </c>
      <c r="C56" s="682">
        <f t="shared" si="0"/>
        <v>1425.7349999999999</v>
      </c>
      <c r="D56" s="682">
        <f t="shared" si="0"/>
        <v>1484.481</v>
      </c>
      <c r="E56" s="682">
        <f t="shared" si="0"/>
        <v>3045.9690000000001</v>
      </c>
      <c r="F56" s="682">
        <f>F40/1000</f>
        <v>4387.54</v>
      </c>
    </row>
    <row r="57" spans="1:6" ht="19.5">
      <c r="A57" s="728" t="s">
        <v>3477</v>
      </c>
      <c r="B57" s="682">
        <f>B42/1000</f>
        <v>45.95</v>
      </c>
      <c r="C57" s="682">
        <f>C42/1000</f>
        <v>581.48599999999999</v>
      </c>
      <c r="D57" s="682">
        <f>D42/1000</f>
        <v>1852.9839999999999</v>
      </c>
      <c r="E57" s="682">
        <f>E42/1000</f>
        <v>23.2</v>
      </c>
      <c r="F57" s="682">
        <f>F42/1000</f>
        <v>8</v>
      </c>
    </row>
    <row r="58" spans="1:6" ht="19.5">
      <c r="B58" s="682">
        <f>SUM(B54:B57)</f>
        <v>1076.8300000000002</v>
      </c>
      <c r="C58" s="682">
        <f>SUM(C54:C57)</f>
        <v>2007.221</v>
      </c>
      <c r="D58" s="682">
        <f>SUM(D54:D57)</f>
        <v>3337.4650000000001</v>
      </c>
      <c r="E58" s="682">
        <f>SUM(E54:E57)</f>
        <v>3069.1689999999999</v>
      </c>
      <c r="F58" s="682">
        <f>SUM(F54:F57)</f>
        <v>4395.54</v>
      </c>
    </row>
  </sheetData>
  <mergeCells count="6">
    <mergeCell ref="A1:F1"/>
    <mergeCell ref="B35:B36"/>
    <mergeCell ref="C35:C36"/>
    <mergeCell ref="D35:D36"/>
    <mergeCell ref="E35:E36"/>
    <mergeCell ref="F35:F36"/>
  </mergeCells>
  <phoneticPr fontId="1" type="noConversion"/>
  <pageMargins left="0.74803149606299213" right="0.74803149606299213" top="0.98425196850393704" bottom="0.78740157480314965" header="0.51181102362204722" footer="0.51181102362204722"/>
  <pageSetup paperSize="9" scale="92" fitToHeight="0"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
  <sheetViews>
    <sheetView topLeftCell="A19" workbookViewId="0">
      <selection activeCell="K44" sqref="K44"/>
    </sheetView>
  </sheetViews>
  <sheetFormatPr defaultRowHeight="16.5"/>
  <cols>
    <col min="1" max="1" width="11.625" style="3" customWidth="1"/>
    <col min="2" max="2" width="9" style="3"/>
    <col min="3" max="3" width="20.75" style="3" customWidth="1"/>
    <col min="4" max="4" width="11.625" style="3" customWidth="1"/>
    <col min="5" max="5" width="9" style="3"/>
    <col min="6" max="6" width="11.625" style="3" customWidth="1"/>
    <col min="7" max="7" width="9" style="3"/>
    <col min="8" max="8" width="11.625" style="3" customWidth="1"/>
    <col min="9" max="256" width="9" style="3"/>
    <col min="257" max="257" width="11.625" style="3" customWidth="1"/>
    <col min="258" max="258" width="9" style="3"/>
    <col min="259" max="259" width="20.75" style="3" customWidth="1"/>
    <col min="260" max="260" width="11.625" style="3" customWidth="1"/>
    <col min="261" max="261" width="9" style="3"/>
    <col min="262" max="262" width="11.625" style="3" customWidth="1"/>
    <col min="263" max="263" width="9" style="3"/>
    <col min="264" max="264" width="11.625" style="3" customWidth="1"/>
    <col min="265" max="512" width="9" style="3"/>
    <col min="513" max="513" width="11.625" style="3" customWidth="1"/>
    <col min="514" max="514" width="9" style="3"/>
    <col min="515" max="515" width="20.75" style="3" customWidth="1"/>
    <col min="516" max="516" width="11.625" style="3" customWidth="1"/>
    <col min="517" max="517" width="9" style="3"/>
    <col min="518" max="518" width="11.625" style="3" customWidth="1"/>
    <col min="519" max="519" width="9" style="3"/>
    <col min="520" max="520" width="11.625" style="3" customWidth="1"/>
    <col min="521" max="768" width="9" style="3"/>
    <col min="769" max="769" width="11.625" style="3" customWidth="1"/>
    <col min="770" max="770" width="9" style="3"/>
    <col min="771" max="771" width="20.75" style="3" customWidth="1"/>
    <col min="772" max="772" width="11.625" style="3" customWidth="1"/>
    <col min="773" max="773" width="9" style="3"/>
    <col min="774" max="774" width="11.625" style="3" customWidth="1"/>
    <col min="775" max="775" width="9" style="3"/>
    <col min="776" max="776" width="11.625" style="3" customWidth="1"/>
    <col min="777" max="1024" width="9" style="3"/>
    <col min="1025" max="1025" width="11.625" style="3" customWidth="1"/>
    <col min="1026" max="1026" width="9" style="3"/>
    <col min="1027" max="1027" width="20.75" style="3" customWidth="1"/>
    <col min="1028" max="1028" width="11.625" style="3" customWidth="1"/>
    <col min="1029" max="1029" width="9" style="3"/>
    <col min="1030" max="1030" width="11.625" style="3" customWidth="1"/>
    <col min="1031" max="1031" width="9" style="3"/>
    <col min="1032" max="1032" width="11.625" style="3" customWidth="1"/>
    <col min="1033" max="1280" width="9" style="3"/>
    <col min="1281" max="1281" width="11.625" style="3" customWidth="1"/>
    <col min="1282" max="1282" width="9" style="3"/>
    <col min="1283" max="1283" width="20.75" style="3" customWidth="1"/>
    <col min="1284" max="1284" width="11.625" style="3" customWidth="1"/>
    <col min="1285" max="1285" width="9" style="3"/>
    <col min="1286" max="1286" width="11.625" style="3" customWidth="1"/>
    <col min="1287" max="1287" width="9" style="3"/>
    <col min="1288" max="1288" width="11.625" style="3" customWidth="1"/>
    <col min="1289" max="1536" width="9" style="3"/>
    <col min="1537" max="1537" width="11.625" style="3" customWidth="1"/>
    <col min="1538" max="1538" width="9" style="3"/>
    <col min="1539" max="1539" width="20.75" style="3" customWidth="1"/>
    <col min="1540" max="1540" width="11.625" style="3" customWidth="1"/>
    <col min="1541" max="1541" width="9" style="3"/>
    <col min="1542" max="1542" width="11.625" style="3" customWidth="1"/>
    <col min="1543" max="1543" width="9" style="3"/>
    <col min="1544" max="1544" width="11.625" style="3" customWidth="1"/>
    <col min="1545" max="1792" width="9" style="3"/>
    <col min="1793" max="1793" width="11.625" style="3" customWidth="1"/>
    <col min="1794" max="1794" width="9" style="3"/>
    <col min="1795" max="1795" width="20.75" style="3" customWidth="1"/>
    <col min="1796" max="1796" width="11.625" style="3" customWidth="1"/>
    <col min="1797" max="1797" width="9" style="3"/>
    <col min="1798" max="1798" width="11.625" style="3" customWidth="1"/>
    <col min="1799" max="1799" width="9" style="3"/>
    <col min="1800" max="1800" width="11.625" style="3" customWidth="1"/>
    <col min="1801" max="2048" width="9" style="3"/>
    <col min="2049" max="2049" width="11.625" style="3" customWidth="1"/>
    <col min="2050" max="2050" width="9" style="3"/>
    <col min="2051" max="2051" width="20.75" style="3" customWidth="1"/>
    <col min="2052" max="2052" width="11.625" style="3" customWidth="1"/>
    <col min="2053" max="2053" width="9" style="3"/>
    <col min="2054" max="2054" width="11.625" style="3" customWidth="1"/>
    <col min="2055" max="2055" width="9" style="3"/>
    <col min="2056" max="2056" width="11.625" style="3" customWidth="1"/>
    <col min="2057" max="2304" width="9" style="3"/>
    <col min="2305" max="2305" width="11.625" style="3" customWidth="1"/>
    <col min="2306" max="2306" width="9" style="3"/>
    <col min="2307" max="2307" width="20.75" style="3" customWidth="1"/>
    <col min="2308" max="2308" width="11.625" style="3" customWidth="1"/>
    <col min="2309" max="2309" width="9" style="3"/>
    <col min="2310" max="2310" width="11.625" style="3" customWidth="1"/>
    <col min="2311" max="2311" width="9" style="3"/>
    <col min="2312" max="2312" width="11.625" style="3" customWidth="1"/>
    <col min="2313" max="2560" width="9" style="3"/>
    <col min="2561" max="2561" width="11.625" style="3" customWidth="1"/>
    <col min="2562" max="2562" width="9" style="3"/>
    <col min="2563" max="2563" width="20.75" style="3" customWidth="1"/>
    <col min="2564" max="2564" width="11.625" style="3" customWidth="1"/>
    <col min="2565" max="2565" width="9" style="3"/>
    <col min="2566" max="2566" width="11.625" style="3" customWidth="1"/>
    <col min="2567" max="2567" width="9" style="3"/>
    <col min="2568" max="2568" width="11.625" style="3" customWidth="1"/>
    <col min="2569" max="2816" width="9" style="3"/>
    <col min="2817" max="2817" width="11.625" style="3" customWidth="1"/>
    <col min="2818" max="2818" width="9" style="3"/>
    <col min="2819" max="2819" width="20.75" style="3" customWidth="1"/>
    <col min="2820" max="2820" width="11.625" style="3" customWidth="1"/>
    <col min="2821" max="2821" width="9" style="3"/>
    <col min="2822" max="2822" width="11.625" style="3" customWidth="1"/>
    <col min="2823" max="2823" width="9" style="3"/>
    <col min="2824" max="2824" width="11.625" style="3" customWidth="1"/>
    <col min="2825" max="3072" width="9" style="3"/>
    <col min="3073" max="3073" width="11.625" style="3" customWidth="1"/>
    <col min="3074" max="3074" width="9" style="3"/>
    <col min="3075" max="3075" width="20.75" style="3" customWidth="1"/>
    <col min="3076" max="3076" width="11.625" style="3" customWidth="1"/>
    <col min="3077" max="3077" width="9" style="3"/>
    <col min="3078" max="3078" width="11.625" style="3" customWidth="1"/>
    <col min="3079" max="3079" width="9" style="3"/>
    <col min="3080" max="3080" width="11.625" style="3" customWidth="1"/>
    <col min="3081" max="3328" width="9" style="3"/>
    <col min="3329" max="3329" width="11.625" style="3" customWidth="1"/>
    <col min="3330" max="3330" width="9" style="3"/>
    <col min="3331" max="3331" width="20.75" style="3" customWidth="1"/>
    <col min="3332" max="3332" width="11.625" style="3" customWidth="1"/>
    <col min="3333" max="3333" width="9" style="3"/>
    <col min="3334" max="3334" width="11.625" style="3" customWidth="1"/>
    <col min="3335" max="3335" width="9" style="3"/>
    <col min="3336" max="3336" width="11.625" style="3" customWidth="1"/>
    <col min="3337" max="3584" width="9" style="3"/>
    <col min="3585" max="3585" width="11.625" style="3" customWidth="1"/>
    <col min="3586" max="3586" width="9" style="3"/>
    <col min="3587" max="3587" width="20.75" style="3" customWidth="1"/>
    <col min="3588" max="3588" width="11.625" style="3" customWidth="1"/>
    <col min="3589" max="3589" width="9" style="3"/>
    <col min="3590" max="3590" width="11.625" style="3" customWidth="1"/>
    <col min="3591" max="3591" width="9" style="3"/>
    <col min="3592" max="3592" width="11.625" style="3" customWidth="1"/>
    <col min="3593" max="3840" width="9" style="3"/>
    <col min="3841" max="3841" width="11.625" style="3" customWidth="1"/>
    <col min="3842" max="3842" width="9" style="3"/>
    <col min="3843" max="3843" width="20.75" style="3" customWidth="1"/>
    <col min="3844" max="3844" width="11.625" style="3" customWidth="1"/>
    <col min="3845" max="3845" width="9" style="3"/>
    <col min="3846" max="3846" width="11.625" style="3" customWidth="1"/>
    <col min="3847" max="3847" width="9" style="3"/>
    <col min="3848" max="3848" width="11.625" style="3" customWidth="1"/>
    <col min="3849" max="4096" width="9" style="3"/>
    <col min="4097" max="4097" width="11.625" style="3" customWidth="1"/>
    <col min="4098" max="4098" width="9" style="3"/>
    <col min="4099" max="4099" width="20.75" style="3" customWidth="1"/>
    <col min="4100" max="4100" width="11.625" style="3" customWidth="1"/>
    <col min="4101" max="4101" width="9" style="3"/>
    <col min="4102" max="4102" width="11.625" style="3" customWidth="1"/>
    <col min="4103" max="4103" width="9" style="3"/>
    <col min="4104" max="4104" width="11.625" style="3" customWidth="1"/>
    <col min="4105" max="4352" width="9" style="3"/>
    <col min="4353" max="4353" width="11.625" style="3" customWidth="1"/>
    <col min="4354" max="4354" width="9" style="3"/>
    <col min="4355" max="4355" width="20.75" style="3" customWidth="1"/>
    <col min="4356" max="4356" width="11.625" style="3" customWidth="1"/>
    <col min="4357" max="4357" width="9" style="3"/>
    <col min="4358" max="4358" width="11.625" style="3" customWidth="1"/>
    <col min="4359" max="4359" width="9" style="3"/>
    <col min="4360" max="4360" width="11.625" style="3" customWidth="1"/>
    <col min="4361" max="4608" width="9" style="3"/>
    <col min="4609" max="4609" width="11.625" style="3" customWidth="1"/>
    <col min="4610" max="4610" width="9" style="3"/>
    <col min="4611" max="4611" width="20.75" style="3" customWidth="1"/>
    <col min="4612" max="4612" width="11.625" style="3" customWidth="1"/>
    <col min="4613" max="4613" width="9" style="3"/>
    <col min="4614" max="4614" width="11.625" style="3" customWidth="1"/>
    <col min="4615" max="4615" width="9" style="3"/>
    <col min="4616" max="4616" width="11.625" style="3" customWidth="1"/>
    <col min="4617" max="4864" width="9" style="3"/>
    <col min="4865" max="4865" width="11.625" style="3" customWidth="1"/>
    <col min="4866" max="4866" width="9" style="3"/>
    <col min="4867" max="4867" width="20.75" style="3" customWidth="1"/>
    <col min="4868" max="4868" width="11.625" style="3" customWidth="1"/>
    <col min="4869" max="4869" width="9" style="3"/>
    <col min="4870" max="4870" width="11.625" style="3" customWidth="1"/>
    <col min="4871" max="4871" width="9" style="3"/>
    <col min="4872" max="4872" width="11.625" style="3" customWidth="1"/>
    <col min="4873" max="5120" width="9" style="3"/>
    <col min="5121" max="5121" width="11.625" style="3" customWidth="1"/>
    <col min="5122" max="5122" width="9" style="3"/>
    <col min="5123" max="5123" width="20.75" style="3" customWidth="1"/>
    <col min="5124" max="5124" width="11.625" style="3" customWidth="1"/>
    <col min="5125" max="5125" width="9" style="3"/>
    <col min="5126" max="5126" width="11.625" style="3" customWidth="1"/>
    <col min="5127" max="5127" width="9" style="3"/>
    <col min="5128" max="5128" width="11.625" style="3" customWidth="1"/>
    <col min="5129" max="5376" width="9" style="3"/>
    <col min="5377" max="5377" width="11.625" style="3" customWidth="1"/>
    <col min="5378" max="5378" width="9" style="3"/>
    <col min="5379" max="5379" width="20.75" style="3" customWidth="1"/>
    <col min="5380" max="5380" width="11.625" style="3" customWidth="1"/>
    <col min="5381" max="5381" width="9" style="3"/>
    <col min="5382" max="5382" width="11.625" style="3" customWidth="1"/>
    <col min="5383" max="5383" width="9" style="3"/>
    <col min="5384" max="5384" width="11.625" style="3" customWidth="1"/>
    <col min="5385" max="5632" width="9" style="3"/>
    <col min="5633" max="5633" width="11.625" style="3" customWidth="1"/>
    <col min="5634" max="5634" width="9" style="3"/>
    <col min="5635" max="5635" width="20.75" style="3" customWidth="1"/>
    <col min="5636" max="5636" width="11.625" style="3" customWidth="1"/>
    <col min="5637" max="5637" width="9" style="3"/>
    <col min="5638" max="5638" width="11.625" style="3" customWidth="1"/>
    <col min="5639" max="5639" width="9" style="3"/>
    <col min="5640" max="5640" width="11.625" style="3" customWidth="1"/>
    <col min="5641" max="5888" width="9" style="3"/>
    <col min="5889" max="5889" width="11.625" style="3" customWidth="1"/>
    <col min="5890" max="5890" width="9" style="3"/>
    <col min="5891" max="5891" width="20.75" style="3" customWidth="1"/>
    <col min="5892" max="5892" width="11.625" style="3" customWidth="1"/>
    <col min="5893" max="5893" width="9" style="3"/>
    <col min="5894" max="5894" width="11.625" style="3" customWidth="1"/>
    <col min="5895" max="5895" width="9" style="3"/>
    <col min="5896" max="5896" width="11.625" style="3" customWidth="1"/>
    <col min="5897" max="6144" width="9" style="3"/>
    <col min="6145" max="6145" width="11.625" style="3" customWidth="1"/>
    <col min="6146" max="6146" width="9" style="3"/>
    <col min="6147" max="6147" width="20.75" style="3" customWidth="1"/>
    <col min="6148" max="6148" width="11.625" style="3" customWidth="1"/>
    <col min="6149" max="6149" width="9" style="3"/>
    <col min="6150" max="6150" width="11.625" style="3" customWidth="1"/>
    <col min="6151" max="6151" width="9" style="3"/>
    <col min="6152" max="6152" width="11.625" style="3" customWidth="1"/>
    <col min="6153" max="6400" width="9" style="3"/>
    <col min="6401" max="6401" width="11.625" style="3" customWidth="1"/>
    <col min="6402" max="6402" width="9" style="3"/>
    <col min="6403" max="6403" width="20.75" style="3" customWidth="1"/>
    <col min="6404" max="6404" width="11.625" style="3" customWidth="1"/>
    <col min="6405" max="6405" width="9" style="3"/>
    <col min="6406" max="6406" width="11.625" style="3" customWidth="1"/>
    <col min="6407" max="6407" width="9" style="3"/>
    <col min="6408" max="6408" width="11.625" style="3" customWidth="1"/>
    <col min="6409" max="6656" width="9" style="3"/>
    <col min="6657" max="6657" width="11.625" style="3" customWidth="1"/>
    <col min="6658" max="6658" width="9" style="3"/>
    <col min="6659" max="6659" width="20.75" style="3" customWidth="1"/>
    <col min="6660" max="6660" width="11.625" style="3" customWidth="1"/>
    <col min="6661" max="6661" width="9" style="3"/>
    <col min="6662" max="6662" width="11.625" style="3" customWidth="1"/>
    <col min="6663" max="6663" width="9" style="3"/>
    <col min="6664" max="6664" width="11.625" style="3" customWidth="1"/>
    <col min="6665" max="6912" width="9" style="3"/>
    <col min="6913" max="6913" width="11.625" style="3" customWidth="1"/>
    <col min="6914" max="6914" width="9" style="3"/>
    <col min="6915" max="6915" width="20.75" style="3" customWidth="1"/>
    <col min="6916" max="6916" width="11.625" style="3" customWidth="1"/>
    <col min="6917" max="6917" width="9" style="3"/>
    <col min="6918" max="6918" width="11.625" style="3" customWidth="1"/>
    <col min="6919" max="6919" width="9" style="3"/>
    <col min="6920" max="6920" width="11.625" style="3" customWidth="1"/>
    <col min="6921" max="7168" width="9" style="3"/>
    <col min="7169" max="7169" width="11.625" style="3" customWidth="1"/>
    <col min="7170" max="7170" width="9" style="3"/>
    <col min="7171" max="7171" width="20.75" style="3" customWidth="1"/>
    <col min="7172" max="7172" width="11.625" style="3" customWidth="1"/>
    <col min="7173" max="7173" width="9" style="3"/>
    <col min="7174" max="7174" width="11.625" style="3" customWidth="1"/>
    <col min="7175" max="7175" width="9" style="3"/>
    <col min="7176" max="7176" width="11.625" style="3" customWidth="1"/>
    <col min="7177" max="7424" width="9" style="3"/>
    <col min="7425" max="7425" width="11.625" style="3" customWidth="1"/>
    <col min="7426" max="7426" width="9" style="3"/>
    <col min="7427" max="7427" width="20.75" style="3" customWidth="1"/>
    <col min="7428" max="7428" width="11.625" style="3" customWidth="1"/>
    <col min="7429" max="7429" width="9" style="3"/>
    <col min="7430" max="7430" width="11.625" style="3" customWidth="1"/>
    <col min="7431" max="7431" width="9" style="3"/>
    <col min="7432" max="7432" width="11.625" style="3" customWidth="1"/>
    <col min="7433" max="7680" width="9" style="3"/>
    <col min="7681" max="7681" width="11.625" style="3" customWidth="1"/>
    <col min="7682" max="7682" width="9" style="3"/>
    <col min="7683" max="7683" width="20.75" style="3" customWidth="1"/>
    <col min="7684" max="7684" width="11.625" style="3" customWidth="1"/>
    <col min="7685" max="7685" width="9" style="3"/>
    <col min="7686" max="7686" width="11.625" style="3" customWidth="1"/>
    <col min="7687" max="7687" width="9" style="3"/>
    <col min="7688" max="7688" width="11.625" style="3" customWidth="1"/>
    <col min="7689" max="7936" width="9" style="3"/>
    <col min="7937" max="7937" width="11.625" style="3" customWidth="1"/>
    <col min="7938" max="7938" width="9" style="3"/>
    <col min="7939" max="7939" width="20.75" style="3" customWidth="1"/>
    <col min="7940" max="7940" width="11.625" style="3" customWidth="1"/>
    <col min="7941" max="7941" width="9" style="3"/>
    <col min="7942" max="7942" width="11.625" style="3" customWidth="1"/>
    <col min="7943" max="7943" width="9" style="3"/>
    <col min="7944" max="7944" width="11.625" style="3" customWidth="1"/>
    <col min="7945" max="8192" width="9" style="3"/>
    <col min="8193" max="8193" width="11.625" style="3" customWidth="1"/>
    <col min="8194" max="8194" width="9" style="3"/>
    <col min="8195" max="8195" width="20.75" style="3" customWidth="1"/>
    <col min="8196" max="8196" width="11.625" style="3" customWidth="1"/>
    <col min="8197" max="8197" width="9" style="3"/>
    <col min="8198" max="8198" width="11.625" style="3" customWidth="1"/>
    <col min="8199" max="8199" width="9" style="3"/>
    <col min="8200" max="8200" width="11.625" style="3" customWidth="1"/>
    <col min="8201" max="8448" width="9" style="3"/>
    <col min="8449" max="8449" width="11.625" style="3" customWidth="1"/>
    <col min="8450" max="8450" width="9" style="3"/>
    <col min="8451" max="8451" width="20.75" style="3" customWidth="1"/>
    <col min="8452" max="8452" width="11.625" style="3" customWidth="1"/>
    <col min="8453" max="8453" width="9" style="3"/>
    <col min="8454" max="8454" width="11.625" style="3" customWidth="1"/>
    <col min="8455" max="8455" width="9" style="3"/>
    <col min="8456" max="8456" width="11.625" style="3" customWidth="1"/>
    <col min="8457" max="8704" width="9" style="3"/>
    <col min="8705" max="8705" width="11.625" style="3" customWidth="1"/>
    <col min="8706" max="8706" width="9" style="3"/>
    <col min="8707" max="8707" width="20.75" style="3" customWidth="1"/>
    <col min="8708" max="8708" width="11.625" style="3" customWidth="1"/>
    <col min="8709" max="8709" width="9" style="3"/>
    <col min="8710" max="8710" width="11.625" style="3" customWidth="1"/>
    <col min="8711" max="8711" width="9" style="3"/>
    <col min="8712" max="8712" width="11.625" style="3" customWidth="1"/>
    <col min="8713" max="8960" width="9" style="3"/>
    <col min="8961" max="8961" width="11.625" style="3" customWidth="1"/>
    <col min="8962" max="8962" width="9" style="3"/>
    <col min="8963" max="8963" width="20.75" style="3" customWidth="1"/>
    <col min="8964" max="8964" width="11.625" style="3" customWidth="1"/>
    <col min="8965" max="8965" width="9" style="3"/>
    <col min="8966" max="8966" width="11.625" style="3" customWidth="1"/>
    <col min="8967" max="8967" width="9" style="3"/>
    <col min="8968" max="8968" width="11.625" style="3" customWidth="1"/>
    <col min="8969" max="9216" width="9" style="3"/>
    <col min="9217" max="9217" width="11.625" style="3" customWidth="1"/>
    <col min="9218" max="9218" width="9" style="3"/>
    <col min="9219" max="9219" width="20.75" style="3" customWidth="1"/>
    <col min="9220" max="9220" width="11.625" style="3" customWidth="1"/>
    <col min="9221" max="9221" width="9" style="3"/>
    <col min="9222" max="9222" width="11.625" style="3" customWidth="1"/>
    <col min="9223" max="9223" width="9" style="3"/>
    <col min="9224" max="9224" width="11.625" style="3" customWidth="1"/>
    <col min="9225" max="9472" width="9" style="3"/>
    <col min="9473" max="9473" width="11.625" style="3" customWidth="1"/>
    <col min="9474" max="9474" width="9" style="3"/>
    <col min="9475" max="9475" width="20.75" style="3" customWidth="1"/>
    <col min="9476" max="9476" width="11.625" style="3" customWidth="1"/>
    <col min="9477" max="9477" width="9" style="3"/>
    <col min="9478" max="9478" width="11.625" style="3" customWidth="1"/>
    <col min="9479" max="9479" width="9" style="3"/>
    <col min="9480" max="9480" width="11.625" style="3" customWidth="1"/>
    <col min="9481" max="9728" width="9" style="3"/>
    <col min="9729" max="9729" width="11.625" style="3" customWidth="1"/>
    <col min="9730" max="9730" width="9" style="3"/>
    <col min="9731" max="9731" width="20.75" style="3" customWidth="1"/>
    <col min="9732" max="9732" width="11.625" style="3" customWidth="1"/>
    <col min="9733" max="9733" width="9" style="3"/>
    <col min="9734" max="9734" width="11.625" style="3" customWidth="1"/>
    <col min="9735" max="9735" width="9" style="3"/>
    <col min="9736" max="9736" width="11.625" style="3" customWidth="1"/>
    <col min="9737" max="9984" width="9" style="3"/>
    <col min="9985" max="9985" width="11.625" style="3" customWidth="1"/>
    <col min="9986" max="9986" width="9" style="3"/>
    <col min="9987" max="9987" width="20.75" style="3" customWidth="1"/>
    <col min="9988" max="9988" width="11.625" style="3" customWidth="1"/>
    <col min="9989" max="9989" width="9" style="3"/>
    <col min="9990" max="9990" width="11.625" style="3" customWidth="1"/>
    <col min="9991" max="9991" width="9" style="3"/>
    <col min="9992" max="9992" width="11.625" style="3" customWidth="1"/>
    <col min="9993" max="10240" width="9" style="3"/>
    <col min="10241" max="10241" width="11.625" style="3" customWidth="1"/>
    <col min="10242" max="10242" width="9" style="3"/>
    <col min="10243" max="10243" width="20.75" style="3" customWidth="1"/>
    <col min="10244" max="10244" width="11.625" style="3" customWidth="1"/>
    <col min="10245" max="10245" width="9" style="3"/>
    <col min="10246" max="10246" width="11.625" style="3" customWidth="1"/>
    <col min="10247" max="10247" width="9" style="3"/>
    <col min="10248" max="10248" width="11.625" style="3" customWidth="1"/>
    <col min="10249" max="10496" width="9" style="3"/>
    <col min="10497" max="10497" width="11.625" style="3" customWidth="1"/>
    <col min="10498" max="10498" width="9" style="3"/>
    <col min="10499" max="10499" width="20.75" style="3" customWidth="1"/>
    <col min="10500" max="10500" width="11.625" style="3" customWidth="1"/>
    <col min="10501" max="10501" width="9" style="3"/>
    <col min="10502" max="10502" width="11.625" style="3" customWidth="1"/>
    <col min="10503" max="10503" width="9" style="3"/>
    <col min="10504" max="10504" width="11.625" style="3" customWidth="1"/>
    <col min="10505" max="10752" width="9" style="3"/>
    <col min="10753" max="10753" width="11.625" style="3" customWidth="1"/>
    <col min="10754" max="10754" width="9" style="3"/>
    <col min="10755" max="10755" width="20.75" style="3" customWidth="1"/>
    <col min="10756" max="10756" width="11.625" style="3" customWidth="1"/>
    <col min="10757" max="10757" width="9" style="3"/>
    <col min="10758" max="10758" width="11.625" style="3" customWidth="1"/>
    <col min="10759" max="10759" width="9" style="3"/>
    <col min="10760" max="10760" width="11.625" style="3" customWidth="1"/>
    <col min="10761" max="11008" width="9" style="3"/>
    <col min="11009" max="11009" width="11.625" style="3" customWidth="1"/>
    <col min="11010" max="11010" width="9" style="3"/>
    <col min="11011" max="11011" width="20.75" style="3" customWidth="1"/>
    <col min="11012" max="11012" width="11.625" style="3" customWidth="1"/>
    <col min="11013" max="11013" width="9" style="3"/>
    <col min="11014" max="11014" width="11.625" style="3" customWidth="1"/>
    <col min="11015" max="11015" width="9" style="3"/>
    <col min="11016" max="11016" width="11.625" style="3" customWidth="1"/>
    <col min="11017" max="11264" width="9" style="3"/>
    <col min="11265" max="11265" width="11.625" style="3" customWidth="1"/>
    <col min="11266" max="11266" width="9" style="3"/>
    <col min="11267" max="11267" width="20.75" style="3" customWidth="1"/>
    <col min="11268" max="11268" width="11.625" style="3" customWidth="1"/>
    <col min="11269" max="11269" width="9" style="3"/>
    <col min="11270" max="11270" width="11.625" style="3" customWidth="1"/>
    <col min="11271" max="11271" width="9" style="3"/>
    <col min="11272" max="11272" width="11.625" style="3" customWidth="1"/>
    <col min="11273" max="11520" width="9" style="3"/>
    <col min="11521" max="11521" width="11.625" style="3" customWidth="1"/>
    <col min="11522" max="11522" width="9" style="3"/>
    <col min="11523" max="11523" width="20.75" style="3" customWidth="1"/>
    <col min="11524" max="11524" width="11.625" style="3" customWidth="1"/>
    <col min="11525" max="11525" width="9" style="3"/>
    <col min="11526" max="11526" width="11.625" style="3" customWidth="1"/>
    <col min="11527" max="11527" width="9" style="3"/>
    <col min="11528" max="11528" width="11.625" style="3" customWidth="1"/>
    <col min="11529" max="11776" width="9" style="3"/>
    <col min="11777" max="11777" width="11.625" style="3" customWidth="1"/>
    <col min="11778" max="11778" width="9" style="3"/>
    <col min="11779" max="11779" width="20.75" style="3" customWidth="1"/>
    <col min="11780" max="11780" width="11.625" style="3" customWidth="1"/>
    <col min="11781" max="11781" width="9" style="3"/>
    <col min="11782" max="11782" width="11.625" style="3" customWidth="1"/>
    <col min="11783" max="11783" width="9" style="3"/>
    <col min="11784" max="11784" width="11.625" style="3" customWidth="1"/>
    <col min="11785" max="12032" width="9" style="3"/>
    <col min="12033" max="12033" width="11.625" style="3" customWidth="1"/>
    <col min="12034" max="12034" width="9" style="3"/>
    <col min="12035" max="12035" width="20.75" style="3" customWidth="1"/>
    <col min="12036" max="12036" width="11.625" style="3" customWidth="1"/>
    <col min="12037" max="12037" width="9" style="3"/>
    <col min="12038" max="12038" width="11.625" style="3" customWidth="1"/>
    <col min="12039" max="12039" width="9" style="3"/>
    <col min="12040" max="12040" width="11.625" style="3" customWidth="1"/>
    <col min="12041" max="12288" width="9" style="3"/>
    <col min="12289" max="12289" width="11.625" style="3" customWidth="1"/>
    <col min="12290" max="12290" width="9" style="3"/>
    <col min="12291" max="12291" width="20.75" style="3" customWidth="1"/>
    <col min="12292" max="12292" width="11.625" style="3" customWidth="1"/>
    <col min="12293" max="12293" width="9" style="3"/>
    <col min="12294" max="12294" width="11.625" style="3" customWidth="1"/>
    <col min="12295" max="12295" width="9" style="3"/>
    <col min="12296" max="12296" width="11.625" style="3" customWidth="1"/>
    <col min="12297" max="12544" width="9" style="3"/>
    <col min="12545" max="12545" width="11.625" style="3" customWidth="1"/>
    <col min="12546" max="12546" width="9" style="3"/>
    <col min="12547" max="12547" width="20.75" style="3" customWidth="1"/>
    <col min="12548" max="12548" width="11.625" style="3" customWidth="1"/>
    <col min="12549" max="12549" width="9" style="3"/>
    <col min="12550" max="12550" width="11.625" style="3" customWidth="1"/>
    <col min="12551" max="12551" width="9" style="3"/>
    <col min="12552" max="12552" width="11.625" style="3" customWidth="1"/>
    <col min="12553" max="12800" width="9" style="3"/>
    <col min="12801" max="12801" width="11.625" style="3" customWidth="1"/>
    <col min="12802" max="12802" width="9" style="3"/>
    <col min="12803" max="12803" width="20.75" style="3" customWidth="1"/>
    <col min="12804" max="12804" width="11.625" style="3" customWidth="1"/>
    <col min="12805" max="12805" width="9" style="3"/>
    <col min="12806" max="12806" width="11.625" style="3" customWidth="1"/>
    <col min="12807" max="12807" width="9" style="3"/>
    <col min="12808" max="12808" width="11.625" style="3" customWidth="1"/>
    <col min="12809" max="13056" width="9" style="3"/>
    <col min="13057" max="13057" width="11.625" style="3" customWidth="1"/>
    <col min="13058" max="13058" width="9" style="3"/>
    <col min="13059" max="13059" width="20.75" style="3" customWidth="1"/>
    <col min="13060" max="13060" width="11.625" style="3" customWidth="1"/>
    <col min="13061" max="13061" width="9" style="3"/>
    <col min="13062" max="13062" width="11.625" style="3" customWidth="1"/>
    <col min="13063" max="13063" width="9" style="3"/>
    <col min="13064" max="13064" width="11.625" style="3" customWidth="1"/>
    <col min="13065" max="13312" width="9" style="3"/>
    <col min="13313" max="13313" width="11.625" style="3" customWidth="1"/>
    <col min="13314" max="13314" width="9" style="3"/>
    <col min="13315" max="13315" width="20.75" style="3" customWidth="1"/>
    <col min="13316" max="13316" width="11.625" style="3" customWidth="1"/>
    <col min="13317" max="13317" width="9" style="3"/>
    <col min="13318" max="13318" width="11.625" style="3" customWidth="1"/>
    <col min="13319" max="13319" width="9" style="3"/>
    <col min="13320" max="13320" width="11.625" style="3" customWidth="1"/>
    <col min="13321" max="13568" width="9" style="3"/>
    <col min="13569" max="13569" width="11.625" style="3" customWidth="1"/>
    <col min="13570" max="13570" width="9" style="3"/>
    <col min="13571" max="13571" width="20.75" style="3" customWidth="1"/>
    <col min="13572" max="13572" width="11.625" style="3" customWidth="1"/>
    <col min="13573" max="13573" width="9" style="3"/>
    <col min="13574" max="13574" width="11.625" style="3" customWidth="1"/>
    <col min="13575" max="13575" width="9" style="3"/>
    <col min="13576" max="13576" width="11.625" style="3" customWidth="1"/>
    <col min="13577" max="13824" width="9" style="3"/>
    <col min="13825" max="13825" width="11.625" style="3" customWidth="1"/>
    <col min="13826" max="13826" width="9" style="3"/>
    <col min="13827" max="13827" width="20.75" style="3" customWidth="1"/>
    <col min="13828" max="13828" width="11.625" style="3" customWidth="1"/>
    <col min="13829" max="13829" width="9" style="3"/>
    <col min="13830" max="13830" width="11.625" style="3" customWidth="1"/>
    <col min="13831" max="13831" width="9" style="3"/>
    <col min="13832" max="13832" width="11.625" style="3" customWidth="1"/>
    <col min="13833" max="14080" width="9" style="3"/>
    <col min="14081" max="14081" width="11.625" style="3" customWidth="1"/>
    <col min="14082" max="14082" width="9" style="3"/>
    <col min="14083" max="14083" width="20.75" style="3" customWidth="1"/>
    <col min="14084" max="14084" width="11.625" style="3" customWidth="1"/>
    <col min="14085" max="14085" width="9" style="3"/>
    <col min="14086" max="14086" width="11.625" style="3" customWidth="1"/>
    <col min="14087" max="14087" width="9" style="3"/>
    <col min="14088" max="14088" width="11.625" style="3" customWidth="1"/>
    <col min="14089" max="14336" width="9" style="3"/>
    <col min="14337" max="14337" width="11.625" style="3" customWidth="1"/>
    <col min="14338" max="14338" width="9" style="3"/>
    <col min="14339" max="14339" width="20.75" style="3" customWidth="1"/>
    <col min="14340" max="14340" width="11.625" style="3" customWidth="1"/>
    <col min="14341" max="14341" width="9" style="3"/>
    <col min="14342" max="14342" width="11.625" style="3" customWidth="1"/>
    <col min="14343" max="14343" width="9" style="3"/>
    <col min="14344" max="14344" width="11.625" style="3" customWidth="1"/>
    <col min="14345" max="14592" width="9" style="3"/>
    <col min="14593" max="14593" width="11.625" style="3" customWidth="1"/>
    <col min="14594" max="14594" width="9" style="3"/>
    <col min="14595" max="14595" width="20.75" style="3" customWidth="1"/>
    <col min="14596" max="14596" width="11.625" style="3" customWidth="1"/>
    <col min="14597" max="14597" width="9" style="3"/>
    <col min="14598" max="14598" width="11.625" style="3" customWidth="1"/>
    <col min="14599" max="14599" width="9" style="3"/>
    <col min="14600" max="14600" width="11.625" style="3" customWidth="1"/>
    <col min="14601" max="14848" width="9" style="3"/>
    <col min="14849" max="14849" width="11.625" style="3" customWidth="1"/>
    <col min="14850" max="14850" width="9" style="3"/>
    <col min="14851" max="14851" width="20.75" style="3" customWidth="1"/>
    <col min="14852" max="14852" width="11.625" style="3" customWidth="1"/>
    <col min="14853" max="14853" width="9" style="3"/>
    <col min="14854" max="14854" width="11.625" style="3" customWidth="1"/>
    <col min="14855" max="14855" width="9" style="3"/>
    <col min="14856" max="14856" width="11.625" style="3" customWidth="1"/>
    <col min="14857" max="15104" width="9" style="3"/>
    <col min="15105" max="15105" width="11.625" style="3" customWidth="1"/>
    <col min="15106" max="15106" width="9" style="3"/>
    <col min="15107" max="15107" width="20.75" style="3" customWidth="1"/>
    <col min="15108" max="15108" width="11.625" style="3" customWidth="1"/>
    <col min="15109" max="15109" width="9" style="3"/>
    <col min="15110" max="15110" width="11.625" style="3" customWidth="1"/>
    <col min="15111" max="15111" width="9" style="3"/>
    <col min="15112" max="15112" width="11.625" style="3" customWidth="1"/>
    <col min="15113" max="15360" width="9" style="3"/>
    <col min="15361" max="15361" width="11.625" style="3" customWidth="1"/>
    <col min="15362" max="15362" width="9" style="3"/>
    <col min="15363" max="15363" width="20.75" style="3" customWidth="1"/>
    <col min="15364" max="15364" width="11.625" style="3" customWidth="1"/>
    <col min="15365" max="15365" width="9" style="3"/>
    <col min="15366" max="15366" width="11.625" style="3" customWidth="1"/>
    <col min="15367" max="15367" width="9" style="3"/>
    <col min="15368" max="15368" width="11.625" style="3" customWidth="1"/>
    <col min="15369" max="15616" width="9" style="3"/>
    <col min="15617" max="15617" width="11.625" style="3" customWidth="1"/>
    <col min="15618" max="15618" width="9" style="3"/>
    <col min="15619" max="15619" width="20.75" style="3" customWidth="1"/>
    <col min="15620" max="15620" width="11.625" style="3" customWidth="1"/>
    <col min="15621" max="15621" width="9" style="3"/>
    <col min="15622" max="15622" width="11.625" style="3" customWidth="1"/>
    <col min="15623" max="15623" width="9" style="3"/>
    <col min="15624" max="15624" width="11.625" style="3" customWidth="1"/>
    <col min="15625" max="15872" width="9" style="3"/>
    <col min="15873" max="15873" width="11.625" style="3" customWidth="1"/>
    <col min="15874" max="15874" width="9" style="3"/>
    <col min="15875" max="15875" width="20.75" style="3" customWidth="1"/>
    <col min="15876" max="15876" width="11.625" style="3" customWidth="1"/>
    <col min="15877" max="15877" width="9" style="3"/>
    <col min="15878" max="15878" width="11.625" style="3" customWidth="1"/>
    <col min="15879" max="15879" width="9" style="3"/>
    <col min="15880" max="15880" width="11.625" style="3" customWidth="1"/>
    <col min="15881" max="16128" width="9" style="3"/>
    <col min="16129" max="16129" width="11.625" style="3" customWidth="1"/>
    <col min="16130" max="16130" width="9" style="3"/>
    <col min="16131" max="16131" width="20.75" style="3" customWidth="1"/>
    <col min="16132" max="16132" width="11.625" style="3" customWidth="1"/>
    <col min="16133" max="16133" width="9" style="3"/>
    <col min="16134" max="16134" width="11.625" style="3" customWidth="1"/>
    <col min="16135" max="16135" width="9" style="3"/>
    <col min="16136" max="16136" width="11.625" style="3" customWidth="1"/>
    <col min="16137" max="16384" width="9" style="3"/>
  </cols>
  <sheetData>
    <row r="1" spans="1:9" ht="21">
      <c r="A1" s="26"/>
      <c r="B1" s="64"/>
      <c r="C1" s="64"/>
      <c r="D1" s="817" t="s">
        <v>42</v>
      </c>
      <c r="E1" s="64"/>
      <c r="F1" s="64"/>
      <c r="G1" s="64"/>
      <c r="H1" s="64"/>
      <c r="I1" s="26"/>
    </row>
    <row r="2" spans="1:9" ht="21">
      <c r="A2" s="26"/>
      <c r="B2" s="64"/>
      <c r="C2" s="64"/>
      <c r="D2" s="817" t="s">
        <v>41</v>
      </c>
      <c r="E2" s="64"/>
      <c r="F2" s="64"/>
      <c r="G2" s="64"/>
      <c r="H2" s="64"/>
      <c r="I2" s="26"/>
    </row>
    <row r="3" spans="1:9" ht="21">
      <c r="A3" s="26"/>
      <c r="B3" s="818"/>
      <c r="C3" s="818"/>
      <c r="D3" s="818" t="s">
        <v>3571</v>
      </c>
      <c r="E3" s="818"/>
      <c r="F3" s="818"/>
      <c r="G3" s="818"/>
      <c r="H3" s="818"/>
      <c r="I3" s="26"/>
    </row>
    <row r="4" spans="1:9" ht="17.25" thickBot="1">
      <c r="A4" s="26"/>
      <c r="B4" s="819"/>
      <c r="C4" s="819"/>
      <c r="D4" s="819" t="s">
        <v>40</v>
      </c>
      <c r="E4" s="819"/>
      <c r="F4" s="819"/>
      <c r="G4" s="819"/>
      <c r="H4" s="819"/>
      <c r="I4" s="131" t="s">
        <v>3572</v>
      </c>
    </row>
    <row r="5" spans="1:9">
      <c r="A5" s="874" t="s">
        <v>3573</v>
      </c>
      <c r="B5" s="875"/>
      <c r="C5" s="875" t="s">
        <v>3574</v>
      </c>
      <c r="D5" s="875" t="s">
        <v>3575</v>
      </c>
      <c r="E5" s="875"/>
      <c r="F5" s="875" t="s">
        <v>3576</v>
      </c>
      <c r="G5" s="875"/>
      <c r="H5" s="875" t="s">
        <v>3577</v>
      </c>
      <c r="I5" s="877"/>
    </row>
    <row r="6" spans="1:9" ht="17.25" thickBot="1">
      <c r="A6" s="24" t="s">
        <v>3578</v>
      </c>
      <c r="B6" s="814" t="s">
        <v>3579</v>
      </c>
      <c r="C6" s="876"/>
      <c r="D6" s="814" t="s">
        <v>3578</v>
      </c>
      <c r="E6" s="814" t="s">
        <v>3579</v>
      </c>
      <c r="F6" s="814" t="s">
        <v>3578</v>
      </c>
      <c r="G6" s="814" t="s">
        <v>3579</v>
      </c>
      <c r="H6" s="814" t="s">
        <v>3578</v>
      </c>
      <c r="I6" s="815" t="s">
        <v>3579</v>
      </c>
    </row>
    <row r="7" spans="1:9">
      <c r="A7" s="23">
        <v>12433344</v>
      </c>
      <c r="B7" s="20">
        <v>100</v>
      </c>
      <c r="C7" s="22" t="s">
        <v>36</v>
      </c>
      <c r="D7" s="21">
        <v>14700000</v>
      </c>
      <c r="E7" s="20">
        <v>100</v>
      </c>
      <c r="F7" s="21">
        <v>13746948</v>
      </c>
      <c r="G7" s="20">
        <v>100</v>
      </c>
      <c r="H7" s="21">
        <v>953052</v>
      </c>
      <c r="I7" s="186">
        <v>6.93</v>
      </c>
    </row>
    <row r="8" spans="1:9">
      <c r="A8" s="13">
        <v>6018990</v>
      </c>
      <c r="B8" s="10">
        <v>48.41</v>
      </c>
      <c r="C8" s="12" t="s">
        <v>35</v>
      </c>
      <c r="D8" s="11">
        <v>7242939</v>
      </c>
      <c r="E8" s="10">
        <v>49.27</v>
      </c>
      <c r="F8" s="11">
        <v>7018773</v>
      </c>
      <c r="G8" s="10">
        <v>51.06</v>
      </c>
      <c r="H8" s="11">
        <v>224166</v>
      </c>
      <c r="I8" s="187">
        <v>3.19</v>
      </c>
    </row>
    <row r="9" spans="1:9">
      <c r="A9" s="13">
        <v>1613719</v>
      </c>
      <c r="B9" s="10">
        <v>12.98</v>
      </c>
      <c r="C9" s="12" t="s">
        <v>34</v>
      </c>
      <c r="D9" s="11">
        <v>2392163</v>
      </c>
      <c r="E9" s="10">
        <v>16.27</v>
      </c>
      <c r="F9" s="11">
        <v>2268181</v>
      </c>
      <c r="G9" s="10">
        <v>16.5</v>
      </c>
      <c r="H9" s="11">
        <v>123982</v>
      </c>
      <c r="I9" s="187">
        <v>5.47</v>
      </c>
    </row>
    <row r="10" spans="1:9">
      <c r="A10" s="13">
        <v>4405272</v>
      </c>
      <c r="B10" s="10">
        <v>35.43</v>
      </c>
      <c r="C10" s="12" t="s">
        <v>33</v>
      </c>
      <c r="D10" s="11">
        <v>4850776</v>
      </c>
      <c r="E10" s="10">
        <v>33</v>
      </c>
      <c r="F10" s="11">
        <v>4750592</v>
      </c>
      <c r="G10" s="10">
        <v>34.56</v>
      </c>
      <c r="H10" s="11">
        <v>100184</v>
      </c>
      <c r="I10" s="187">
        <v>2.11</v>
      </c>
    </row>
    <row r="11" spans="1:9">
      <c r="A11" s="13">
        <v>6414354</v>
      </c>
      <c r="B11" s="10">
        <v>51.59</v>
      </c>
      <c r="C11" s="12" t="s">
        <v>32</v>
      </c>
      <c r="D11" s="11">
        <v>7457061</v>
      </c>
      <c r="E11" s="10">
        <v>50.73</v>
      </c>
      <c r="F11" s="11">
        <v>6728175</v>
      </c>
      <c r="G11" s="10">
        <v>48.94</v>
      </c>
      <c r="H11" s="11">
        <v>728886</v>
      </c>
      <c r="I11" s="187">
        <v>10.83</v>
      </c>
    </row>
    <row r="12" spans="1:9">
      <c r="A12" s="13">
        <v>5038728</v>
      </c>
      <c r="B12" s="10">
        <v>40.53</v>
      </c>
      <c r="C12" s="12" t="s">
        <v>31</v>
      </c>
      <c r="D12" s="11">
        <v>5868783</v>
      </c>
      <c r="E12" s="10">
        <v>39.92</v>
      </c>
      <c r="F12" s="11">
        <v>5168246</v>
      </c>
      <c r="G12" s="10">
        <v>37.6</v>
      </c>
      <c r="H12" s="11">
        <v>700537</v>
      </c>
      <c r="I12" s="187">
        <v>13.55</v>
      </c>
    </row>
    <row r="13" spans="1:9">
      <c r="A13" s="13">
        <v>973125</v>
      </c>
      <c r="B13" s="10">
        <v>7.83</v>
      </c>
      <c r="C13" s="12" t="s">
        <v>30</v>
      </c>
      <c r="D13" s="11">
        <v>1118395</v>
      </c>
      <c r="E13" s="10">
        <v>7.61</v>
      </c>
      <c r="F13" s="11">
        <v>1091077</v>
      </c>
      <c r="G13" s="10">
        <v>7.94</v>
      </c>
      <c r="H13" s="11">
        <v>27318</v>
      </c>
      <c r="I13" s="187">
        <v>2.5</v>
      </c>
    </row>
    <row r="14" spans="1:9">
      <c r="A14" s="13">
        <v>377455</v>
      </c>
      <c r="B14" s="10">
        <v>3.04</v>
      </c>
      <c r="C14" s="12" t="s">
        <v>29</v>
      </c>
      <c r="D14" s="11">
        <v>447701</v>
      </c>
      <c r="E14" s="10">
        <v>3.05</v>
      </c>
      <c r="F14" s="11">
        <v>445510</v>
      </c>
      <c r="G14" s="10">
        <v>3.24</v>
      </c>
      <c r="H14" s="11">
        <v>2191</v>
      </c>
      <c r="I14" s="187">
        <v>0.49</v>
      </c>
    </row>
    <row r="15" spans="1:9" ht="33">
      <c r="A15" s="13">
        <v>14779</v>
      </c>
      <c r="B15" s="10">
        <v>0.12</v>
      </c>
      <c r="C15" s="12" t="s">
        <v>28</v>
      </c>
      <c r="D15" s="11">
        <v>14781</v>
      </c>
      <c r="E15" s="10">
        <v>0.1</v>
      </c>
      <c r="F15" s="11">
        <v>14813</v>
      </c>
      <c r="G15" s="10">
        <v>0.11</v>
      </c>
      <c r="H15" s="11">
        <v>-32</v>
      </c>
      <c r="I15" s="187">
        <v>-0.22</v>
      </c>
    </row>
    <row r="16" spans="1:9">
      <c r="A16" s="13">
        <v>10266</v>
      </c>
      <c r="B16" s="10">
        <v>0.08</v>
      </c>
      <c r="C16" s="12" t="s">
        <v>27</v>
      </c>
      <c r="D16" s="11">
        <v>7401</v>
      </c>
      <c r="E16" s="10">
        <v>0.05</v>
      </c>
      <c r="F16" s="11">
        <v>8529</v>
      </c>
      <c r="G16" s="10">
        <v>0.06</v>
      </c>
      <c r="H16" s="11">
        <v>-1128</v>
      </c>
      <c r="I16" s="187">
        <v>-13.23</v>
      </c>
    </row>
    <row r="17" spans="1:9">
      <c r="A17" s="18">
        <v>8789634</v>
      </c>
      <c r="B17" s="15">
        <v>70.69</v>
      </c>
      <c r="C17" s="17" t="s">
        <v>26</v>
      </c>
      <c r="D17" s="16">
        <v>10579849</v>
      </c>
      <c r="E17" s="15">
        <v>71.97</v>
      </c>
      <c r="F17" s="16">
        <v>10112429</v>
      </c>
      <c r="G17" s="15">
        <v>73.56</v>
      </c>
      <c r="H17" s="16">
        <v>467420</v>
      </c>
      <c r="I17" s="188">
        <v>4.62</v>
      </c>
    </row>
    <row r="18" spans="1:9">
      <c r="A18" s="13">
        <v>3458376</v>
      </c>
      <c r="B18" s="10">
        <v>27.82</v>
      </c>
      <c r="C18" s="12" t="s">
        <v>25</v>
      </c>
      <c r="D18" s="11">
        <v>5066153</v>
      </c>
      <c r="E18" s="10">
        <v>34.46</v>
      </c>
      <c r="F18" s="11">
        <v>4374376</v>
      </c>
      <c r="G18" s="10">
        <v>31.82</v>
      </c>
      <c r="H18" s="11">
        <v>691777</v>
      </c>
      <c r="I18" s="187">
        <v>15.81</v>
      </c>
    </row>
    <row r="19" spans="1:9">
      <c r="A19" s="13">
        <v>1918037</v>
      </c>
      <c r="B19" s="10">
        <v>15.43</v>
      </c>
      <c r="C19" s="12" t="s">
        <v>24</v>
      </c>
      <c r="D19" s="11">
        <v>2584417</v>
      </c>
      <c r="E19" s="10">
        <v>17.579999999999998</v>
      </c>
      <c r="F19" s="11">
        <v>2464614</v>
      </c>
      <c r="G19" s="10">
        <v>17.93</v>
      </c>
      <c r="H19" s="11">
        <v>119803</v>
      </c>
      <c r="I19" s="187">
        <v>4.8600000000000003</v>
      </c>
    </row>
    <row r="20" spans="1:9">
      <c r="A20" s="13">
        <v>1540339</v>
      </c>
      <c r="B20" s="10">
        <v>12.39</v>
      </c>
      <c r="C20" s="12" t="s">
        <v>23</v>
      </c>
      <c r="D20" s="11">
        <v>2481736</v>
      </c>
      <c r="E20" s="10">
        <v>16.88</v>
      </c>
      <c r="F20" s="11">
        <v>1909762</v>
      </c>
      <c r="G20" s="10">
        <v>13.89</v>
      </c>
      <c r="H20" s="11">
        <v>571974</v>
      </c>
      <c r="I20" s="187">
        <v>29.95</v>
      </c>
    </row>
    <row r="21" spans="1:9">
      <c r="A21" s="13">
        <v>5198973</v>
      </c>
      <c r="B21" s="10">
        <v>41.81</v>
      </c>
      <c r="C21" s="12" t="s">
        <v>22</v>
      </c>
      <c r="D21" s="11">
        <v>5445306</v>
      </c>
      <c r="E21" s="10">
        <v>37.04</v>
      </c>
      <c r="F21" s="11">
        <v>5635657</v>
      </c>
      <c r="G21" s="10">
        <v>41</v>
      </c>
      <c r="H21" s="11">
        <v>-190351</v>
      </c>
      <c r="I21" s="187">
        <v>-3.38</v>
      </c>
    </row>
    <row r="22" spans="1:9">
      <c r="A22" s="13">
        <v>4275383</v>
      </c>
      <c r="B22" s="10">
        <v>34.39</v>
      </c>
      <c r="C22" s="12" t="s">
        <v>21</v>
      </c>
      <c r="D22" s="11">
        <v>4345631</v>
      </c>
      <c r="E22" s="10">
        <v>29.56</v>
      </c>
      <c r="F22" s="11">
        <v>4481435</v>
      </c>
      <c r="G22" s="10">
        <v>32.6</v>
      </c>
      <c r="H22" s="11">
        <v>-135804</v>
      </c>
      <c r="I22" s="187">
        <v>-3.03</v>
      </c>
    </row>
    <row r="23" spans="1:9">
      <c r="A23" s="13">
        <v>569375</v>
      </c>
      <c r="B23" s="10">
        <v>4.58</v>
      </c>
      <c r="C23" s="12" t="s">
        <v>20</v>
      </c>
      <c r="D23" s="11">
        <v>674377</v>
      </c>
      <c r="E23" s="10">
        <v>4.59</v>
      </c>
      <c r="F23" s="11">
        <v>709340</v>
      </c>
      <c r="G23" s="10">
        <v>5.16</v>
      </c>
      <c r="H23" s="11">
        <v>-34963</v>
      </c>
      <c r="I23" s="187">
        <v>-4.93</v>
      </c>
    </row>
    <row r="24" spans="1:9" ht="33">
      <c r="A24" s="13">
        <v>57660</v>
      </c>
      <c r="B24" s="10">
        <v>0.46</v>
      </c>
      <c r="C24" s="12" t="s">
        <v>19</v>
      </c>
      <c r="D24" s="11">
        <v>40506</v>
      </c>
      <c r="E24" s="10">
        <v>0.28000000000000003</v>
      </c>
      <c r="F24" s="11">
        <v>48824</v>
      </c>
      <c r="G24" s="10">
        <v>0.36</v>
      </c>
      <c r="H24" s="11">
        <v>-8318</v>
      </c>
      <c r="I24" s="187">
        <v>-17.04</v>
      </c>
    </row>
    <row r="25" spans="1:9">
      <c r="A25" s="13">
        <v>296556</v>
      </c>
      <c r="B25" s="10">
        <v>2.39</v>
      </c>
      <c r="C25" s="12" t="s">
        <v>18</v>
      </c>
      <c r="D25" s="11">
        <v>384792</v>
      </c>
      <c r="E25" s="10">
        <v>2.62</v>
      </c>
      <c r="F25" s="11">
        <v>396058</v>
      </c>
      <c r="G25" s="10">
        <v>2.88</v>
      </c>
      <c r="H25" s="11">
        <v>-11266</v>
      </c>
      <c r="I25" s="187">
        <v>-2.84</v>
      </c>
    </row>
    <row r="26" spans="1:9">
      <c r="A26" s="13">
        <v>132286</v>
      </c>
      <c r="B26" s="10">
        <v>1.06</v>
      </c>
      <c r="C26" s="12" t="s">
        <v>17</v>
      </c>
      <c r="D26" s="11">
        <v>68390</v>
      </c>
      <c r="E26" s="10">
        <v>0.47</v>
      </c>
      <c r="F26" s="11">
        <v>102396</v>
      </c>
      <c r="G26" s="10">
        <v>0.74</v>
      </c>
      <c r="H26" s="11">
        <v>-34006</v>
      </c>
      <c r="I26" s="187">
        <v>-33.21</v>
      </c>
    </row>
    <row r="27" spans="1:9">
      <c r="A27" s="13">
        <v>132286</v>
      </c>
      <c r="B27" s="10">
        <v>1.06</v>
      </c>
      <c r="C27" s="12" t="s">
        <v>16</v>
      </c>
      <c r="D27" s="11">
        <v>68390</v>
      </c>
      <c r="E27" s="10">
        <v>0.47</v>
      </c>
      <c r="F27" s="11">
        <v>102396</v>
      </c>
      <c r="G27" s="10">
        <v>0.74</v>
      </c>
      <c r="H27" s="11">
        <v>-34006</v>
      </c>
      <c r="I27" s="187">
        <v>-33.21</v>
      </c>
    </row>
    <row r="28" spans="1:9">
      <c r="A28" s="18">
        <v>3643710</v>
      </c>
      <c r="B28" s="15">
        <v>29.31</v>
      </c>
      <c r="C28" s="17" t="s">
        <v>15</v>
      </c>
      <c r="D28" s="16">
        <v>4120151</v>
      </c>
      <c r="E28" s="15">
        <v>28.03</v>
      </c>
      <c r="F28" s="16">
        <v>3634519</v>
      </c>
      <c r="G28" s="15">
        <v>26.44</v>
      </c>
      <c r="H28" s="16">
        <v>485632</v>
      </c>
      <c r="I28" s="188">
        <v>13.36</v>
      </c>
    </row>
    <row r="29" spans="1:9">
      <c r="A29" s="18">
        <v>286469</v>
      </c>
      <c r="B29" s="15">
        <v>2.2999999999999998</v>
      </c>
      <c r="C29" s="17" t="s">
        <v>14</v>
      </c>
      <c r="D29" s="16">
        <v>52231</v>
      </c>
      <c r="E29" s="15">
        <v>0.36</v>
      </c>
      <c r="F29" s="16">
        <v>53564</v>
      </c>
      <c r="G29" s="15">
        <v>0.39</v>
      </c>
      <c r="H29" s="16">
        <v>-1333</v>
      </c>
      <c r="I29" s="188">
        <v>-2.4900000000000002</v>
      </c>
    </row>
    <row r="30" spans="1:9">
      <c r="A30" s="13">
        <v>14598</v>
      </c>
      <c r="B30" s="10">
        <v>0.12</v>
      </c>
      <c r="C30" s="12" t="s">
        <v>13</v>
      </c>
      <c r="D30" s="11">
        <v>8033</v>
      </c>
      <c r="E30" s="10">
        <v>0.05</v>
      </c>
      <c r="F30" s="11">
        <v>3033</v>
      </c>
      <c r="G30" s="10">
        <v>0.02</v>
      </c>
      <c r="H30" s="11">
        <v>5000</v>
      </c>
      <c r="I30" s="187">
        <v>164.85</v>
      </c>
    </row>
    <row r="31" spans="1:9">
      <c r="A31" s="13">
        <v>14598</v>
      </c>
      <c r="B31" s="10">
        <v>0.12</v>
      </c>
      <c r="C31" s="12" t="s">
        <v>12</v>
      </c>
      <c r="D31" s="11">
        <v>8033</v>
      </c>
      <c r="E31" s="10">
        <v>0.05</v>
      </c>
      <c r="F31" s="11">
        <v>3033</v>
      </c>
      <c r="G31" s="10">
        <v>0.02</v>
      </c>
      <c r="H31" s="11">
        <v>5000</v>
      </c>
      <c r="I31" s="187">
        <v>164.85</v>
      </c>
    </row>
    <row r="32" spans="1:9">
      <c r="A32" s="13">
        <v>271871</v>
      </c>
      <c r="B32" s="10">
        <v>2.19</v>
      </c>
      <c r="C32" s="12" t="s">
        <v>11</v>
      </c>
      <c r="D32" s="11">
        <v>44198</v>
      </c>
      <c r="E32" s="10">
        <v>0.3</v>
      </c>
      <c r="F32" s="11">
        <v>50531</v>
      </c>
      <c r="G32" s="10">
        <v>0.37</v>
      </c>
      <c r="H32" s="11">
        <v>-6333</v>
      </c>
      <c r="I32" s="187">
        <v>-12.53</v>
      </c>
    </row>
    <row r="33" spans="1:9" ht="33">
      <c r="A33" s="13">
        <v>28979</v>
      </c>
      <c r="B33" s="10">
        <v>0.23</v>
      </c>
      <c r="C33" s="12" t="s">
        <v>10</v>
      </c>
      <c r="D33" s="11">
        <v>28384</v>
      </c>
      <c r="E33" s="10">
        <v>0.19</v>
      </c>
      <c r="F33" s="11">
        <v>22983</v>
      </c>
      <c r="G33" s="10">
        <v>0.17</v>
      </c>
      <c r="H33" s="11">
        <v>5401</v>
      </c>
      <c r="I33" s="187">
        <v>23.5</v>
      </c>
    </row>
    <row r="34" spans="1:9">
      <c r="A34" s="13">
        <v>57083</v>
      </c>
      <c r="B34" s="10">
        <v>0.46</v>
      </c>
      <c r="C34" s="12" t="s">
        <v>9</v>
      </c>
      <c r="D34" s="11">
        <v>1800</v>
      </c>
      <c r="E34" s="10">
        <v>0.01</v>
      </c>
      <c r="F34" s="11">
        <v>6000</v>
      </c>
      <c r="G34" s="10">
        <v>0.04</v>
      </c>
      <c r="H34" s="11">
        <v>-4200</v>
      </c>
      <c r="I34" s="187">
        <v>-70</v>
      </c>
    </row>
    <row r="35" spans="1:9">
      <c r="A35" s="13">
        <v>185809</v>
      </c>
      <c r="B35" s="10">
        <v>1.49</v>
      </c>
      <c r="C35" s="12" t="s">
        <v>8</v>
      </c>
      <c r="D35" s="11">
        <v>14014</v>
      </c>
      <c r="E35" s="10">
        <v>0.1</v>
      </c>
      <c r="F35" s="11">
        <v>21548</v>
      </c>
      <c r="G35" s="10">
        <v>0.16</v>
      </c>
      <c r="H35" s="11">
        <v>-7534</v>
      </c>
      <c r="I35" s="187">
        <v>-34.96</v>
      </c>
    </row>
    <row r="36" spans="1:9">
      <c r="A36" s="18">
        <v>1174200</v>
      </c>
      <c r="B36" s="15">
        <v>9.44</v>
      </c>
      <c r="C36" s="17" t="s">
        <v>7</v>
      </c>
      <c r="D36" s="16">
        <v>1117490</v>
      </c>
      <c r="E36" s="15">
        <v>7.6</v>
      </c>
      <c r="F36" s="16">
        <v>1154450</v>
      </c>
      <c r="G36" s="15">
        <v>8.4</v>
      </c>
      <c r="H36" s="16">
        <v>-36960</v>
      </c>
      <c r="I36" s="188">
        <v>-3.2</v>
      </c>
    </row>
    <row r="37" spans="1:9">
      <c r="A37" s="13">
        <v>873765</v>
      </c>
      <c r="B37" s="10">
        <v>7.03</v>
      </c>
      <c r="C37" s="12" t="s">
        <v>6</v>
      </c>
      <c r="D37" s="11">
        <v>1043518</v>
      </c>
      <c r="E37" s="10">
        <v>7.1</v>
      </c>
      <c r="F37" s="11">
        <v>1098388</v>
      </c>
      <c r="G37" s="10">
        <v>7.99</v>
      </c>
      <c r="H37" s="11">
        <v>-54870</v>
      </c>
      <c r="I37" s="187">
        <v>-5</v>
      </c>
    </row>
    <row r="38" spans="1:9">
      <c r="A38" s="13">
        <v>873765</v>
      </c>
      <c r="B38" s="10">
        <v>7.03</v>
      </c>
      <c r="C38" s="12" t="s">
        <v>5</v>
      </c>
      <c r="D38" s="11">
        <v>1043518</v>
      </c>
      <c r="E38" s="10">
        <v>7.1</v>
      </c>
      <c r="F38" s="11">
        <v>1098388</v>
      </c>
      <c r="G38" s="10">
        <v>7.99</v>
      </c>
      <c r="H38" s="11">
        <v>-54870</v>
      </c>
      <c r="I38" s="187">
        <v>-5</v>
      </c>
    </row>
    <row r="39" spans="1:9">
      <c r="A39" s="13">
        <v>300435</v>
      </c>
      <c r="B39" s="10">
        <v>2.42</v>
      </c>
      <c r="C39" s="12" t="s">
        <v>4</v>
      </c>
      <c r="D39" s="11">
        <v>73972</v>
      </c>
      <c r="E39" s="10">
        <v>0.5</v>
      </c>
      <c r="F39" s="11">
        <v>56062</v>
      </c>
      <c r="G39" s="10">
        <v>0.41</v>
      </c>
      <c r="H39" s="11">
        <v>17910</v>
      </c>
      <c r="I39" s="187">
        <v>31.95</v>
      </c>
    </row>
    <row r="40" spans="1:9">
      <c r="A40" s="13">
        <v>8366</v>
      </c>
      <c r="B40" s="10">
        <v>7.0000000000000007E-2</v>
      </c>
      <c r="C40" s="12" t="s">
        <v>3</v>
      </c>
      <c r="D40" s="11">
        <v>0</v>
      </c>
      <c r="E40" s="10">
        <v>0</v>
      </c>
      <c r="F40" s="11">
        <v>0</v>
      </c>
      <c r="G40" s="10">
        <v>0</v>
      </c>
      <c r="H40" s="11">
        <v>0</v>
      </c>
      <c r="I40" s="187"/>
    </row>
    <row r="41" spans="1:9">
      <c r="A41" s="13">
        <v>292069</v>
      </c>
      <c r="B41" s="10">
        <v>2.35</v>
      </c>
      <c r="C41" s="12" t="s">
        <v>2</v>
      </c>
      <c r="D41" s="11">
        <v>73972</v>
      </c>
      <c r="E41" s="10">
        <v>0.5</v>
      </c>
      <c r="F41" s="11">
        <v>56062</v>
      </c>
      <c r="G41" s="10">
        <v>0.41</v>
      </c>
      <c r="H41" s="11">
        <v>17910</v>
      </c>
      <c r="I41" s="187">
        <v>31.95</v>
      </c>
    </row>
    <row r="42" spans="1:9">
      <c r="A42" s="18">
        <v>-887731</v>
      </c>
      <c r="B42" s="15">
        <v>-7.14</v>
      </c>
      <c r="C42" s="17" t="s">
        <v>1</v>
      </c>
      <c r="D42" s="16">
        <v>-1065259</v>
      </c>
      <c r="E42" s="15">
        <v>-7.25</v>
      </c>
      <c r="F42" s="16">
        <v>-1100886</v>
      </c>
      <c r="G42" s="15">
        <v>-8.01</v>
      </c>
      <c r="H42" s="16">
        <v>35627</v>
      </c>
      <c r="I42" s="188">
        <v>-3.24</v>
      </c>
    </row>
    <row r="43" spans="1:9" ht="17.25" thickBot="1">
      <c r="A43" s="8">
        <v>2755979</v>
      </c>
      <c r="B43" s="5">
        <v>22.17</v>
      </c>
      <c r="C43" s="7" t="s">
        <v>0</v>
      </c>
      <c r="D43" s="6">
        <v>3054892</v>
      </c>
      <c r="E43" s="5">
        <v>20.78</v>
      </c>
      <c r="F43" s="6">
        <v>2533633</v>
      </c>
      <c r="G43" s="5">
        <v>18.43</v>
      </c>
      <c r="H43" s="6">
        <v>521259</v>
      </c>
      <c r="I43" s="189">
        <v>20.57</v>
      </c>
    </row>
    <row r="44" spans="1:9">
      <c r="A44" s="873" t="s">
        <v>3580</v>
      </c>
      <c r="B44" s="873"/>
      <c r="C44" s="873"/>
      <c r="D44" s="873"/>
      <c r="E44" s="873"/>
      <c r="F44" s="873"/>
      <c r="G44" s="873"/>
      <c r="H44" s="873"/>
      <c r="I44" s="873"/>
    </row>
  </sheetData>
  <mergeCells count="6">
    <mergeCell ref="A44:I44"/>
    <mergeCell ref="A5:B5"/>
    <mergeCell ref="C5:C6"/>
    <mergeCell ref="D5:E5"/>
    <mergeCell ref="F5:G5"/>
    <mergeCell ref="H5:I5"/>
  </mergeCells>
  <phoneticPr fontId="1" type="noConversion"/>
  <pageMargins left="0.62992125984251968" right="0.62992125984251968" top="0.78740157480314965" bottom="0.78740157480314965" header="0.59055118110236227" footer="0.59055118110236227"/>
  <pageSetup paperSize="9" scale="85" orientation="portrait" horizontalDpi="180" verticalDpi="18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workbookViewId="0">
      <selection activeCell="F26" sqref="F26"/>
    </sheetView>
  </sheetViews>
  <sheetFormatPr defaultRowHeight="16.5"/>
  <cols>
    <col min="1" max="1" width="11.625" style="3" customWidth="1"/>
    <col min="2" max="2" width="9" style="3"/>
    <col min="3" max="3" width="20.75" style="3" customWidth="1"/>
    <col min="4" max="4" width="11.625" style="3" customWidth="1"/>
    <col min="5" max="5" width="9" style="3"/>
    <col min="6" max="6" width="41.125" style="3" customWidth="1"/>
    <col min="7" max="256" width="9" style="3"/>
    <col min="257" max="257" width="11.625" style="3" customWidth="1"/>
    <col min="258" max="258" width="9" style="3"/>
    <col min="259" max="259" width="20.75" style="3" customWidth="1"/>
    <col min="260" max="260" width="11.625" style="3" customWidth="1"/>
    <col min="261" max="261" width="9" style="3"/>
    <col min="262" max="262" width="41.125" style="3" customWidth="1"/>
    <col min="263" max="512" width="9" style="3"/>
    <col min="513" max="513" width="11.625" style="3" customWidth="1"/>
    <col min="514" max="514" width="9" style="3"/>
    <col min="515" max="515" width="20.75" style="3" customWidth="1"/>
    <col min="516" max="516" width="11.625" style="3" customWidth="1"/>
    <col min="517" max="517" width="9" style="3"/>
    <col min="518" max="518" width="41.125" style="3" customWidth="1"/>
    <col min="519" max="768" width="9" style="3"/>
    <col min="769" max="769" width="11.625" style="3" customWidth="1"/>
    <col min="770" max="770" width="9" style="3"/>
    <col min="771" max="771" width="20.75" style="3" customWidth="1"/>
    <col min="772" max="772" width="11.625" style="3" customWidth="1"/>
    <col min="773" max="773" width="9" style="3"/>
    <col min="774" max="774" width="41.125" style="3" customWidth="1"/>
    <col min="775" max="1024" width="9" style="3"/>
    <col min="1025" max="1025" width="11.625" style="3" customWidth="1"/>
    <col min="1026" max="1026" width="9" style="3"/>
    <col min="1027" max="1027" width="20.75" style="3" customWidth="1"/>
    <col min="1028" max="1028" width="11.625" style="3" customWidth="1"/>
    <col min="1029" max="1029" width="9" style="3"/>
    <col min="1030" max="1030" width="41.125" style="3" customWidth="1"/>
    <col min="1031" max="1280" width="9" style="3"/>
    <col min="1281" max="1281" width="11.625" style="3" customWidth="1"/>
    <col min="1282" max="1282" width="9" style="3"/>
    <col min="1283" max="1283" width="20.75" style="3" customWidth="1"/>
    <col min="1284" max="1284" width="11.625" style="3" customWidth="1"/>
    <col min="1285" max="1285" width="9" style="3"/>
    <col min="1286" max="1286" width="41.125" style="3" customWidth="1"/>
    <col min="1287" max="1536" width="9" style="3"/>
    <col min="1537" max="1537" width="11.625" style="3" customWidth="1"/>
    <col min="1538" max="1538" width="9" style="3"/>
    <col min="1539" max="1539" width="20.75" style="3" customWidth="1"/>
    <col min="1540" max="1540" width="11.625" style="3" customWidth="1"/>
    <col min="1541" max="1541" width="9" style="3"/>
    <col min="1542" max="1542" width="41.125" style="3" customWidth="1"/>
    <col min="1543" max="1792" width="9" style="3"/>
    <col min="1793" max="1793" width="11.625" style="3" customWidth="1"/>
    <col min="1794" max="1794" width="9" style="3"/>
    <col min="1795" max="1795" width="20.75" style="3" customWidth="1"/>
    <col min="1796" max="1796" width="11.625" style="3" customWidth="1"/>
    <col min="1797" max="1797" width="9" style="3"/>
    <col min="1798" max="1798" width="41.125" style="3" customWidth="1"/>
    <col min="1799" max="2048" width="9" style="3"/>
    <col min="2049" max="2049" width="11.625" style="3" customWidth="1"/>
    <col min="2050" max="2050" width="9" style="3"/>
    <col min="2051" max="2051" width="20.75" style="3" customWidth="1"/>
    <col min="2052" max="2052" width="11.625" style="3" customWidth="1"/>
    <col min="2053" max="2053" width="9" style="3"/>
    <col min="2054" max="2054" width="41.125" style="3" customWidth="1"/>
    <col min="2055" max="2304" width="9" style="3"/>
    <col min="2305" max="2305" width="11.625" style="3" customWidth="1"/>
    <col min="2306" max="2306" width="9" style="3"/>
    <col min="2307" max="2307" width="20.75" style="3" customWidth="1"/>
    <col min="2308" max="2308" width="11.625" style="3" customWidth="1"/>
    <col min="2309" max="2309" width="9" style="3"/>
    <col min="2310" max="2310" width="41.125" style="3" customWidth="1"/>
    <col min="2311" max="2560" width="9" style="3"/>
    <col min="2561" max="2561" width="11.625" style="3" customWidth="1"/>
    <col min="2562" max="2562" width="9" style="3"/>
    <col min="2563" max="2563" width="20.75" style="3" customWidth="1"/>
    <col min="2564" max="2564" width="11.625" style="3" customWidth="1"/>
    <col min="2565" max="2565" width="9" style="3"/>
    <col min="2566" max="2566" width="41.125" style="3" customWidth="1"/>
    <col min="2567" max="2816" width="9" style="3"/>
    <col min="2817" max="2817" width="11.625" style="3" customWidth="1"/>
    <col min="2818" max="2818" width="9" style="3"/>
    <col min="2819" max="2819" width="20.75" style="3" customWidth="1"/>
    <col min="2820" max="2820" width="11.625" style="3" customWidth="1"/>
    <col min="2821" max="2821" width="9" style="3"/>
    <col min="2822" max="2822" width="41.125" style="3" customWidth="1"/>
    <col min="2823" max="3072" width="9" style="3"/>
    <col min="3073" max="3073" width="11.625" style="3" customWidth="1"/>
    <col min="3074" max="3074" width="9" style="3"/>
    <col min="3075" max="3075" width="20.75" style="3" customWidth="1"/>
    <col min="3076" max="3076" width="11.625" style="3" customWidth="1"/>
    <col min="3077" max="3077" width="9" style="3"/>
    <col min="3078" max="3078" width="41.125" style="3" customWidth="1"/>
    <col min="3079" max="3328" width="9" style="3"/>
    <col min="3329" max="3329" width="11.625" style="3" customWidth="1"/>
    <col min="3330" max="3330" width="9" style="3"/>
    <col min="3331" max="3331" width="20.75" style="3" customWidth="1"/>
    <col min="3332" max="3332" width="11.625" style="3" customWidth="1"/>
    <col min="3333" max="3333" width="9" style="3"/>
    <col min="3334" max="3334" width="41.125" style="3" customWidth="1"/>
    <col min="3335" max="3584" width="9" style="3"/>
    <col min="3585" max="3585" width="11.625" style="3" customWidth="1"/>
    <col min="3586" max="3586" width="9" style="3"/>
    <col min="3587" max="3587" width="20.75" style="3" customWidth="1"/>
    <col min="3588" max="3588" width="11.625" style="3" customWidth="1"/>
    <col min="3589" max="3589" width="9" style="3"/>
    <col min="3590" max="3590" width="41.125" style="3" customWidth="1"/>
    <col min="3591" max="3840" width="9" style="3"/>
    <col min="3841" max="3841" width="11.625" style="3" customWidth="1"/>
    <col min="3842" max="3842" width="9" style="3"/>
    <col min="3843" max="3843" width="20.75" style="3" customWidth="1"/>
    <col min="3844" max="3844" width="11.625" style="3" customWidth="1"/>
    <col min="3845" max="3845" width="9" style="3"/>
    <col min="3846" max="3846" width="41.125" style="3" customWidth="1"/>
    <col min="3847" max="4096" width="9" style="3"/>
    <col min="4097" max="4097" width="11.625" style="3" customWidth="1"/>
    <col min="4098" max="4098" width="9" style="3"/>
    <col min="4099" max="4099" width="20.75" style="3" customWidth="1"/>
    <col min="4100" max="4100" width="11.625" style="3" customWidth="1"/>
    <col min="4101" max="4101" width="9" style="3"/>
    <col min="4102" max="4102" width="41.125" style="3" customWidth="1"/>
    <col min="4103" max="4352" width="9" style="3"/>
    <col min="4353" max="4353" width="11.625" style="3" customWidth="1"/>
    <col min="4354" max="4354" width="9" style="3"/>
    <col min="4355" max="4355" width="20.75" style="3" customWidth="1"/>
    <col min="4356" max="4356" width="11.625" style="3" customWidth="1"/>
    <col min="4357" max="4357" width="9" style="3"/>
    <col min="4358" max="4358" width="41.125" style="3" customWidth="1"/>
    <col min="4359" max="4608" width="9" style="3"/>
    <col min="4609" max="4609" width="11.625" style="3" customWidth="1"/>
    <col min="4610" max="4610" width="9" style="3"/>
    <col min="4611" max="4611" width="20.75" style="3" customWidth="1"/>
    <col min="4612" max="4612" width="11.625" style="3" customWidth="1"/>
    <col min="4613" max="4613" width="9" style="3"/>
    <col min="4614" max="4614" width="41.125" style="3" customWidth="1"/>
    <col min="4615" max="4864" width="9" style="3"/>
    <col min="4865" max="4865" width="11.625" style="3" customWidth="1"/>
    <col min="4866" max="4866" width="9" style="3"/>
    <col min="4867" max="4867" width="20.75" style="3" customWidth="1"/>
    <col min="4868" max="4868" width="11.625" style="3" customWidth="1"/>
    <col min="4869" max="4869" width="9" style="3"/>
    <col min="4870" max="4870" width="41.125" style="3" customWidth="1"/>
    <col min="4871" max="5120" width="9" style="3"/>
    <col min="5121" max="5121" width="11.625" style="3" customWidth="1"/>
    <col min="5122" max="5122" width="9" style="3"/>
    <col min="5123" max="5123" width="20.75" style="3" customWidth="1"/>
    <col min="5124" max="5124" width="11.625" style="3" customWidth="1"/>
    <col min="5125" max="5125" width="9" style="3"/>
    <col min="5126" max="5126" width="41.125" style="3" customWidth="1"/>
    <col min="5127" max="5376" width="9" style="3"/>
    <col min="5377" max="5377" width="11.625" style="3" customWidth="1"/>
    <col min="5378" max="5378" width="9" style="3"/>
    <col min="5379" max="5379" width="20.75" style="3" customWidth="1"/>
    <col min="5380" max="5380" width="11.625" style="3" customWidth="1"/>
    <col min="5381" max="5381" width="9" style="3"/>
    <col min="5382" max="5382" width="41.125" style="3" customWidth="1"/>
    <col min="5383" max="5632" width="9" style="3"/>
    <col min="5633" max="5633" width="11.625" style="3" customWidth="1"/>
    <col min="5634" max="5634" width="9" style="3"/>
    <col min="5635" max="5635" width="20.75" style="3" customWidth="1"/>
    <col min="5636" max="5636" width="11.625" style="3" customWidth="1"/>
    <col min="5637" max="5637" width="9" style="3"/>
    <col min="5638" max="5638" width="41.125" style="3" customWidth="1"/>
    <col min="5639" max="5888" width="9" style="3"/>
    <col min="5889" max="5889" width="11.625" style="3" customWidth="1"/>
    <col min="5890" max="5890" width="9" style="3"/>
    <col min="5891" max="5891" width="20.75" style="3" customWidth="1"/>
    <col min="5892" max="5892" width="11.625" style="3" customWidth="1"/>
    <col min="5893" max="5893" width="9" style="3"/>
    <col min="5894" max="5894" width="41.125" style="3" customWidth="1"/>
    <col min="5895" max="6144" width="9" style="3"/>
    <col min="6145" max="6145" width="11.625" style="3" customWidth="1"/>
    <col min="6146" max="6146" width="9" style="3"/>
    <col min="6147" max="6147" width="20.75" style="3" customWidth="1"/>
    <col min="6148" max="6148" width="11.625" style="3" customWidth="1"/>
    <col min="6149" max="6149" width="9" style="3"/>
    <col min="6150" max="6150" width="41.125" style="3" customWidth="1"/>
    <col min="6151" max="6400" width="9" style="3"/>
    <col min="6401" max="6401" width="11.625" style="3" customWidth="1"/>
    <col min="6402" max="6402" width="9" style="3"/>
    <col min="6403" max="6403" width="20.75" style="3" customWidth="1"/>
    <col min="6404" max="6404" width="11.625" style="3" customWidth="1"/>
    <col min="6405" max="6405" width="9" style="3"/>
    <col min="6406" max="6406" width="41.125" style="3" customWidth="1"/>
    <col min="6407" max="6656" width="9" style="3"/>
    <col min="6657" max="6657" width="11.625" style="3" customWidth="1"/>
    <col min="6658" max="6658" width="9" style="3"/>
    <col min="6659" max="6659" width="20.75" style="3" customWidth="1"/>
    <col min="6660" max="6660" width="11.625" style="3" customWidth="1"/>
    <col min="6661" max="6661" width="9" style="3"/>
    <col min="6662" max="6662" width="41.125" style="3" customWidth="1"/>
    <col min="6663" max="6912" width="9" style="3"/>
    <col min="6913" max="6913" width="11.625" style="3" customWidth="1"/>
    <col min="6914" max="6914" width="9" style="3"/>
    <col min="6915" max="6915" width="20.75" style="3" customWidth="1"/>
    <col min="6916" max="6916" width="11.625" style="3" customWidth="1"/>
    <col min="6917" max="6917" width="9" style="3"/>
    <col min="6918" max="6918" width="41.125" style="3" customWidth="1"/>
    <col min="6919" max="7168" width="9" style="3"/>
    <col min="7169" max="7169" width="11.625" style="3" customWidth="1"/>
    <col min="7170" max="7170" width="9" style="3"/>
    <col min="7171" max="7171" width="20.75" style="3" customWidth="1"/>
    <col min="7172" max="7172" width="11.625" style="3" customWidth="1"/>
    <col min="7173" max="7173" width="9" style="3"/>
    <col min="7174" max="7174" width="41.125" style="3" customWidth="1"/>
    <col min="7175" max="7424" width="9" style="3"/>
    <col min="7425" max="7425" width="11.625" style="3" customWidth="1"/>
    <col min="7426" max="7426" width="9" style="3"/>
    <col min="7427" max="7427" width="20.75" style="3" customWidth="1"/>
    <col min="7428" max="7428" width="11.625" style="3" customWidth="1"/>
    <col min="7429" max="7429" width="9" style="3"/>
    <col min="7430" max="7430" width="41.125" style="3" customWidth="1"/>
    <col min="7431" max="7680" width="9" style="3"/>
    <col min="7681" max="7681" width="11.625" style="3" customWidth="1"/>
    <col min="7682" max="7682" width="9" style="3"/>
    <col min="7683" max="7683" width="20.75" style="3" customWidth="1"/>
    <col min="7684" max="7684" width="11.625" style="3" customWidth="1"/>
    <col min="7685" max="7685" width="9" style="3"/>
    <col min="7686" max="7686" width="41.125" style="3" customWidth="1"/>
    <col min="7687" max="7936" width="9" style="3"/>
    <col min="7937" max="7937" width="11.625" style="3" customWidth="1"/>
    <col min="7938" max="7938" width="9" style="3"/>
    <col min="7939" max="7939" width="20.75" style="3" customWidth="1"/>
    <col min="7940" max="7940" width="11.625" style="3" customWidth="1"/>
    <col min="7941" max="7941" width="9" style="3"/>
    <col min="7942" max="7942" width="41.125" style="3" customWidth="1"/>
    <col min="7943" max="8192" width="9" style="3"/>
    <col min="8193" max="8193" width="11.625" style="3" customWidth="1"/>
    <col min="8194" max="8194" width="9" style="3"/>
    <col min="8195" max="8195" width="20.75" style="3" customWidth="1"/>
    <col min="8196" max="8196" width="11.625" style="3" customWidth="1"/>
    <col min="8197" max="8197" width="9" style="3"/>
    <col min="8198" max="8198" width="41.125" style="3" customWidth="1"/>
    <col min="8199" max="8448" width="9" style="3"/>
    <col min="8449" max="8449" width="11.625" style="3" customWidth="1"/>
    <col min="8450" max="8450" width="9" style="3"/>
    <col min="8451" max="8451" width="20.75" style="3" customWidth="1"/>
    <col min="8452" max="8452" width="11.625" style="3" customWidth="1"/>
    <col min="8453" max="8453" width="9" style="3"/>
    <col min="8454" max="8454" width="41.125" style="3" customWidth="1"/>
    <col min="8455" max="8704" width="9" style="3"/>
    <col min="8705" max="8705" width="11.625" style="3" customWidth="1"/>
    <col min="8706" max="8706" width="9" style="3"/>
    <col min="8707" max="8707" width="20.75" style="3" customWidth="1"/>
    <col min="8708" max="8708" width="11.625" style="3" customWidth="1"/>
    <col min="8709" max="8709" width="9" style="3"/>
    <col min="8710" max="8710" width="41.125" style="3" customWidth="1"/>
    <col min="8711" max="8960" width="9" style="3"/>
    <col min="8961" max="8961" width="11.625" style="3" customWidth="1"/>
    <col min="8962" max="8962" width="9" style="3"/>
    <col min="8963" max="8963" width="20.75" style="3" customWidth="1"/>
    <col min="8964" max="8964" width="11.625" style="3" customWidth="1"/>
    <col min="8965" max="8965" width="9" style="3"/>
    <col min="8966" max="8966" width="41.125" style="3" customWidth="1"/>
    <col min="8967" max="9216" width="9" style="3"/>
    <col min="9217" max="9217" width="11.625" style="3" customWidth="1"/>
    <col min="9218" max="9218" width="9" style="3"/>
    <col min="9219" max="9219" width="20.75" style="3" customWidth="1"/>
    <col min="9220" max="9220" width="11.625" style="3" customWidth="1"/>
    <col min="9221" max="9221" width="9" style="3"/>
    <col min="9222" max="9222" width="41.125" style="3" customWidth="1"/>
    <col min="9223" max="9472" width="9" style="3"/>
    <col min="9473" max="9473" width="11.625" style="3" customWidth="1"/>
    <col min="9474" max="9474" width="9" style="3"/>
    <col min="9475" max="9475" width="20.75" style="3" customWidth="1"/>
    <col min="9476" max="9476" width="11.625" style="3" customWidth="1"/>
    <col min="9477" max="9477" width="9" style="3"/>
    <col min="9478" max="9478" width="41.125" style="3" customWidth="1"/>
    <col min="9479" max="9728" width="9" style="3"/>
    <col min="9729" max="9729" width="11.625" style="3" customWidth="1"/>
    <col min="9730" max="9730" width="9" style="3"/>
    <col min="9731" max="9731" width="20.75" style="3" customWidth="1"/>
    <col min="9732" max="9732" width="11.625" style="3" customWidth="1"/>
    <col min="9733" max="9733" width="9" style="3"/>
    <col min="9734" max="9734" width="41.125" style="3" customWidth="1"/>
    <col min="9735" max="9984" width="9" style="3"/>
    <col min="9985" max="9985" width="11.625" style="3" customWidth="1"/>
    <col min="9986" max="9986" width="9" style="3"/>
    <col min="9987" max="9987" width="20.75" style="3" customWidth="1"/>
    <col min="9988" max="9988" width="11.625" style="3" customWidth="1"/>
    <col min="9989" max="9989" width="9" style="3"/>
    <col min="9990" max="9990" width="41.125" style="3" customWidth="1"/>
    <col min="9991" max="10240" width="9" style="3"/>
    <col min="10241" max="10241" width="11.625" style="3" customWidth="1"/>
    <col min="10242" max="10242" width="9" style="3"/>
    <col min="10243" max="10243" width="20.75" style="3" customWidth="1"/>
    <col min="10244" max="10244" width="11.625" style="3" customWidth="1"/>
    <col min="10245" max="10245" width="9" style="3"/>
    <col min="10246" max="10246" width="41.125" style="3" customWidth="1"/>
    <col min="10247" max="10496" width="9" style="3"/>
    <col min="10497" max="10497" width="11.625" style="3" customWidth="1"/>
    <col min="10498" max="10498" width="9" style="3"/>
    <col min="10499" max="10499" width="20.75" style="3" customWidth="1"/>
    <col min="10500" max="10500" width="11.625" style="3" customWidth="1"/>
    <col min="10501" max="10501" width="9" style="3"/>
    <col min="10502" max="10502" width="41.125" style="3" customWidth="1"/>
    <col min="10503" max="10752" width="9" style="3"/>
    <col min="10753" max="10753" width="11.625" style="3" customWidth="1"/>
    <col min="10754" max="10754" width="9" style="3"/>
    <col min="10755" max="10755" width="20.75" style="3" customWidth="1"/>
    <col min="10756" max="10756" width="11.625" style="3" customWidth="1"/>
    <col min="10757" max="10757" width="9" style="3"/>
    <col min="10758" max="10758" width="41.125" style="3" customWidth="1"/>
    <col min="10759" max="11008" width="9" style="3"/>
    <col min="11009" max="11009" width="11.625" style="3" customWidth="1"/>
    <col min="11010" max="11010" width="9" style="3"/>
    <col min="11011" max="11011" width="20.75" style="3" customWidth="1"/>
    <col min="11012" max="11012" width="11.625" style="3" customWidth="1"/>
    <col min="11013" max="11013" width="9" style="3"/>
    <col min="11014" max="11014" width="41.125" style="3" customWidth="1"/>
    <col min="11015" max="11264" width="9" style="3"/>
    <col min="11265" max="11265" width="11.625" style="3" customWidth="1"/>
    <col min="11266" max="11266" width="9" style="3"/>
    <col min="11267" max="11267" width="20.75" style="3" customWidth="1"/>
    <col min="11268" max="11268" width="11.625" style="3" customWidth="1"/>
    <col min="11269" max="11269" width="9" style="3"/>
    <col min="11270" max="11270" width="41.125" style="3" customWidth="1"/>
    <col min="11271" max="11520" width="9" style="3"/>
    <col min="11521" max="11521" width="11.625" style="3" customWidth="1"/>
    <col min="11522" max="11522" width="9" style="3"/>
    <col min="11523" max="11523" width="20.75" style="3" customWidth="1"/>
    <col min="11524" max="11524" width="11.625" style="3" customWidth="1"/>
    <col min="11525" max="11525" width="9" style="3"/>
    <col min="11526" max="11526" width="41.125" style="3" customWidth="1"/>
    <col min="11527" max="11776" width="9" style="3"/>
    <col min="11777" max="11777" width="11.625" style="3" customWidth="1"/>
    <col min="11778" max="11778" width="9" style="3"/>
    <col min="11779" max="11779" width="20.75" style="3" customWidth="1"/>
    <col min="11780" max="11780" width="11.625" style="3" customWidth="1"/>
    <col min="11781" max="11781" width="9" style="3"/>
    <col min="11782" max="11782" width="41.125" style="3" customWidth="1"/>
    <col min="11783" max="12032" width="9" style="3"/>
    <col min="12033" max="12033" width="11.625" style="3" customWidth="1"/>
    <col min="12034" max="12034" width="9" style="3"/>
    <col min="12035" max="12035" width="20.75" style="3" customWidth="1"/>
    <col min="12036" max="12036" width="11.625" style="3" customWidth="1"/>
    <col min="12037" max="12037" width="9" style="3"/>
    <col min="12038" max="12038" width="41.125" style="3" customWidth="1"/>
    <col min="12039" max="12288" width="9" style="3"/>
    <col min="12289" max="12289" width="11.625" style="3" customWidth="1"/>
    <col min="12290" max="12290" width="9" style="3"/>
    <col min="12291" max="12291" width="20.75" style="3" customWidth="1"/>
    <col min="12292" max="12292" width="11.625" style="3" customWidth="1"/>
    <col min="12293" max="12293" width="9" style="3"/>
    <col min="12294" max="12294" width="41.125" style="3" customWidth="1"/>
    <col min="12295" max="12544" width="9" style="3"/>
    <col min="12545" max="12545" width="11.625" style="3" customWidth="1"/>
    <col min="12546" max="12546" width="9" style="3"/>
    <col min="12547" max="12547" width="20.75" style="3" customWidth="1"/>
    <col min="12548" max="12548" width="11.625" style="3" customWidth="1"/>
    <col min="12549" max="12549" width="9" style="3"/>
    <col min="12550" max="12550" width="41.125" style="3" customWidth="1"/>
    <col min="12551" max="12800" width="9" style="3"/>
    <col min="12801" max="12801" width="11.625" style="3" customWidth="1"/>
    <col min="12802" max="12802" width="9" style="3"/>
    <col min="12803" max="12803" width="20.75" style="3" customWidth="1"/>
    <col min="12804" max="12804" width="11.625" style="3" customWidth="1"/>
    <col min="12805" max="12805" width="9" style="3"/>
    <col min="12806" max="12806" width="41.125" style="3" customWidth="1"/>
    <col min="12807" max="13056" width="9" style="3"/>
    <col min="13057" max="13057" width="11.625" style="3" customWidth="1"/>
    <col min="13058" max="13058" width="9" style="3"/>
    <col min="13059" max="13059" width="20.75" style="3" customWidth="1"/>
    <col min="13060" max="13060" width="11.625" style="3" customWidth="1"/>
    <col min="13061" max="13061" width="9" style="3"/>
    <col min="13062" max="13062" width="41.125" style="3" customWidth="1"/>
    <col min="13063" max="13312" width="9" style="3"/>
    <col min="13313" max="13313" width="11.625" style="3" customWidth="1"/>
    <col min="13314" max="13314" width="9" style="3"/>
    <col min="13315" max="13315" width="20.75" style="3" customWidth="1"/>
    <col min="13316" max="13316" width="11.625" style="3" customWidth="1"/>
    <col min="13317" max="13317" width="9" style="3"/>
    <col min="13318" max="13318" width="41.125" style="3" customWidth="1"/>
    <col min="13319" max="13568" width="9" style="3"/>
    <col min="13569" max="13569" width="11.625" style="3" customWidth="1"/>
    <col min="13570" max="13570" width="9" style="3"/>
    <col min="13571" max="13571" width="20.75" style="3" customWidth="1"/>
    <col min="13572" max="13572" width="11.625" style="3" customWidth="1"/>
    <col min="13573" max="13573" width="9" style="3"/>
    <col min="13574" max="13574" width="41.125" style="3" customWidth="1"/>
    <col min="13575" max="13824" width="9" style="3"/>
    <col min="13825" max="13825" width="11.625" style="3" customWidth="1"/>
    <col min="13826" max="13826" width="9" style="3"/>
    <col min="13827" max="13827" width="20.75" style="3" customWidth="1"/>
    <col min="13828" max="13828" width="11.625" style="3" customWidth="1"/>
    <col min="13829" max="13829" width="9" style="3"/>
    <col min="13830" max="13830" width="41.125" style="3" customWidth="1"/>
    <col min="13831" max="14080" width="9" style="3"/>
    <col min="14081" max="14081" width="11.625" style="3" customWidth="1"/>
    <col min="14082" max="14082" width="9" style="3"/>
    <col min="14083" max="14083" width="20.75" style="3" customWidth="1"/>
    <col min="14084" max="14084" width="11.625" style="3" customWidth="1"/>
    <col min="14085" max="14085" width="9" style="3"/>
    <col min="14086" max="14086" width="41.125" style="3" customWidth="1"/>
    <col min="14087" max="14336" width="9" style="3"/>
    <col min="14337" max="14337" width="11.625" style="3" customWidth="1"/>
    <col min="14338" max="14338" width="9" style="3"/>
    <col min="14339" max="14339" width="20.75" style="3" customWidth="1"/>
    <col min="14340" max="14340" width="11.625" style="3" customWidth="1"/>
    <col min="14341" max="14341" width="9" style="3"/>
    <col min="14342" max="14342" width="41.125" style="3" customWidth="1"/>
    <col min="14343" max="14592" width="9" style="3"/>
    <col min="14593" max="14593" width="11.625" style="3" customWidth="1"/>
    <col min="14594" max="14594" width="9" style="3"/>
    <col min="14595" max="14595" width="20.75" style="3" customWidth="1"/>
    <col min="14596" max="14596" width="11.625" style="3" customWidth="1"/>
    <col min="14597" max="14597" width="9" style="3"/>
    <col min="14598" max="14598" width="41.125" style="3" customWidth="1"/>
    <col min="14599" max="14848" width="9" style="3"/>
    <col min="14849" max="14849" width="11.625" style="3" customWidth="1"/>
    <col min="14850" max="14850" width="9" style="3"/>
    <col min="14851" max="14851" width="20.75" style="3" customWidth="1"/>
    <col min="14852" max="14852" width="11.625" style="3" customWidth="1"/>
    <col min="14853" max="14853" width="9" style="3"/>
    <col min="14854" max="14854" width="41.125" style="3" customWidth="1"/>
    <col min="14855" max="15104" width="9" style="3"/>
    <col min="15105" max="15105" width="11.625" style="3" customWidth="1"/>
    <col min="15106" max="15106" width="9" style="3"/>
    <col min="15107" max="15107" width="20.75" style="3" customWidth="1"/>
    <col min="15108" max="15108" width="11.625" style="3" customWidth="1"/>
    <col min="15109" max="15109" width="9" style="3"/>
    <col min="15110" max="15110" width="41.125" style="3" customWidth="1"/>
    <col min="15111" max="15360" width="9" style="3"/>
    <col min="15361" max="15361" width="11.625" style="3" customWidth="1"/>
    <col min="15362" max="15362" width="9" style="3"/>
    <col min="15363" max="15363" width="20.75" style="3" customWidth="1"/>
    <col min="15364" max="15364" width="11.625" style="3" customWidth="1"/>
    <col min="15365" max="15365" width="9" style="3"/>
    <col min="15366" max="15366" width="41.125" style="3" customWidth="1"/>
    <col min="15367" max="15616" width="9" style="3"/>
    <col min="15617" max="15617" width="11.625" style="3" customWidth="1"/>
    <col min="15618" max="15618" width="9" style="3"/>
    <col min="15619" max="15619" width="20.75" style="3" customWidth="1"/>
    <col min="15620" max="15620" width="11.625" style="3" customWidth="1"/>
    <col min="15621" max="15621" width="9" style="3"/>
    <col min="15622" max="15622" width="41.125" style="3" customWidth="1"/>
    <col min="15623" max="15872" width="9" style="3"/>
    <col min="15873" max="15873" width="11.625" style="3" customWidth="1"/>
    <col min="15874" max="15874" width="9" style="3"/>
    <col min="15875" max="15875" width="20.75" style="3" customWidth="1"/>
    <col min="15876" max="15876" width="11.625" style="3" customWidth="1"/>
    <col min="15877" max="15877" width="9" style="3"/>
    <col min="15878" max="15878" width="41.125" style="3" customWidth="1"/>
    <col min="15879" max="16128" width="9" style="3"/>
    <col min="16129" max="16129" width="11.625" style="3" customWidth="1"/>
    <col min="16130" max="16130" width="9" style="3"/>
    <col min="16131" max="16131" width="20.75" style="3" customWidth="1"/>
    <col min="16132" max="16132" width="11.625" style="3" customWidth="1"/>
    <col min="16133" max="16133" width="9" style="3"/>
    <col min="16134" max="16134" width="41.125" style="3" customWidth="1"/>
    <col min="16135" max="16384" width="9" style="3"/>
  </cols>
  <sheetData>
    <row r="1" spans="1:6" ht="21">
      <c r="A1" s="29"/>
      <c r="B1" s="30"/>
      <c r="C1" s="30"/>
      <c r="D1" s="817" t="s">
        <v>42</v>
      </c>
      <c r="E1" s="30"/>
      <c r="F1" s="30"/>
    </row>
    <row r="2" spans="1:6" ht="21">
      <c r="A2" s="29"/>
      <c r="B2" s="30"/>
      <c r="C2" s="30"/>
      <c r="D2" s="817" t="s">
        <v>41</v>
      </c>
      <c r="E2" s="30"/>
      <c r="F2" s="30"/>
    </row>
    <row r="3" spans="1:6" ht="21">
      <c r="A3" s="29"/>
      <c r="B3" s="27"/>
      <c r="C3" s="27"/>
      <c r="D3" s="818" t="s">
        <v>3581</v>
      </c>
      <c r="E3" s="27"/>
      <c r="F3" s="27"/>
    </row>
    <row r="4" spans="1:6" ht="17.25" thickBot="1">
      <c r="A4" s="26"/>
      <c r="B4" s="25"/>
      <c r="C4" s="25"/>
      <c r="D4" s="25" t="s">
        <v>40</v>
      </c>
      <c r="E4" s="25"/>
      <c r="F4" s="25" t="s">
        <v>3572</v>
      </c>
    </row>
    <row r="5" spans="1:6">
      <c r="A5" s="874" t="s">
        <v>3576</v>
      </c>
      <c r="B5" s="875"/>
      <c r="C5" s="875" t="s">
        <v>3574</v>
      </c>
      <c r="D5" s="875" t="s">
        <v>3575</v>
      </c>
      <c r="E5" s="875"/>
      <c r="F5" s="877" t="s">
        <v>3582</v>
      </c>
    </row>
    <row r="6" spans="1:6" ht="17.25" thickBot="1">
      <c r="A6" s="24" t="s">
        <v>3578</v>
      </c>
      <c r="B6" s="814" t="s">
        <v>3579</v>
      </c>
      <c r="C6" s="876"/>
      <c r="D6" s="814" t="s">
        <v>3578</v>
      </c>
      <c r="E6" s="814" t="s">
        <v>3579</v>
      </c>
      <c r="F6" s="878"/>
    </row>
    <row r="7" spans="1:6">
      <c r="A7" s="23">
        <v>3069169</v>
      </c>
      <c r="B7" s="20">
        <v>100</v>
      </c>
      <c r="C7" s="22" t="s">
        <v>63</v>
      </c>
      <c r="D7" s="21">
        <v>4395540</v>
      </c>
      <c r="E7" s="20">
        <v>100</v>
      </c>
      <c r="F7" s="19" t="s">
        <v>43</v>
      </c>
    </row>
    <row r="8" spans="1:6">
      <c r="A8" s="13">
        <v>2533633</v>
      </c>
      <c r="B8" s="10">
        <v>82.55</v>
      </c>
      <c r="C8" s="12" t="s">
        <v>62</v>
      </c>
      <c r="D8" s="11">
        <v>3054892</v>
      </c>
      <c r="E8" s="10">
        <v>69.5</v>
      </c>
      <c r="F8" s="9" t="s">
        <v>43</v>
      </c>
    </row>
    <row r="9" spans="1:6">
      <c r="A9" s="13">
        <v>535536</v>
      </c>
      <c r="B9" s="10">
        <v>17.45</v>
      </c>
      <c r="C9" s="12" t="s">
        <v>61</v>
      </c>
      <c r="D9" s="11">
        <v>1340648</v>
      </c>
      <c r="E9" s="10">
        <v>30.5</v>
      </c>
      <c r="F9" s="9" t="s">
        <v>43</v>
      </c>
    </row>
    <row r="10" spans="1:6">
      <c r="A10" s="13"/>
      <c r="B10" s="10"/>
      <c r="C10" s="12" t="s">
        <v>60</v>
      </c>
      <c r="D10" s="11"/>
      <c r="E10" s="10"/>
      <c r="F10" s="9" t="s">
        <v>43</v>
      </c>
    </row>
    <row r="11" spans="1:6">
      <c r="A11" s="18">
        <v>3045969</v>
      </c>
      <c r="B11" s="15">
        <v>99.24</v>
      </c>
      <c r="C11" s="17" t="s">
        <v>59</v>
      </c>
      <c r="D11" s="16">
        <v>4387540</v>
      </c>
      <c r="E11" s="15">
        <v>99.82</v>
      </c>
      <c r="F11" s="14" t="s">
        <v>43</v>
      </c>
    </row>
    <row r="12" spans="1:6">
      <c r="A12" s="13"/>
      <c r="B12" s="10"/>
      <c r="C12" s="12" t="s">
        <v>58</v>
      </c>
      <c r="D12" s="11"/>
      <c r="E12" s="10"/>
      <c r="F12" s="9" t="s">
        <v>43</v>
      </c>
    </row>
    <row r="13" spans="1:6">
      <c r="A13" s="13"/>
      <c r="B13" s="10"/>
      <c r="C13" s="12" t="s">
        <v>57</v>
      </c>
      <c r="D13" s="11"/>
      <c r="E13" s="10"/>
      <c r="F13" s="9" t="s">
        <v>43</v>
      </c>
    </row>
    <row r="14" spans="1:6">
      <c r="A14" s="13">
        <v>3045969</v>
      </c>
      <c r="B14" s="10">
        <v>99.24</v>
      </c>
      <c r="C14" s="12" t="s">
        <v>56</v>
      </c>
      <c r="D14" s="11">
        <v>4387540</v>
      </c>
      <c r="E14" s="10">
        <v>99.82</v>
      </c>
      <c r="F14" s="9" t="s">
        <v>43</v>
      </c>
    </row>
    <row r="15" spans="1:6">
      <c r="A15" s="13"/>
      <c r="B15" s="10"/>
      <c r="C15" s="12" t="s">
        <v>55</v>
      </c>
      <c r="D15" s="11"/>
      <c r="E15" s="10"/>
      <c r="F15" s="9" t="s">
        <v>43</v>
      </c>
    </row>
    <row r="16" spans="1:6">
      <c r="A16" s="13"/>
      <c r="B16" s="10"/>
      <c r="C16" s="12" t="s">
        <v>54</v>
      </c>
      <c r="D16" s="11"/>
      <c r="E16" s="10"/>
      <c r="F16" s="9" t="s">
        <v>43</v>
      </c>
    </row>
    <row r="17" spans="1:6">
      <c r="A17" s="18">
        <v>23200</v>
      </c>
      <c r="B17" s="15">
        <v>0.76</v>
      </c>
      <c r="C17" s="17" t="s">
        <v>53</v>
      </c>
      <c r="D17" s="16">
        <v>8000</v>
      </c>
      <c r="E17" s="15">
        <v>0.18</v>
      </c>
      <c r="F17" s="14" t="s">
        <v>43</v>
      </c>
    </row>
    <row r="18" spans="1:6">
      <c r="A18" s="18"/>
      <c r="B18" s="15"/>
      <c r="C18" s="17" t="s">
        <v>52</v>
      </c>
      <c r="D18" s="16"/>
      <c r="E18" s="15"/>
      <c r="F18" s="14" t="s">
        <v>43</v>
      </c>
    </row>
    <row r="19" spans="1:6">
      <c r="A19" s="13"/>
      <c r="B19" s="10"/>
      <c r="C19" s="12" t="s">
        <v>51</v>
      </c>
      <c r="D19" s="11"/>
      <c r="E19" s="10"/>
      <c r="F19" s="9" t="s">
        <v>43</v>
      </c>
    </row>
    <row r="20" spans="1:6">
      <c r="A20" s="13"/>
      <c r="B20" s="10"/>
      <c r="C20" s="12" t="s">
        <v>50</v>
      </c>
      <c r="D20" s="11"/>
      <c r="E20" s="10"/>
      <c r="F20" s="9" t="s">
        <v>43</v>
      </c>
    </row>
    <row r="21" spans="1:6">
      <c r="A21" s="18"/>
      <c r="B21" s="15"/>
      <c r="C21" s="17" t="s">
        <v>49</v>
      </c>
      <c r="D21" s="16"/>
      <c r="E21" s="15"/>
      <c r="F21" s="14" t="s">
        <v>43</v>
      </c>
    </row>
    <row r="22" spans="1:6">
      <c r="A22" s="13"/>
      <c r="B22" s="10"/>
      <c r="C22" s="12" t="s">
        <v>48</v>
      </c>
      <c r="D22" s="11"/>
      <c r="E22" s="10"/>
      <c r="F22" s="9" t="s">
        <v>43</v>
      </c>
    </row>
    <row r="23" spans="1:6">
      <c r="A23" s="13"/>
      <c r="B23" s="10"/>
      <c r="C23" s="12" t="s">
        <v>47</v>
      </c>
      <c r="D23" s="11"/>
      <c r="E23" s="10"/>
      <c r="F23" s="9" t="s">
        <v>43</v>
      </c>
    </row>
    <row r="24" spans="1:6">
      <c r="A24" s="13"/>
      <c r="B24" s="10"/>
      <c r="C24" s="12" t="s">
        <v>46</v>
      </c>
      <c r="D24" s="11"/>
      <c r="E24" s="10"/>
      <c r="F24" s="9" t="s">
        <v>43</v>
      </c>
    </row>
    <row r="25" spans="1:6">
      <c r="A25" s="13"/>
      <c r="B25" s="10"/>
      <c r="C25" s="12" t="s">
        <v>45</v>
      </c>
      <c r="D25" s="11"/>
      <c r="E25" s="10"/>
      <c r="F25" s="9" t="s">
        <v>43</v>
      </c>
    </row>
    <row r="26" spans="1:6" ht="17.25" thickBot="1">
      <c r="A26" s="8"/>
      <c r="B26" s="5"/>
      <c r="C26" s="7" t="s">
        <v>44</v>
      </c>
      <c r="D26" s="6"/>
      <c r="E26" s="5"/>
      <c r="F26" s="4" t="s">
        <v>43</v>
      </c>
    </row>
    <row r="27" spans="1:6">
      <c r="A27" s="879"/>
      <c r="B27" s="879"/>
      <c r="C27" s="879"/>
      <c r="D27" s="879"/>
      <c r="E27" s="879"/>
      <c r="F27" s="879"/>
    </row>
  </sheetData>
  <mergeCells count="5">
    <mergeCell ref="A5:B5"/>
    <mergeCell ref="C5:C6"/>
    <mergeCell ref="D5:E5"/>
    <mergeCell ref="F5:F6"/>
    <mergeCell ref="A27:F27"/>
  </mergeCells>
  <phoneticPr fontId="1" type="noConversion"/>
  <pageMargins left="0.78740157480314965" right="0.78740157480314965" top="0.78740157480314965" bottom="0.78740157480314965" header="0.59055118110236227" footer="0.59055118110236227"/>
  <pageSetup paperSize="9" scale="80" orientation="portrait" horizontalDpi="180" verticalDpi="18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0"/>
  <sheetViews>
    <sheetView topLeftCell="A16" workbookViewId="0">
      <selection activeCell="F15" sqref="F15"/>
    </sheetView>
  </sheetViews>
  <sheetFormatPr defaultRowHeight="16.5"/>
  <cols>
    <col min="1" max="1" width="36.875" style="3" customWidth="1"/>
    <col min="2" max="2" width="14.125" style="3" customWidth="1"/>
    <col min="3" max="3" width="46.625" style="3" customWidth="1"/>
    <col min="4" max="256" width="9" style="3"/>
    <col min="257" max="257" width="36.875" style="3" customWidth="1"/>
    <col min="258" max="258" width="11.625" style="3" customWidth="1"/>
    <col min="259" max="259" width="46.625" style="3" customWidth="1"/>
    <col min="260" max="512" width="9" style="3"/>
    <col min="513" max="513" width="36.875" style="3" customWidth="1"/>
    <col min="514" max="514" width="11.625" style="3" customWidth="1"/>
    <col min="515" max="515" width="46.625" style="3" customWidth="1"/>
    <col min="516" max="768" width="9" style="3"/>
    <col min="769" max="769" width="36.875" style="3" customWidth="1"/>
    <col min="770" max="770" width="11.625" style="3" customWidth="1"/>
    <col min="771" max="771" width="46.625" style="3" customWidth="1"/>
    <col min="772" max="1024" width="9" style="3"/>
    <col min="1025" max="1025" width="36.875" style="3" customWidth="1"/>
    <col min="1026" max="1026" width="11.625" style="3" customWidth="1"/>
    <col min="1027" max="1027" width="46.625" style="3" customWidth="1"/>
    <col min="1028" max="1280" width="9" style="3"/>
    <col min="1281" max="1281" width="36.875" style="3" customWidth="1"/>
    <col min="1282" max="1282" width="11.625" style="3" customWidth="1"/>
    <col min="1283" max="1283" width="46.625" style="3" customWidth="1"/>
    <col min="1284" max="1536" width="9" style="3"/>
    <col min="1537" max="1537" width="36.875" style="3" customWidth="1"/>
    <col min="1538" max="1538" width="11.625" style="3" customWidth="1"/>
    <col min="1539" max="1539" width="46.625" style="3" customWidth="1"/>
    <col min="1540" max="1792" width="9" style="3"/>
    <col min="1793" max="1793" width="36.875" style="3" customWidth="1"/>
    <col min="1794" max="1794" width="11.625" style="3" customWidth="1"/>
    <col min="1795" max="1795" width="46.625" style="3" customWidth="1"/>
    <col min="1796" max="2048" width="9" style="3"/>
    <col min="2049" max="2049" width="36.875" style="3" customWidth="1"/>
    <col min="2050" max="2050" width="11.625" style="3" customWidth="1"/>
    <col min="2051" max="2051" width="46.625" style="3" customWidth="1"/>
    <col min="2052" max="2304" width="9" style="3"/>
    <col min="2305" max="2305" width="36.875" style="3" customWidth="1"/>
    <col min="2306" max="2306" width="11.625" style="3" customWidth="1"/>
    <col min="2307" max="2307" width="46.625" style="3" customWidth="1"/>
    <col min="2308" max="2560" width="9" style="3"/>
    <col min="2561" max="2561" width="36.875" style="3" customWidth="1"/>
    <col min="2562" max="2562" width="11.625" style="3" customWidth="1"/>
    <col min="2563" max="2563" width="46.625" style="3" customWidth="1"/>
    <col min="2564" max="2816" width="9" style="3"/>
    <col min="2817" max="2817" width="36.875" style="3" customWidth="1"/>
    <col min="2818" max="2818" width="11.625" style="3" customWidth="1"/>
    <col min="2819" max="2819" width="46.625" style="3" customWidth="1"/>
    <col min="2820" max="3072" width="9" style="3"/>
    <col min="3073" max="3073" width="36.875" style="3" customWidth="1"/>
    <col min="3074" max="3074" width="11.625" style="3" customWidth="1"/>
    <col min="3075" max="3075" width="46.625" style="3" customWidth="1"/>
    <col min="3076" max="3328" width="9" style="3"/>
    <col min="3329" max="3329" width="36.875" style="3" customWidth="1"/>
    <col min="3330" max="3330" width="11.625" style="3" customWidth="1"/>
    <col min="3331" max="3331" width="46.625" style="3" customWidth="1"/>
    <col min="3332" max="3584" width="9" style="3"/>
    <col min="3585" max="3585" width="36.875" style="3" customWidth="1"/>
    <col min="3586" max="3586" width="11.625" style="3" customWidth="1"/>
    <col min="3587" max="3587" width="46.625" style="3" customWidth="1"/>
    <col min="3588" max="3840" width="9" style="3"/>
    <col min="3841" max="3841" width="36.875" style="3" customWidth="1"/>
    <col min="3842" max="3842" width="11.625" style="3" customWidth="1"/>
    <col min="3843" max="3843" width="46.625" style="3" customWidth="1"/>
    <col min="3844" max="4096" width="9" style="3"/>
    <col min="4097" max="4097" width="36.875" style="3" customWidth="1"/>
    <col min="4098" max="4098" width="11.625" style="3" customWidth="1"/>
    <col min="4099" max="4099" width="46.625" style="3" customWidth="1"/>
    <col min="4100" max="4352" width="9" style="3"/>
    <col min="4353" max="4353" width="36.875" style="3" customWidth="1"/>
    <col min="4354" max="4354" width="11.625" style="3" customWidth="1"/>
    <col min="4355" max="4355" width="46.625" style="3" customWidth="1"/>
    <col min="4356" max="4608" width="9" style="3"/>
    <col min="4609" max="4609" width="36.875" style="3" customWidth="1"/>
    <col min="4610" max="4610" width="11.625" style="3" customWidth="1"/>
    <col min="4611" max="4611" width="46.625" style="3" customWidth="1"/>
    <col min="4612" max="4864" width="9" style="3"/>
    <col min="4865" max="4865" width="36.875" style="3" customWidth="1"/>
    <col min="4866" max="4866" width="11.625" style="3" customWidth="1"/>
    <col min="4867" max="4867" width="46.625" style="3" customWidth="1"/>
    <col min="4868" max="5120" width="9" style="3"/>
    <col min="5121" max="5121" width="36.875" style="3" customWidth="1"/>
    <col min="5122" max="5122" width="11.625" style="3" customWidth="1"/>
    <col min="5123" max="5123" width="46.625" style="3" customWidth="1"/>
    <col min="5124" max="5376" width="9" style="3"/>
    <col min="5377" max="5377" width="36.875" style="3" customWidth="1"/>
    <col min="5378" max="5378" width="11.625" style="3" customWidth="1"/>
    <col min="5379" max="5379" width="46.625" style="3" customWidth="1"/>
    <col min="5380" max="5632" width="9" style="3"/>
    <col min="5633" max="5633" width="36.875" style="3" customWidth="1"/>
    <col min="5634" max="5634" width="11.625" style="3" customWidth="1"/>
    <col min="5635" max="5635" width="46.625" style="3" customWidth="1"/>
    <col min="5636" max="5888" width="9" style="3"/>
    <col min="5889" max="5889" width="36.875" style="3" customWidth="1"/>
    <col min="5890" max="5890" width="11.625" style="3" customWidth="1"/>
    <col min="5891" max="5891" width="46.625" style="3" customWidth="1"/>
    <col min="5892" max="6144" width="9" style="3"/>
    <col min="6145" max="6145" width="36.875" style="3" customWidth="1"/>
    <col min="6146" max="6146" width="11.625" style="3" customWidth="1"/>
    <col min="6147" max="6147" width="46.625" style="3" customWidth="1"/>
    <col min="6148" max="6400" width="9" style="3"/>
    <col min="6401" max="6401" width="36.875" style="3" customWidth="1"/>
    <col min="6402" max="6402" width="11.625" style="3" customWidth="1"/>
    <col min="6403" max="6403" width="46.625" style="3" customWidth="1"/>
    <col min="6404" max="6656" width="9" style="3"/>
    <col min="6657" max="6657" width="36.875" style="3" customWidth="1"/>
    <col min="6658" max="6658" width="11.625" style="3" customWidth="1"/>
    <col min="6659" max="6659" width="46.625" style="3" customWidth="1"/>
    <col min="6660" max="6912" width="9" style="3"/>
    <col min="6913" max="6913" width="36.875" style="3" customWidth="1"/>
    <col min="6914" max="6914" width="11.625" style="3" customWidth="1"/>
    <col min="6915" max="6915" width="46.625" style="3" customWidth="1"/>
    <col min="6916" max="7168" width="9" style="3"/>
    <col min="7169" max="7169" width="36.875" style="3" customWidth="1"/>
    <col min="7170" max="7170" width="11.625" style="3" customWidth="1"/>
    <col min="7171" max="7171" width="46.625" style="3" customWidth="1"/>
    <col min="7172" max="7424" width="9" style="3"/>
    <col min="7425" max="7425" width="36.875" style="3" customWidth="1"/>
    <col min="7426" max="7426" width="11.625" style="3" customWidth="1"/>
    <col min="7427" max="7427" width="46.625" style="3" customWidth="1"/>
    <col min="7428" max="7680" width="9" style="3"/>
    <col min="7681" max="7681" width="36.875" style="3" customWidth="1"/>
    <col min="7682" max="7682" width="11.625" style="3" customWidth="1"/>
    <col min="7683" max="7683" width="46.625" style="3" customWidth="1"/>
    <col min="7684" max="7936" width="9" style="3"/>
    <col min="7937" max="7937" width="36.875" style="3" customWidth="1"/>
    <col min="7938" max="7938" width="11.625" style="3" customWidth="1"/>
    <col min="7939" max="7939" width="46.625" style="3" customWidth="1"/>
    <col min="7940" max="8192" width="9" style="3"/>
    <col min="8193" max="8193" width="36.875" style="3" customWidth="1"/>
    <col min="8194" max="8194" width="11.625" style="3" customWidth="1"/>
    <col min="8195" max="8195" width="46.625" style="3" customWidth="1"/>
    <col min="8196" max="8448" width="9" style="3"/>
    <col min="8449" max="8449" width="36.875" style="3" customWidth="1"/>
    <col min="8450" max="8450" width="11.625" style="3" customWidth="1"/>
    <col min="8451" max="8451" width="46.625" style="3" customWidth="1"/>
    <col min="8452" max="8704" width="9" style="3"/>
    <col min="8705" max="8705" width="36.875" style="3" customWidth="1"/>
    <col min="8706" max="8706" width="11.625" style="3" customWidth="1"/>
    <col min="8707" max="8707" width="46.625" style="3" customWidth="1"/>
    <col min="8708" max="8960" width="9" style="3"/>
    <col min="8961" max="8961" width="36.875" style="3" customWidth="1"/>
    <col min="8962" max="8962" width="11.625" style="3" customWidth="1"/>
    <col min="8963" max="8963" width="46.625" style="3" customWidth="1"/>
    <col min="8964" max="9216" width="9" style="3"/>
    <col min="9217" max="9217" width="36.875" style="3" customWidth="1"/>
    <col min="9218" max="9218" width="11.625" style="3" customWidth="1"/>
    <col min="9219" max="9219" width="46.625" style="3" customWidth="1"/>
    <col min="9220" max="9472" width="9" style="3"/>
    <col min="9473" max="9473" width="36.875" style="3" customWidth="1"/>
    <col min="9474" max="9474" width="11.625" style="3" customWidth="1"/>
    <col min="9475" max="9475" width="46.625" style="3" customWidth="1"/>
    <col min="9476" max="9728" width="9" style="3"/>
    <col min="9729" max="9729" width="36.875" style="3" customWidth="1"/>
    <col min="9730" max="9730" width="11.625" style="3" customWidth="1"/>
    <col min="9731" max="9731" width="46.625" style="3" customWidth="1"/>
    <col min="9732" max="9984" width="9" style="3"/>
    <col min="9985" max="9985" width="36.875" style="3" customWidth="1"/>
    <col min="9986" max="9986" width="11.625" style="3" customWidth="1"/>
    <col min="9987" max="9987" width="46.625" style="3" customWidth="1"/>
    <col min="9988" max="10240" width="9" style="3"/>
    <col min="10241" max="10241" width="36.875" style="3" customWidth="1"/>
    <col min="10242" max="10242" width="11.625" style="3" customWidth="1"/>
    <col min="10243" max="10243" width="46.625" style="3" customWidth="1"/>
    <col min="10244" max="10496" width="9" style="3"/>
    <col min="10497" max="10497" width="36.875" style="3" customWidth="1"/>
    <col min="10498" max="10498" width="11.625" style="3" customWidth="1"/>
    <col min="10499" max="10499" width="46.625" style="3" customWidth="1"/>
    <col min="10500" max="10752" width="9" style="3"/>
    <col min="10753" max="10753" width="36.875" style="3" customWidth="1"/>
    <col min="10754" max="10754" width="11.625" style="3" customWidth="1"/>
    <col min="10755" max="10755" width="46.625" style="3" customWidth="1"/>
    <col min="10756" max="11008" width="9" style="3"/>
    <col min="11009" max="11009" width="36.875" style="3" customWidth="1"/>
    <col min="11010" max="11010" width="11.625" style="3" customWidth="1"/>
    <col min="11011" max="11011" width="46.625" style="3" customWidth="1"/>
    <col min="11012" max="11264" width="9" style="3"/>
    <col min="11265" max="11265" width="36.875" style="3" customWidth="1"/>
    <col min="11266" max="11266" width="11.625" style="3" customWidth="1"/>
    <col min="11267" max="11267" width="46.625" style="3" customWidth="1"/>
    <col min="11268" max="11520" width="9" style="3"/>
    <col min="11521" max="11521" width="36.875" style="3" customWidth="1"/>
    <col min="11522" max="11522" width="11.625" style="3" customWidth="1"/>
    <col min="11523" max="11523" width="46.625" style="3" customWidth="1"/>
    <col min="11524" max="11776" width="9" style="3"/>
    <col min="11777" max="11777" width="36.875" style="3" customWidth="1"/>
    <col min="11778" max="11778" width="11.625" style="3" customWidth="1"/>
    <col min="11779" max="11779" width="46.625" style="3" customWidth="1"/>
    <col min="11780" max="12032" width="9" style="3"/>
    <col min="12033" max="12033" width="36.875" style="3" customWidth="1"/>
    <col min="12034" max="12034" width="11.625" style="3" customWidth="1"/>
    <col min="12035" max="12035" width="46.625" style="3" customWidth="1"/>
    <col min="12036" max="12288" width="9" style="3"/>
    <col min="12289" max="12289" width="36.875" style="3" customWidth="1"/>
    <col min="12290" max="12290" width="11.625" style="3" customWidth="1"/>
    <col min="12291" max="12291" width="46.625" style="3" customWidth="1"/>
    <col min="12292" max="12544" width="9" style="3"/>
    <col min="12545" max="12545" width="36.875" style="3" customWidth="1"/>
    <col min="12546" max="12546" width="11.625" style="3" customWidth="1"/>
    <col min="12547" max="12547" width="46.625" style="3" customWidth="1"/>
    <col min="12548" max="12800" width="9" style="3"/>
    <col min="12801" max="12801" width="36.875" style="3" customWidth="1"/>
    <col min="12802" max="12802" width="11.625" style="3" customWidth="1"/>
    <col min="12803" max="12803" width="46.625" style="3" customWidth="1"/>
    <col min="12804" max="13056" width="9" style="3"/>
    <col min="13057" max="13057" width="36.875" style="3" customWidth="1"/>
    <col min="13058" max="13058" width="11.625" style="3" customWidth="1"/>
    <col min="13059" max="13059" width="46.625" style="3" customWidth="1"/>
    <col min="13060" max="13312" width="9" style="3"/>
    <col min="13313" max="13313" width="36.875" style="3" customWidth="1"/>
    <col min="13314" max="13314" width="11.625" style="3" customWidth="1"/>
    <col min="13315" max="13315" width="46.625" style="3" customWidth="1"/>
    <col min="13316" max="13568" width="9" style="3"/>
    <col min="13569" max="13569" width="36.875" style="3" customWidth="1"/>
    <col min="13570" max="13570" width="11.625" style="3" customWidth="1"/>
    <col min="13571" max="13571" width="46.625" style="3" customWidth="1"/>
    <col min="13572" max="13824" width="9" style="3"/>
    <col min="13825" max="13825" width="36.875" style="3" customWidth="1"/>
    <col min="13826" max="13826" width="11.625" style="3" customWidth="1"/>
    <col min="13827" max="13827" width="46.625" style="3" customWidth="1"/>
    <col min="13828" max="14080" width="9" style="3"/>
    <col min="14081" max="14081" width="36.875" style="3" customWidth="1"/>
    <col min="14082" max="14082" width="11.625" style="3" customWidth="1"/>
    <col min="14083" max="14083" width="46.625" style="3" customWidth="1"/>
    <col min="14084" max="14336" width="9" style="3"/>
    <col min="14337" max="14337" width="36.875" style="3" customWidth="1"/>
    <col min="14338" max="14338" width="11.625" style="3" customWidth="1"/>
    <col min="14339" max="14339" width="46.625" style="3" customWidth="1"/>
    <col min="14340" max="14592" width="9" style="3"/>
    <col min="14593" max="14593" width="36.875" style="3" customWidth="1"/>
    <col min="14594" max="14594" width="11.625" style="3" customWidth="1"/>
    <col min="14595" max="14595" width="46.625" style="3" customWidth="1"/>
    <col min="14596" max="14848" width="9" style="3"/>
    <col min="14849" max="14849" width="36.875" style="3" customWidth="1"/>
    <col min="14850" max="14850" width="11.625" style="3" customWidth="1"/>
    <col min="14851" max="14851" width="46.625" style="3" customWidth="1"/>
    <col min="14852" max="15104" width="9" style="3"/>
    <col min="15105" max="15105" width="36.875" style="3" customWidth="1"/>
    <col min="15106" max="15106" width="11.625" style="3" customWidth="1"/>
    <col min="15107" max="15107" width="46.625" style="3" customWidth="1"/>
    <col min="15108" max="15360" width="9" style="3"/>
    <col min="15361" max="15361" width="36.875" style="3" customWidth="1"/>
    <col min="15362" max="15362" width="11.625" style="3" customWidth="1"/>
    <col min="15363" max="15363" width="46.625" style="3" customWidth="1"/>
    <col min="15364" max="15616" width="9" style="3"/>
    <col min="15617" max="15617" width="36.875" style="3" customWidth="1"/>
    <col min="15618" max="15618" width="11.625" style="3" customWidth="1"/>
    <col min="15619" max="15619" width="46.625" style="3" customWidth="1"/>
    <col min="15620" max="15872" width="9" style="3"/>
    <col min="15873" max="15873" width="36.875" style="3" customWidth="1"/>
    <col min="15874" max="15874" width="11.625" style="3" customWidth="1"/>
    <col min="15875" max="15875" width="46.625" style="3" customWidth="1"/>
    <col min="15876" max="16128" width="9" style="3"/>
    <col min="16129" max="16129" width="36.875" style="3" customWidth="1"/>
    <col min="16130" max="16130" width="11.625" style="3" customWidth="1"/>
    <col min="16131" max="16131" width="46.625" style="3" customWidth="1"/>
    <col min="16132" max="16384" width="9" style="3"/>
  </cols>
  <sheetData>
    <row r="1" spans="1:3" ht="21">
      <c r="A1" s="29"/>
      <c r="B1" s="817" t="s">
        <v>42</v>
      </c>
      <c r="C1" s="30"/>
    </row>
    <row r="2" spans="1:3" ht="21">
      <c r="A2" s="29"/>
      <c r="B2" s="817" t="s">
        <v>41</v>
      </c>
      <c r="C2" s="30"/>
    </row>
    <row r="3" spans="1:3" ht="21">
      <c r="A3" s="29"/>
      <c r="B3" s="818" t="s">
        <v>3583</v>
      </c>
      <c r="C3" s="27"/>
    </row>
    <row r="4" spans="1:3" ht="17.25" thickBot="1">
      <c r="A4" s="26"/>
      <c r="B4" s="25" t="s">
        <v>40</v>
      </c>
      <c r="C4" s="25" t="s">
        <v>3572</v>
      </c>
    </row>
    <row r="5" spans="1:3" ht="17.25" thickBot="1">
      <c r="A5" s="40" t="s">
        <v>3584</v>
      </c>
      <c r="B5" s="39" t="s">
        <v>3585</v>
      </c>
      <c r="C5" s="38" t="s">
        <v>3586</v>
      </c>
    </row>
    <row r="6" spans="1:3">
      <c r="A6" s="37" t="s">
        <v>98</v>
      </c>
      <c r="B6" s="20">
        <v>8560438</v>
      </c>
      <c r="C6" s="19" t="s">
        <v>43</v>
      </c>
    </row>
    <row r="7" spans="1:3">
      <c r="A7" s="35" t="s">
        <v>97</v>
      </c>
      <c r="B7" s="10">
        <v>3054892</v>
      </c>
      <c r="C7" s="9" t="s">
        <v>43</v>
      </c>
    </row>
    <row r="8" spans="1:3">
      <c r="A8" s="35" t="s">
        <v>96</v>
      </c>
      <c r="B8" s="10">
        <v>5505546</v>
      </c>
      <c r="C8" s="9" t="s">
        <v>43</v>
      </c>
    </row>
    <row r="9" spans="1:3">
      <c r="A9" s="35" t="s">
        <v>95</v>
      </c>
      <c r="B9" s="10">
        <v>20770</v>
      </c>
      <c r="C9" s="9" t="s">
        <v>94</v>
      </c>
    </row>
    <row r="10" spans="1:3">
      <c r="A10" s="35" t="s">
        <v>93</v>
      </c>
      <c r="B10" s="10">
        <v>5467469</v>
      </c>
      <c r="C10" s="9" t="s">
        <v>92</v>
      </c>
    </row>
    <row r="11" spans="1:3">
      <c r="A11" s="35" t="s">
        <v>91</v>
      </c>
      <c r="B11" s="10">
        <v>17307</v>
      </c>
      <c r="C11" s="9" t="s">
        <v>90</v>
      </c>
    </row>
    <row r="12" spans="1:3">
      <c r="A12" s="35" t="s">
        <v>89</v>
      </c>
      <c r="B12" s="10">
        <v>8560438</v>
      </c>
      <c r="C12" s="9" t="s">
        <v>43</v>
      </c>
    </row>
    <row r="13" spans="1:3">
      <c r="A13" s="34" t="s">
        <v>88</v>
      </c>
      <c r="B13" s="15">
        <v>-5167451</v>
      </c>
      <c r="C13" s="14" t="s">
        <v>43</v>
      </c>
    </row>
    <row r="14" spans="1:3">
      <c r="A14" s="35" t="s">
        <v>87</v>
      </c>
      <c r="B14" s="10">
        <v>-5151251</v>
      </c>
      <c r="C14" s="9" t="s">
        <v>43</v>
      </c>
    </row>
    <row r="15" spans="1:3" ht="115.5">
      <c r="A15" s="35" t="s">
        <v>86</v>
      </c>
      <c r="B15" s="10">
        <v>-5151251</v>
      </c>
      <c r="C15" s="36" t="s">
        <v>85</v>
      </c>
    </row>
    <row r="16" spans="1:3">
      <c r="A16" s="35" t="s">
        <v>84</v>
      </c>
      <c r="B16" s="10">
        <v>-16200</v>
      </c>
      <c r="C16" s="9" t="s">
        <v>43</v>
      </c>
    </row>
    <row r="17" spans="1:3" ht="99">
      <c r="A17" s="35" t="s">
        <v>83</v>
      </c>
      <c r="B17" s="10">
        <v>-16200</v>
      </c>
      <c r="C17" s="36" t="s">
        <v>82</v>
      </c>
    </row>
    <row r="18" spans="1:3">
      <c r="A18" s="35" t="s">
        <v>81</v>
      </c>
      <c r="B18" s="10">
        <v>-5167451</v>
      </c>
      <c r="C18" s="9" t="s">
        <v>43</v>
      </c>
    </row>
    <row r="19" spans="1:3">
      <c r="A19" s="34" t="s">
        <v>80</v>
      </c>
      <c r="B19" s="10">
        <v>-2963325</v>
      </c>
      <c r="C19" s="14" t="s">
        <v>43</v>
      </c>
    </row>
    <row r="20" spans="1:3">
      <c r="A20" s="35" t="s">
        <v>79</v>
      </c>
      <c r="B20" s="10">
        <v>2014024</v>
      </c>
      <c r="C20" s="9" t="s">
        <v>43</v>
      </c>
    </row>
    <row r="21" spans="1:3">
      <c r="A21" s="35" t="s">
        <v>78</v>
      </c>
      <c r="B21" s="10">
        <v>2014024</v>
      </c>
      <c r="C21" s="9" t="s">
        <v>43</v>
      </c>
    </row>
    <row r="22" spans="1:3">
      <c r="A22" s="35" t="s">
        <v>77</v>
      </c>
      <c r="B22" s="10">
        <v>661514</v>
      </c>
      <c r="C22" s="9" t="s">
        <v>43</v>
      </c>
    </row>
    <row r="23" spans="1:3">
      <c r="A23" s="35" t="s">
        <v>76</v>
      </c>
      <c r="B23" s="10">
        <v>661514</v>
      </c>
      <c r="C23" s="9" t="s">
        <v>3587</v>
      </c>
    </row>
    <row r="24" spans="1:3" ht="33">
      <c r="A24" s="35" t="s">
        <v>75</v>
      </c>
      <c r="B24" s="10">
        <v>-5638863</v>
      </c>
      <c r="C24" s="9" t="s">
        <v>43</v>
      </c>
    </row>
    <row r="25" spans="1:3">
      <c r="A25" s="35" t="s">
        <v>74</v>
      </c>
      <c r="B25" s="10">
        <v>-5638863</v>
      </c>
      <c r="C25" s="9" t="s">
        <v>43</v>
      </c>
    </row>
    <row r="26" spans="1:3">
      <c r="A26" s="35" t="s">
        <v>73</v>
      </c>
      <c r="B26" s="10">
        <v>-2963325</v>
      </c>
      <c r="C26" s="9" t="s">
        <v>43</v>
      </c>
    </row>
    <row r="27" spans="1:3">
      <c r="A27" s="34" t="s">
        <v>72</v>
      </c>
      <c r="B27" s="15">
        <v>429662</v>
      </c>
      <c r="C27" s="14" t="s">
        <v>43</v>
      </c>
    </row>
    <row r="28" spans="1:3">
      <c r="A28" s="34" t="s">
        <v>71</v>
      </c>
      <c r="B28" s="15">
        <v>755564</v>
      </c>
      <c r="C28" s="14" t="s">
        <v>43</v>
      </c>
    </row>
    <row r="29" spans="1:3">
      <c r="A29" s="34" t="s">
        <v>70</v>
      </c>
      <c r="B29" s="15">
        <v>1185226</v>
      </c>
      <c r="C29" s="14" t="s">
        <v>43</v>
      </c>
    </row>
    <row r="30" spans="1:3" ht="66.75" thickBot="1">
      <c r="A30" s="33" t="s">
        <v>69</v>
      </c>
      <c r="B30" s="5">
        <v>4360689</v>
      </c>
      <c r="C30" s="32" t="s">
        <v>68</v>
      </c>
    </row>
  </sheetData>
  <phoneticPr fontId="1" type="noConversion"/>
  <pageMargins left="0.62992125984251968" right="0.62992125984251968" top="0.78740157480314965" bottom="0.78740157480314965" header="0.59055118110236227" footer="0.59055118110236227"/>
  <pageSetup paperSize="9" scale="90" orientation="portrait" horizontalDpi="180" verticalDpi="18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F15"/>
  <sheetViews>
    <sheetView workbookViewId="0">
      <selection activeCell="F20" sqref="F20"/>
    </sheetView>
  </sheetViews>
  <sheetFormatPr defaultRowHeight="16.5"/>
  <cols>
    <col min="1" max="1" width="22.625" style="3" customWidth="1"/>
    <col min="2" max="2" width="5.625" style="3" customWidth="1"/>
    <col min="3" max="4" width="11.625" style="3" customWidth="1"/>
    <col min="5" max="5" width="12.625" style="3" customWidth="1"/>
    <col min="6" max="6" width="42.625" style="3" customWidth="1"/>
    <col min="7" max="256" width="9" style="3"/>
    <col min="257" max="257" width="22.625" style="3" customWidth="1"/>
    <col min="258" max="258" width="5.625" style="3" customWidth="1"/>
    <col min="259" max="260" width="11.625" style="3" customWidth="1"/>
    <col min="261" max="261" width="12.625" style="3" customWidth="1"/>
    <col min="262" max="262" width="42.625" style="3" customWidth="1"/>
    <col min="263" max="512" width="9" style="3"/>
    <col min="513" max="513" width="22.625" style="3" customWidth="1"/>
    <col min="514" max="514" width="5.625" style="3" customWidth="1"/>
    <col min="515" max="516" width="11.625" style="3" customWidth="1"/>
    <col min="517" max="517" width="12.625" style="3" customWidth="1"/>
    <col min="518" max="518" width="42.625" style="3" customWidth="1"/>
    <col min="519" max="768" width="9" style="3"/>
    <col min="769" max="769" width="22.625" style="3" customWidth="1"/>
    <col min="770" max="770" width="5.625" style="3" customWidth="1"/>
    <col min="771" max="772" width="11.625" style="3" customWidth="1"/>
    <col min="773" max="773" width="12.625" style="3" customWidth="1"/>
    <col min="774" max="774" width="42.625" style="3" customWidth="1"/>
    <col min="775" max="1024" width="9" style="3"/>
    <col min="1025" max="1025" width="22.625" style="3" customWidth="1"/>
    <col min="1026" max="1026" width="5.625" style="3" customWidth="1"/>
    <col min="1027" max="1028" width="11.625" style="3" customWidth="1"/>
    <col min="1029" max="1029" width="12.625" style="3" customWidth="1"/>
    <col min="1030" max="1030" width="42.625" style="3" customWidth="1"/>
    <col min="1031" max="1280" width="9" style="3"/>
    <col min="1281" max="1281" width="22.625" style="3" customWidth="1"/>
    <col min="1282" max="1282" width="5.625" style="3" customWidth="1"/>
    <col min="1283" max="1284" width="11.625" style="3" customWidth="1"/>
    <col min="1285" max="1285" width="12.625" style="3" customWidth="1"/>
    <col min="1286" max="1286" width="42.625" style="3" customWidth="1"/>
    <col min="1287" max="1536" width="9" style="3"/>
    <col min="1537" max="1537" width="22.625" style="3" customWidth="1"/>
    <col min="1538" max="1538" width="5.625" style="3" customWidth="1"/>
    <col min="1539" max="1540" width="11.625" style="3" customWidth="1"/>
    <col min="1541" max="1541" width="12.625" style="3" customWidth="1"/>
    <col min="1542" max="1542" width="42.625" style="3" customWidth="1"/>
    <col min="1543" max="1792" width="9" style="3"/>
    <col min="1793" max="1793" width="22.625" style="3" customWidth="1"/>
    <col min="1794" max="1794" width="5.625" style="3" customWidth="1"/>
    <col min="1795" max="1796" width="11.625" style="3" customWidth="1"/>
    <col min="1797" max="1797" width="12.625" style="3" customWidth="1"/>
    <col min="1798" max="1798" width="42.625" style="3" customWidth="1"/>
    <col min="1799" max="2048" width="9" style="3"/>
    <col min="2049" max="2049" width="22.625" style="3" customWidth="1"/>
    <col min="2050" max="2050" width="5.625" style="3" customWidth="1"/>
    <col min="2051" max="2052" width="11.625" style="3" customWidth="1"/>
    <col min="2053" max="2053" width="12.625" style="3" customWidth="1"/>
    <col min="2054" max="2054" width="42.625" style="3" customWidth="1"/>
    <col min="2055" max="2304" width="9" style="3"/>
    <col min="2305" max="2305" width="22.625" style="3" customWidth="1"/>
    <col min="2306" max="2306" width="5.625" style="3" customWidth="1"/>
    <col min="2307" max="2308" width="11.625" style="3" customWidth="1"/>
    <col min="2309" max="2309" width="12.625" style="3" customWidth="1"/>
    <col min="2310" max="2310" width="42.625" style="3" customWidth="1"/>
    <col min="2311" max="2560" width="9" style="3"/>
    <col min="2561" max="2561" width="22.625" style="3" customWidth="1"/>
    <col min="2562" max="2562" width="5.625" style="3" customWidth="1"/>
    <col min="2563" max="2564" width="11.625" style="3" customWidth="1"/>
    <col min="2565" max="2565" width="12.625" style="3" customWidth="1"/>
    <col min="2566" max="2566" width="42.625" style="3" customWidth="1"/>
    <col min="2567" max="2816" width="9" style="3"/>
    <col min="2817" max="2817" width="22.625" style="3" customWidth="1"/>
    <col min="2818" max="2818" width="5.625" style="3" customWidth="1"/>
    <col min="2819" max="2820" width="11.625" style="3" customWidth="1"/>
    <col min="2821" max="2821" width="12.625" style="3" customWidth="1"/>
    <col min="2822" max="2822" width="42.625" style="3" customWidth="1"/>
    <col min="2823" max="3072" width="9" style="3"/>
    <col min="3073" max="3073" width="22.625" style="3" customWidth="1"/>
    <col min="3074" max="3074" width="5.625" style="3" customWidth="1"/>
    <col min="3075" max="3076" width="11.625" style="3" customWidth="1"/>
    <col min="3077" max="3077" width="12.625" style="3" customWidth="1"/>
    <col min="3078" max="3078" width="42.625" style="3" customWidth="1"/>
    <col min="3079" max="3328" width="9" style="3"/>
    <col min="3329" max="3329" width="22.625" style="3" customWidth="1"/>
    <col min="3330" max="3330" width="5.625" style="3" customWidth="1"/>
    <col min="3331" max="3332" width="11.625" style="3" customWidth="1"/>
    <col min="3333" max="3333" width="12.625" style="3" customWidth="1"/>
    <col min="3334" max="3334" width="42.625" style="3" customWidth="1"/>
    <col min="3335" max="3584" width="9" style="3"/>
    <col min="3585" max="3585" width="22.625" style="3" customWidth="1"/>
    <col min="3586" max="3586" width="5.625" style="3" customWidth="1"/>
    <col min="3587" max="3588" width="11.625" style="3" customWidth="1"/>
    <col min="3589" max="3589" width="12.625" style="3" customWidth="1"/>
    <col min="3590" max="3590" width="42.625" style="3" customWidth="1"/>
    <col min="3591" max="3840" width="9" style="3"/>
    <col min="3841" max="3841" width="22.625" style="3" customWidth="1"/>
    <col min="3842" max="3842" width="5.625" style="3" customWidth="1"/>
    <col min="3843" max="3844" width="11.625" style="3" customWidth="1"/>
    <col min="3845" max="3845" width="12.625" style="3" customWidth="1"/>
    <col min="3846" max="3846" width="42.625" style="3" customWidth="1"/>
    <col min="3847" max="4096" width="9" style="3"/>
    <col min="4097" max="4097" width="22.625" style="3" customWidth="1"/>
    <col min="4098" max="4098" width="5.625" style="3" customWidth="1"/>
    <col min="4099" max="4100" width="11.625" style="3" customWidth="1"/>
    <col min="4101" max="4101" width="12.625" style="3" customWidth="1"/>
    <col min="4102" max="4102" width="42.625" style="3" customWidth="1"/>
    <col min="4103" max="4352" width="9" style="3"/>
    <col min="4353" max="4353" width="22.625" style="3" customWidth="1"/>
    <col min="4354" max="4354" width="5.625" style="3" customWidth="1"/>
    <col min="4355" max="4356" width="11.625" style="3" customWidth="1"/>
    <col min="4357" max="4357" width="12.625" style="3" customWidth="1"/>
    <col min="4358" max="4358" width="42.625" style="3" customWidth="1"/>
    <col min="4359" max="4608" width="9" style="3"/>
    <col min="4609" max="4609" width="22.625" style="3" customWidth="1"/>
    <col min="4610" max="4610" width="5.625" style="3" customWidth="1"/>
    <col min="4611" max="4612" width="11.625" style="3" customWidth="1"/>
    <col min="4613" max="4613" width="12.625" style="3" customWidth="1"/>
    <col min="4614" max="4614" width="42.625" style="3" customWidth="1"/>
    <col min="4615" max="4864" width="9" style="3"/>
    <col min="4865" max="4865" width="22.625" style="3" customWidth="1"/>
    <col min="4866" max="4866" width="5.625" style="3" customWidth="1"/>
    <col min="4867" max="4868" width="11.625" style="3" customWidth="1"/>
    <col min="4869" max="4869" width="12.625" style="3" customWidth="1"/>
    <col min="4870" max="4870" width="42.625" style="3" customWidth="1"/>
    <col min="4871" max="5120" width="9" style="3"/>
    <col min="5121" max="5121" width="22.625" style="3" customWidth="1"/>
    <col min="5122" max="5122" width="5.625" style="3" customWidth="1"/>
    <col min="5123" max="5124" width="11.625" style="3" customWidth="1"/>
    <col min="5125" max="5125" width="12.625" style="3" customWidth="1"/>
    <col min="5126" max="5126" width="42.625" style="3" customWidth="1"/>
    <col min="5127" max="5376" width="9" style="3"/>
    <col min="5377" max="5377" width="22.625" style="3" customWidth="1"/>
    <col min="5378" max="5378" width="5.625" style="3" customWidth="1"/>
    <col min="5379" max="5380" width="11.625" style="3" customWidth="1"/>
    <col min="5381" max="5381" width="12.625" style="3" customWidth="1"/>
    <col min="5382" max="5382" width="42.625" style="3" customWidth="1"/>
    <col min="5383" max="5632" width="9" style="3"/>
    <col min="5633" max="5633" width="22.625" style="3" customWidth="1"/>
    <col min="5634" max="5634" width="5.625" style="3" customWidth="1"/>
    <col min="5635" max="5636" width="11.625" style="3" customWidth="1"/>
    <col min="5637" max="5637" width="12.625" style="3" customWidth="1"/>
    <col min="5638" max="5638" width="42.625" style="3" customWidth="1"/>
    <col min="5639" max="5888" width="9" style="3"/>
    <col min="5889" max="5889" width="22.625" style="3" customWidth="1"/>
    <col min="5890" max="5890" width="5.625" style="3" customWidth="1"/>
    <col min="5891" max="5892" width="11.625" style="3" customWidth="1"/>
    <col min="5893" max="5893" width="12.625" style="3" customWidth="1"/>
    <col min="5894" max="5894" width="42.625" style="3" customWidth="1"/>
    <col min="5895" max="6144" width="9" style="3"/>
    <col min="6145" max="6145" width="22.625" style="3" customWidth="1"/>
    <col min="6146" max="6146" width="5.625" style="3" customWidth="1"/>
    <col min="6147" max="6148" width="11.625" style="3" customWidth="1"/>
    <col min="6149" max="6149" width="12.625" style="3" customWidth="1"/>
    <col min="6150" max="6150" width="42.625" style="3" customWidth="1"/>
    <col min="6151" max="6400" width="9" style="3"/>
    <col min="6401" max="6401" width="22.625" style="3" customWidth="1"/>
    <col min="6402" max="6402" width="5.625" style="3" customWidth="1"/>
    <col min="6403" max="6404" width="11.625" style="3" customWidth="1"/>
    <col min="6405" max="6405" width="12.625" style="3" customWidth="1"/>
    <col min="6406" max="6406" width="42.625" style="3" customWidth="1"/>
    <col min="6407" max="6656" width="9" style="3"/>
    <col min="6657" max="6657" width="22.625" style="3" customWidth="1"/>
    <col min="6658" max="6658" width="5.625" style="3" customWidth="1"/>
    <col min="6659" max="6660" width="11.625" style="3" customWidth="1"/>
    <col min="6661" max="6661" width="12.625" style="3" customWidth="1"/>
    <col min="6662" max="6662" width="42.625" style="3" customWidth="1"/>
    <col min="6663" max="6912" width="9" style="3"/>
    <col min="6913" max="6913" width="22.625" style="3" customWidth="1"/>
    <col min="6914" max="6914" width="5.625" style="3" customWidth="1"/>
    <col min="6915" max="6916" width="11.625" style="3" customWidth="1"/>
    <col min="6917" max="6917" width="12.625" style="3" customWidth="1"/>
    <col min="6918" max="6918" width="42.625" style="3" customWidth="1"/>
    <col min="6919" max="7168" width="9" style="3"/>
    <col min="7169" max="7169" width="22.625" style="3" customWidth="1"/>
    <col min="7170" max="7170" width="5.625" style="3" customWidth="1"/>
    <col min="7171" max="7172" width="11.625" style="3" customWidth="1"/>
    <col min="7173" max="7173" width="12.625" style="3" customWidth="1"/>
    <col min="7174" max="7174" width="42.625" style="3" customWidth="1"/>
    <col min="7175" max="7424" width="9" style="3"/>
    <col min="7425" max="7425" width="22.625" style="3" customWidth="1"/>
    <col min="7426" max="7426" width="5.625" style="3" customWidth="1"/>
    <col min="7427" max="7428" width="11.625" style="3" customWidth="1"/>
    <col min="7429" max="7429" width="12.625" style="3" customWidth="1"/>
    <col min="7430" max="7430" width="42.625" style="3" customWidth="1"/>
    <col min="7431" max="7680" width="9" style="3"/>
    <col min="7681" max="7681" width="22.625" style="3" customWidth="1"/>
    <col min="7682" max="7682" width="5.625" style="3" customWidth="1"/>
    <col min="7683" max="7684" width="11.625" style="3" customWidth="1"/>
    <col min="7685" max="7685" width="12.625" style="3" customWidth="1"/>
    <col min="7686" max="7686" width="42.625" style="3" customWidth="1"/>
    <col min="7687" max="7936" width="9" style="3"/>
    <col min="7937" max="7937" width="22.625" style="3" customWidth="1"/>
    <col min="7938" max="7938" width="5.625" style="3" customWidth="1"/>
    <col min="7939" max="7940" width="11.625" style="3" customWidth="1"/>
    <col min="7941" max="7941" width="12.625" style="3" customWidth="1"/>
    <col min="7942" max="7942" width="42.625" style="3" customWidth="1"/>
    <col min="7943" max="8192" width="9" style="3"/>
    <col min="8193" max="8193" width="22.625" style="3" customWidth="1"/>
    <col min="8194" max="8194" width="5.625" style="3" customWidth="1"/>
    <col min="8195" max="8196" width="11.625" style="3" customWidth="1"/>
    <col min="8197" max="8197" width="12.625" style="3" customWidth="1"/>
    <col min="8198" max="8198" width="42.625" style="3" customWidth="1"/>
    <col min="8199" max="8448" width="9" style="3"/>
    <col min="8449" max="8449" width="22.625" style="3" customWidth="1"/>
    <col min="8450" max="8450" width="5.625" style="3" customWidth="1"/>
    <col min="8451" max="8452" width="11.625" style="3" customWidth="1"/>
    <col min="8453" max="8453" width="12.625" style="3" customWidth="1"/>
    <col min="8454" max="8454" width="42.625" style="3" customWidth="1"/>
    <col min="8455" max="8704" width="9" style="3"/>
    <col min="8705" max="8705" width="22.625" style="3" customWidth="1"/>
    <col min="8706" max="8706" width="5.625" style="3" customWidth="1"/>
    <col min="8707" max="8708" width="11.625" style="3" customWidth="1"/>
    <col min="8709" max="8709" width="12.625" style="3" customWidth="1"/>
    <col min="8710" max="8710" width="42.625" style="3" customWidth="1"/>
    <col min="8711" max="8960" width="9" style="3"/>
    <col min="8961" max="8961" width="22.625" style="3" customWidth="1"/>
    <col min="8962" max="8962" width="5.625" style="3" customWidth="1"/>
    <col min="8963" max="8964" width="11.625" style="3" customWidth="1"/>
    <col min="8965" max="8965" width="12.625" style="3" customWidth="1"/>
    <col min="8966" max="8966" width="42.625" style="3" customWidth="1"/>
    <col min="8967" max="9216" width="9" style="3"/>
    <col min="9217" max="9217" width="22.625" style="3" customWidth="1"/>
    <col min="9218" max="9218" width="5.625" style="3" customWidth="1"/>
    <col min="9219" max="9220" width="11.625" style="3" customWidth="1"/>
    <col min="9221" max="9221" width="12.625" style="3" customWidth="1"/>
    <col min="9222" max="9222" width="42.625" style="3" customWidth="1"/>
    <col min="9223" max="9472" width="9" style="3"/>
    <col min="9473" max="9473" width="22.625" style="3" customWidth="1"/>
    <col min="9474" max="9474" width="5.625" style="3" customWidth="1"/>
    <col min="9475" max="9476" width="11.625" style="3" customWidth="1"/>
    <col min="9477" max="9477" width="12.625" style="3" customWidth="1"/>
    <col min="9478" max="9478" width="42.625" style="3" customWidth="1"/>
    <col min="9479" max="9728" width="9" style="3"/>
    <col min="9729" max="9729" width="22.625" style="3" customWidth="1"/>
    <col min="9730" max="9730" width="5.625" style="3" customWidth="1"/>
    <col min="9731" max="9732" width="11.625" style="3" customWidth="1"/>
    <col min="9733" max="9733" width="12.625" style="3" customWidth="1"/>
    <col min="9734" max="9734" width="42.625" style="3" customWidth="1"/>
    <col min="9735" max="9984" width="9" style="3"/>
    <col min="9985" max="9985" width="22.625" style="3" customWidth="1"/>
    <col min="9986" max="9986" width="5.625" style="3" customWidth="1"/>
    <col min="9987" max="9988" width="11.625" style="3" customWidth="1"/>
    <col min="9989" max="9989" width="12.625" style="3" customWidth="1"/>
    <col min="9990" max="9990" width="42.625" style="3" customWidth="1"/>
    <col min="9991" max="10240" width="9" style="3"/>
    <col min="10241" max="10241" width="22.625" style="3" customWidth="1"/>
    <col min="10242" max="10242" width="5.625" style="3" customWidth="1"/>
    <col min="10243" max="10244" width="11.625" style="3" customWidth="1"/>
    <col min="10245" max="10245" width="12.625" style="3" customWidth="1"/>
    <col min="10246" max="10246" width="42.625" style="3" customWidth="1"/>
    <col min="10247" max="10496" width="9" style="3"/>
    <col min="10497" max="10497" width="22.625" style="3" customWidth="1"/>
    <col min="10498" max="10498" width="5.625" style="3" customWidth="1"/>
    <col min="10499" max="10500" width="11.625" style="3" customWidth="1"/>
    <col min="10501" max="10501" width="12.625" style="3" customWidth="1"/>
    <col min="10502" max="10502" width="42.625" style="3" customWidth="1"/>
    <col min="10503" max="10752" width="9" style="3"/>
    <col min="10753" max="10753" width="22.625" style="3" customWidth="1"/>
    <col min="10754" max="10754" width="5.625" style="3" customWidth="1"/>
    <col min="10755" max="10756" width="11.625" style="3" customWidth="1"/>
    <col min="10757" max="10757" width="12.625" style="3" customWidth="1"/>
    <col min="10758" max="10758" width="42.625" style="3" customWidth="1"/>
    <col min="10759" max="11008" width="9" style="3"/>
    <col min="11009" max="11009" width="22.625" style="3" customWidth="1"/>
    <col min="11010" max="11010" width="5.625" style="3" customWidth="1"/>
    <col min="11011" max="11012" width="11.625" style="3" customWidth="1"/>
    <col min="11013" max="11013" width="12.625" style="3" customWidth="1"/>
    <col min="11014" max="11014" width="42.625" style="3" customWidth="1"/>
    <col min="11015" max="11264" width="9" style="3"/>
    <col min="11265" max="11265" width="22.625" style="3" customWidth="1"/>
    <col min="11266" max="11266" width="5.625" style="3" customWidth="1"/>
    <col min="11267" max="11268" width="11.625" style="3" customWidth="1"/>
    <col min="11269" max="11269" width="12.625" style="3" customWidth="1"/>
    <col min="11270" max="11270" width="42.625" style="3" customWidth="1"/>
    <col min="11271" max="11520" width="9" style="3"/>
    <col min="11521" max="11521" width="22.625" style="3" customWidth="1"/>
    <col min="11522" max="11522" width="5.625" style="3" customWidth="1"/>
    <col min="11523" max="11524" width="11.625" style="3" customWidth="1"/>
    <col min="11525" max="11525" width="12.625" style="3" customWidth="1"/>
    <col min="11526" max="11526" width="42.625" style="3" customWidth="1"/>
    <col min="11527" max="11776" width="9" style="3"/>
    <col min="11777" max="11777" width="22.625" style="3" customWidth="1"/>
    <col min="11778" max="11778" width="5.625" style="3" customWidth="1"/>
    <col min="11779" max="11780" width="11.625" style="3" customWidth="1"/>
    <col min="11781" max="11781" width="12.625" style="3" customWidth="1"/>
    <col min="11782" max="11782" width="42.625" style="3" customWidth="1"/>
    <col min="11783" max="12032" width="9" style="3"/>
    <col min="12033" max="12033" width="22.625" style="3" customWidth="1"/>
    <col min="12034" max="12034" width="5.625" style="3" customWidth="1"/>
    <col min="12035" max="12036" width="11.625" style="3" customWidth="1"/>
    <col min="12037" max="12037" width="12.625" style="3" customWidth="1"/>
    <col min="12038" max="12038" width="42.625" style="3" customWidth="1"/>
    <col min="12039" max="12288" width="9" style="3"/>
    <col min="12289" max="12289" width="22.625" style="3" customWidth="1"/>
    <col min="12290" max="12290" width="5.625" style="3" customWidth="1"/>
    <col min="12291" max="12292" width="11.625" style="3" customWidth="1"/>
    <col min="12293" max="12293" width="12.625" style="3" customWidth="1"/>
    <col min="12294" max="12294" width="42.625" style="3" customWidth="1"/>
    <col min="12295" max="12544" width="9" style="3"/>
    <col min="12545" max="12545" width="22.625" style="3" customWidth="1"/>
    <col min="12546" max="12546" width="5.625" style="3" customWidth="1"/>
    <col min="12547" max="12548" width="11.625" style="3" customWidth="1"/>
    <col min="12549" max="12549" width="12.625" style="3" customWidth="1"/>
    <col min="12550" max="12550" width="42.625" style="3" customWidth="1"/>
    <col min="12551" max="12800" width="9" style="3"/>
    <col min="12801" max="12801" width="22.625" style="3" customWidth="1"/>
    <col min="12802" max="12802" width="5.625" style="3" customWidth="1"/>
    <col min="12803" max="12804" width="11.625" style="3" customWidth="1"/>
    <col min="12805" max="12805" width="12.625" style="3" customWidth="1"/>
    <col min="12806" max="12806" width="42.625" style="3" customWidth="1"/>
    <col min="12807" max="13056" width="9" style="3"/>
    <col min="13057" max="13057" width="22.625" style="3" customWidth="1"/>
    <col min="13058" max="13058" width="5.625" style="3" customWidth="1"/>
    <col min="13059" max="13060" width="11.625" style="3" customWidth="1"/>
    <col min="13061" max="13061" width="12.625" style="3" customWidth="1"/>
    <col min="13062" max="13062" width="42.625" style="3" customWidth="1"/>
    <col min="13063" max="13312" width="9" style="3"/>
    <col min="13313" max="13313" width="22.625" style="3" customWidth="1"/>
    <col min="13314" max="13314" width="5.625" style="3" customWidth="1"/>
    <col min="13315" max="13316" width="11.625" style="3" customWidth="1"/>
    <col min="13317" max="13317" width="12.625" style="3" customWidth="1"/>
    <col min="13318" max="13318" width="42.625" style="3" customWidth="1"/>
    <col min="13319" max="13568" width="9" style="3"/>
    <col min="13569" max="13569" width="22.625" style="3" customWidth="1"/>
    <col min="13570" max="13570" width="5.625" style="3" customWidth="1"/>
    <col min="13571" max="13572" width="11.625" style="3" customWidth="1"/>
    <col min="13573" max="13573" width="12.625" style="3" customWidth="1"/>
    <col min="13574" max="13574" width="42.625" style="3" customWidth="1"/>
    <col min="13575" max="13824" width="9" style="3"/>
    <col min="13825" max="13825" width="22.625" style="3" customWidth="1"/>
    <col min="13826" max="13826" width="5.625" style="3" customWidth="1"/>
    <col min="13827" max="13828" width="11.625" style="3" customWidth="1"/>
    <col min="13829" max="13829" width="12.625" style="3" customWidth="1"/>
    <col min="13830" max="13830" width="42.625" style="3" customWidth="1"/>
    <col min="13831" max="14080" width="9" style="3"/>
    <col min="14081" max="14081" width="22.625" style="3" customWidth="1"/>
    <col min="14082" max="14082" width="5.625" style="3" customWidth="1"/>
    <col min="14083" max="14084" width="11.625" style="3" customWidth="1"/>
    <col min="14085" max="14085" width="12.625" style="3" customWidth="1"/>
    <col min="14086" max="14086" width="42.625" style="3" customWidth="1"/>
    <col min="14087" max="14336" width="9" style="3"/>
    <col min="14337" max="14337" width="22.625" style="3" customWidth="1"/>
    <col min="14338" max="14338" width="5.625" style="3" customWidth="1"/>
    <col min="14339" max="14340" width="11.625" style="3" customWidth="1"/>
    <col min="14341" max="14341" width="12.625" style="3" customWidth="1"/>
    <col min="14342" max="14342" width="42.625" style="3" customWidth="1"/>
    <col min="14343" max="14592" width="9" style="3"/>
    <col min="14593" max="14593" width="22.625" style="3" customWidth="1"/>
    <col min="14594" max="14594" width="5.625" style="3" customWidth="1"/>
    <col min="14595" max="14596" width="11.625" style="3" customWidth="1"/>
    <col min="14597" max="14597" width="12.625" style="3" customWidth="1"/>
    <col min="14598" max="14598" width="42.625" style="3" customWidth="1"/>
    <col min="14599" max="14848" width="9" style="3"/>
    <col min="14849" max="14849" width="22.625" style="3" customWidth="1"/>
    <col min="14850" max="14850" width="5.625" style="3" customWidth="1"/>
    <col min="14851" max="14852" width="11.625" style="3" customWidth="1"/>
    <col min="14853" max="14853" width="12.625" style="3" customWidth="1"/>
    <col min="14854" max="14854" width="42.625" style="3" customWidth="1"/>
    <col min="14855" max="15104" width="9" style="3"/>
    <col min="15105" max="15105" width="22.625" style="3" customWidth="1"/>
    <col min="15106" max="15106" width="5.625" style="3" customWidth="1"/>
    <col min="15107" max="15108" width="11.625" style="3" customWidth="1"/>
    <col min="15109" max="15109" width="12.625" style="3" customWidth="1"/>
    <col min="15110" max="15110" width="42.625" style="3" customWidth="1"/>
    <col min="15111" max="15360" width="9" style="3"/>
    <col min="15361" max="15361" width="22.625" style="3" customWidth="1"/>
    <col min="15362" max="15362" width="5.625" style="3" customWidth="1"/>
    <col min="15363" max="15364" width="11.625" style="3" customWidth="1"/>
    <col min="15365" max="15365" width="12.625" style="3" customWidth="1"/>
    <col min="15366" max="15366" width="42.625" style="3" customWidth="1"/>
    <col min="15367" max="15616" width="9" style="3"/>
    <col min="15617" max="15617" width="22.625" style="3" customWidth="1"/>
    <col min="15618" max="15618" width="5.625" style="3" customWidth="1"/>
    <col min="15619" max="15620" width="11.625" style="3" customWidth="1"/>
    <col min="15621" max="15621" width="12.625" style="3" customWidth="1"/>
    <col min="15622" max="15622" width="42.625" style="3" customWidth="1"/>
    <col min="15623" max="15872" width="9" style="3"/>
    <col min="15873" max="15873" width="22.625" style="3" customWidth="1"/>
    <col min="15874" max="15874" width="5.625" style="3" customWidth="1"/>
    <col min="15875" max="15876" width="11.625" style="3" customWidth="1"/>
    <col min="15877" max="15877" width="12.625" style="3" customWidth="1"/>
    <col min="15878" max="15878" width="42.625" style="3" customWidth="1"/>
    <col min="15879" max="16128" width="9" style="3"/>
    <col min="16129" max="16129" width="22.625" style="3" customWidth="1"/>
    <col min="16130" max="16130" width="5.625" style="3" customWidth="1"/>
    <col min="16131" max="16132" width="11.625" style="3" customWidth="1"/>
    <col min="16133" max="16133" width="12.625" style="3" customWidth="1"/>
    <col min="16134" max="16134" width="42.625" style="3" customWidth="1"/>
    <col min="16135" max="16384" width="9" style="3"/>
  </cols>
  <sheetData>
    <row r="1" spans="1:6" ht="21">
      <c r="A1" s="30"/>
      <c r="B1" s="30"/>
      <c r="C1" s="30"/>
      <c r="D1" s="31" t="s">
        <v>438</v>
      </c>
      <c r="E1" s="30"/>
      <c r="F1" s="30"/>
    </row>
    <row r="2" spans="1:6" ht="21">
      <c r="A2" s="30"/>
      <c r="B2" s="30"/>
      <c r="C2" s="30"/>
      <c r="D2" s="31" t="s">
        <v>439</v>
      </c>
      <c r="E2" s="30"/>
      <c r="F2" s="30"/>
    </row>
    <row r="3" spans="1:6" ht="21">
      <c r="A3" s="27"/>
      <c r="B3" s="27"/>
      <c r="C3" s="27"/>
      <c r="D3" s="28" t="s">
        <v>440</v>
      </c>
      <c r="E3" s="27"/>
      <c r="F3" s="27"/>
    </row>
    <row r="4" spans="1:6" ht="17.25" thickBot="1">
      <c r="A4" s="132" t="s">
        <v>441</v>
      </c>
      <c r="B4" s="25"/>
      <c r="C4" s="25"/>
      <c r="D4" s="25" t="s">
        <v>40</v>
      </c>
      <c r="E4" s="25"/>
      <c r="F4" s="180" t="s">
        <v>39</v>
      </c>
    </row>
    <row r="5" spans="1:6">
      <c r="A5" s="880" t="s">
        <v>442</v>
      </c>
      <c r="B5" s="882" t="s">
        <v>443</v>
      </c>
      <c r="C5" s="882" t="s">
        <v>444</v>
      </c>
      <c r="D5" s="882"/>
      <c r="E5" s="882"/>
      <c r="F5" s="884" t="s">
        <v>445</v>
      </c>
    </row>
    <row r="6" spans="1:6" ht="17.25" thickBot="1">
      <c r="A6" s="881"/>
      <c r="B6" s="883"/>
      <c r="C6" s="190" t="s">
        <v>446</v>
      </c>
      <c r="D6" s="190" t="s">
        <v>447</v>
      </c>
      <c r="E6" s="190" t="s">
        <v>448</v>
      </c>
      <c r="F6" s="885"/>
    </row>
    <row r="7" spans="1:6">
      <c r="A7" s="130" t="s">
        <v>449</v>
      </c>
      <c r="B7" s="191"/>
      <c r="C7" s="192"/>
      <c r="D7" s="193"/>
      <c r="E7" s="192"/>
      <c r="F7" s="128"/>
    </row>
    <row r="8" spans="1:6">
      <c r="A8" s="194" t="s">
        <v>450</v>
      </c>
      <c r="B8" s="195" t="s">
        <v>276</v>
      </c>
      <c r="C8" s="196">
        <v>0</v>
      </c>
      <c r="D8" s="197">
        <v>0</v>
      </c>
      <c r="E8" s="196">
        <v>2526625</v>
      </c>
      <c r="F8" s="198"/>
    </row>
    <row r="9" spans="1:6">
      <c r="A9" s="127" t="s">
        <v>451</v>
      </c>
      <c r="B9" s="199" t="s">
        <v>276</v>
      </c>
      <c r="C9" s="200">
        <v>0</v>
      </c>
      <c r="D9" s="201">
        <v>0</v>
      </c>
      <c r="E9" s="200">
        <v>567507</v>
      </c>
      <c r="F9" s="125"/>
    </row>
    <row r="10" spans="1:6">
      <c r="A10" s="127" t="s">
        <v>452</v>
      </c>
      <c r="B10" s="199" t="s">
        <v>276</v>
      </c>
      <c r="C10" s="200">
        <v>0</v>
      </c>
      <c r="D10" s="201">
        <v>0</v>
      </c>
      <c r="E10" s="200">
        <v>558450</v>
      </c>
      <c r="F10" s="125"/>
    </row>
    <row r="11" spans="1:6" ht="33">
      <c r="A11" s="127" t="s">
        <v>453</v>
      </c>
      <c r="B11" s="199" t="s">
        <v>287</v>
      </c>
      <c r="C11" s="200">
        <v>41975000</v>
      </c>
      <c r="D11" s="201">
        <v>13.3</v>
      </c>
      <c r="E11" s="200">
        <v>558450</v>
      </c>
      <c r="F11" s="125" t="s">
        <v>454</v>
      </c>
    </row>
    <row r="12" spans="1:6">
      <c r="A12" s="127" t="s">
        <v>455</v>
      </c>
      <c r="B12" s="199" t="s">
        <v>276</v>
      </c>
      <c r="C12" s="200">
        <v>0</v>
      </c>
      <c r="D12" s="201">
        <v>0</v>
      </c>
      <c r="E12" s="200">
        <v>9057</v>
      </c>
      <c r="F12" s="125"/>
    </row>
    <row r="13" spans="1:6" ht="82.5">
      <c r="A13" s="127" t="s">
        <v>456</v>
      </c>
      <c r="B13" s="199" t="s">
        <v>457</v>
      </c>
      <c r="C13" s="200">
        <v>12</v>
      </c>
      <c r="D13" s="201">
        <v>0</v>
      </c>
      <c r="E13" s="200">
        <v>9057</v>
      </c>
      <c r="F13" s="125" t="s">
        <v>458</v>
      </c>
    </row>
    <row r="14" spans="1:6" ht="66.75" thickBot="1">
      <c r="A14" s="202" t="s">
        <v>459</v>
      </c>
      <c r="B14" s="203" t="s">
        <v>276</v>
      </c>
      <c r="C14" s="204">
        <v>0</v>
      </c>
      <c r="D14" s="205">
        <v>0</v>
      </c>
      <c r="E14" s="204">
        <v>1959118</v>
      </c>
      <c r="F14" s="206" t="s">
        <v>460</v>
      </c>
    </row>
    <row r="15" spans="1:6">
      <c r="A15" s="886"/>
      <c r="B15" s="886"/>
      <c r="C15" s="886"/>
      <c r="D15" s="886"/>
      <c r="E15" s="886"/>
      <c r="F15" s="886"/>
    </row>
  </sheetData>
  <mergeCells count="5">
    <mergeCell ref="A5:A6"/>
    <mergeCell ref="B5:B6"/>
    <mergeCell ref="C5:E5"/>
    <mergeCell ref="F5:F6"/>
    <mergeCell ref="A15:F15"/>
  </mergeCells>
  <phoneticPr fontId="1"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14"/>
  <sheetViews>
    <sheetView workbookViewId="0">
      <selection activeCell="B19" sqref="B19"/>
    </sheetView>
  </sheetViews>
  <sheetFormatPr defaultRowHeight="16.5"/>
  <cols>
    <col min="1" max="1" width="22.625" style="3" customWidth="1"/>
    <col min="2" max="2" width="5.625" style="3" customWidth="1"/>
    <col min="3" max="4" width="11.625" style="3" customWidth="1"/>
    <col min="5" max="5" width="12.625" style="3" customWidth="1"/>
    <col min="6" max="6" width="42.625" style="3" customWidth="1"/>
    <col min="7" max="256" width="9" style="3"/>
    <col min="257" max="257" width="22.625" style="3" customWidth="1"/>
    <col min="258" max="258" width="5.625" style="3" customWidth="1"/>
    <col min="259" max="260" width="11.625" style="3" customWidth="1"/>
    <col min="261" max="261" width="12.625" style="3" customWidth="1"/>
    <col min="262" max="262" width="42.625" style="3" customWidth="1"/>
    <col min="263" max="512" width="9" style="3"/>
    <col min="513" max="513" width="22.625" style="3" customWidth="1"/>
    <col min="514" max="514" width="5.625" style="3" customWidth="1"/>
    <col min="515" max="516" width="11.625" style="3" customWidth="1"/>
    <col min="517" max="517" width="12.625" style="3" customWidth="1"/>
    <col min="518" max="518" width="42.625" style="3" customWidth="1"/>
    <col min="519" max="768" width="9" style="3"/>
    <col min="769" max="769" width="22.625" style="3" customWidth="1"/>
    <col min="770" max="770" width="5.625" style="3" customWidth="1"/>
    <col min="771" max="772" width="11.625" style="3" customWidth="1"/>
    <col min="773" max="773" width="12.625" style="3" customWidth="1"/>
    <col min="774" max="774" width="42.625" style="3" customWidth="1"/>
    <col min="775" max="1024" width="9" style="3"/>
    <col min="1025" max="1025" width="22.625" style="3" customWidth="1"/>
    <col min="1026" max="1026" width="5.625" style="3" customWidth="1"/>
    <col min="1027" max="1028" width="11.625" style="3" customWidth="1"/>
    <col min="1029" max="1029" width="12.625" style="3" customWidth="1"/>
    <col min="1030" max="1030" width="42.625" style="3" customWidth="1"/>
    <col min="1031" max="1280" width="9" style="3"/>
    <col min="1281" max="1281" width="22.625" style="3" customWidth="1"/>
    <col min="1282" max="1282" width="5.625" style="3" customWidth="1"/>
    <col min="1283" max="1284" width="11.625" style="3" customWidth="1"/>
    <col min="1285" max="1285" width="12.625" style="3" customWidth="1"/>
    <col min="1286" max="1286" width="42.625" style="3" customWidth="1"/>
    <col min="1287" max="1536" width="9" style="3"/>
    <col min="1537" max="1537" width="22.625" style="3" customWidth="1"/>
    <col min="1538" max="1538" width="5.625" style="3" customWidth="1"/>
    <col min="1539" max="1540" width="11.625" style="3" customWidth="1"/>
    <col min="1541" max="1541" width="12.625" style="3" customWidth="1"/>
    <col min="1542" max="1542" width="42.625" style="3" customWidth="1"/>
    <col min="1543" max="1792" width="9" style="3"/>
    <col min="1793" max="1793" width="22.625" style="3" customWidth="1"/>
    <col min="1794" max="1794" width="5.625" style="3" customWidth="1"/>
    <col min="1795" max="1796" width="11.625" style="3" customWidth="1"/>
    <col min="1797" max="1797" width="12.625" style="3" customWidth="1"/>
    <col min="1798" max="1798" width="42.625" style="3" customWidth="1"/>
    <col min="1799" max="2048" width="9" style="3"/>
    <col min="2049" max="2049" width="22.625" style="3" customWidth="1"/>
    <col min="2050" max="2050" width="5.625" style="3" customWidth="1"/>
    <col min="2051" max="2052" width="11.625" style="3" customWidth="1"/>
    <col min="2053" max="2053" width="12.625" style="3" customWidth="1"/>
    <col min="2054" max="2054" width="42.625" style="3" customWidth="1"/>
    <col min="2055" max="2304" width="9" style="3"/>
    <col min="2305" max="2305" width="22.625" style="3" customWidth="1"/>
    <col min="2306" max="2306" width="5.625" style="3" customWidth="1"/>
    <col min="2307" max="2308" width="11.625" style="3" customWidth="1"/>
    <col min="2309" max="2309" width="12.625" style="3" customWidth="1"/>
    <col min="2310" max="2310" width="42.625" style="3" customWidth="1"/>
    <col min="2311" max="2560" width="9" style="3"/>
    <col min="2561" max="2561" width="22.625" style="3" customWidth="1"/>
    <col min="2562" max="2562" width="5.625" style="3" customWidth="1"/>
    <col min="2563" max="2564" width="11.625" style="3" customWidth="1"/>
    <col min="2565" max="2565" width="12.625" style="3" customWidth="1"/>
    <col min="2566" max="2566" width="42.625" style="3" customWidth="1"/>
    <col min="2567" max="2816" width="9" style="3"/>
    <col min="2817" max="2817" width="22.625" style="3" customWidth="1"/>
    <col min="2818" max="2818" width="5.625" style="3" customWidth="1"/>
    <col min="2819" max="2820" width="11.625" style="3" customWidth="1"/>
    <col min="2821" max="2821" width="12.625" style="3" customWidth="1"/>
    <col min="2822" max="2822" width="42.625" style="3" customWidth="1"/>
    <col min="2823" max="3072" width="9" style="3"/>
    <col min="3073" max="3073" width="22.625" style="3" customWidth="1"/>
    <col min="3074" max="3074" width="5.625" style="3" customWidth="1"/>
    <col min="3075" max="3076" width="11.625" style="3" customWidth="1"/>
    <col min="3077" max="3077" width="12.625" style="3" customWidth="1"/>
    <col min="3078" max="3078" width="42.625" style="3" customWidth="1"/>
    <col min="3079" max="3328" width="9" style="3"/>
    <col min="3329" max="3329" width="22.625" style="3" customWidth="1"/>
    <col min="3330" max="3330" width="5.625" style="3" customWidth="1"/>
    <col min="3331" max="3332" width="11.625" style="3" customWidth="1"/>
    <col min="3333" max="3333" width="12.625" style="3" customWidth="1"/>
    <col min="3334" max="3334" width="42.625" style="3" customWidth="1"/>
    <col min="3335" max="3584" width="9" style="3"/>
    <col min="3585" max="3585" width="22.625" style="3" customWidth="1"/>
    <col min="3586" max="3586" width="5.625" style="3" customWidth="1"/>
    <col min="3587" max="3588" width="11.625" style="3" customWidth="1"/>
    <col min="3589" max="3589" width="12.625" style="3" customWidth="1"/>
    <col min="3590" max="3590" width="42.625" style="3" customWidth="1"/>
    <col min="3591" max="3840" width="9" style="3"/>
    <col min="3841" max="3841" width="22.625" style="3" customWidth="1"/>
    <col min="3842" max="3842" width="5.625" style="3" customWidth="1"/>
    <col min="3843" max="3844" width="11.625" style="3" customWidth="1"/>
    <col min="3845" max="3845" width="12.625" style="3" customWidth="1"/>
    <col min="3846" max="3846" width="42.625" style="3" customWidth="1"/>
    <col min="3847" max="4096" width="9" style="3"/>
    <col min="4097" max="4097" width="22.625" style="3" customWidth="1"/>
    <col min="4098" max="4098" width="5.625" style="3" customWidth="1"/>
    <col min="4099" max="4100" width="11.625" style="3" customWidth="1"/>
    <col min="4101" max="4101" width="12.625" style="3" customWidth="1"/>
    <col min="4102" max="4102" width="42.625" style="3" customWidth="1"/>
    <col min="4103" max="4352" width="9" style="3"/>
    <col min="4353" max="4353" width="22.625" style="3" customWidth="1"/>
    <col min="4354" max="4354" width="5.625" style="3" customWidth="1"/>
    <col min="4355" max="4356" width="11.625" style="3" customWidth="1"/>
    <col min="4357" max="4357" width="12.625" style="3" customWidth="1"/>
    <col min="4358" max="4358" width="42.625" style="3" customWidth="1"/>
    <col min="4359" max="4608" width="9" style="3"/>
    <col min="4609" max="4609" width="22.625" style="3" customWidth="1"/>
    <col min="4610" max="4610" width="5.625" style="3" customWidth="1"/>
    <col min="4611" max="4612" width="11.625" style="3" customWidth="1"/>
    <col min="4613" max="4613" width="12.625" style="3" customWidth="1"/>
    <col min="4614" max="4614" width="42.625" style="3" customWidth="1"/>
    <col min="4615" max="4864" width="9" style="3"/>
    <col min="4865" max="4865" width="22.625" style="3" customWidth="1"/>
    <col min="4866" max="4866" width="5.625" style="3" customWidth="1"/>
    <col min="4867" max="4868" width="11.625" style="3" customWidth="1"/>
    <col min="4869" max="4869" width="12.625" style="3" customWidth="1"/>
    <col min="4870" max="4870" width="42.625" style="3" customWidth="1"/>
    <col min="4871" max="5120" width="9" style="3"/>
    <col min="5121" max="5121" width="22.625" style="3" customWidth="1"/>
    <col min="5122" max="5122" width="5.625" style="3" customWidth="1"/>
    <col min="5123" max="5124" width="11.625" style="3" customWidth="1"/>
    <col min="5125" max="5125" width="12.625" style="3" customWidth="1"/>
    <col min="5126" max="5126" width="42.625" style="3" customWidth="1"/>
    <col min="5127" max="5376" width="9" style="3"/>
    <col min="5377" max="5377" width="22.625" style="3" customWidth="1"/>
    <col min="5378" max="5378" width="5.625" style="3" customWidth="1"/>
    <col min="5379" max="5380" width="11.625" style="3" customWidth="1"/>
    <col min="5381" max="5381" width="12.625" style="3" customWidth="1"/>
    <col min="5382" max="5382" width="42.625" style="3" customWidth="1"/>
    <col min="5383" max="5632" width="9" style="3"/>
    <col min="5633" max="5633" width="22.625" style="3" customWidth="1"/>
    <col min="5634" max="5634" width="5.625" style="3" customWidth="1"/>
    <col min="5635" max="5636" width="11.625" style="3" customWidth="1"/>
    <col min="5637" max="5637" width="12.625" style="3" customWidth="1"/>
    <col min="5638" max="5638" width="42.625" style="3" customWidth="1"/>
    <col min="5639" max="5888" width="9" style="3"/>
    <col min="5889" max="5889" width="22.625" style="3" customWidth="1"/>
    <col min="5890" max="5890" width="5.625" style="3" customWidth="1"/>
    <col min="5891" max="5892" width="11.625" style="3" customWidth="1"/>
    <col min="5893" max="5893" width="12.625" style="3" customWidth="1"/>
    <col min="5894" max="5894" width="42.625" style="3" customWidth="1"/>
    <col min="5895" max="6144" width="9" style="3"/>
    <col min="6145" max="6145" width="22.625" style="3" customWidth="1"/>
    <col min="6146" max="6146" width="5.625" style="3" customWidth="1"/>
    <col min="6147" max="6148" width="11.625" style="3" customWidth="1"/>
    <col min="6149" max="6149" width="12.625" style="3" customWidth="1"/>
    <col min="6150" max="6150" width="42.625" style="3" customWidth="1"/>
    <col min="6151" max="6400" width="9" style="3"/>
    <col min="6401" max="6401" width="22.625" style="3" customWidth="1"/>
    <col min="6402" max="6402" width="5.625" style="3" customWidth="1"/>
    <col min="6403" max="6404" width="11.625" style="3" customWidth="1"/>
    <col min="6405" max="6405" width="12.625" style="3" customWidth="1"/>
    <col min="6406" max="6406" width="42.625" style="3" customWidth="1"/>
    <col min="6407" max="6656" width="9" style="3"/>
    <col min="6657" max="6657" width="22.625" style="3" customWidth="1"/>
    <col min="6658" max="6658" width="5.625" style="3" customWidth="1"/>
    <col min="6659" max="6660" width="11.625" style="3" customWidth="1"/>
    <col min="6661" max="6661" width="12.625" style="3" customWidth="1"/>
    <col min="6662" max="6662" width="42.625" style="3" customWidth="1"/>
    <col min="6663" max="6912" width="9" style="3"/>
    <col min="6913" max="6913" width="22.625" style="3" customWidth="1"/>
    <col min="6914" max="6914" width="5.625" style="3" customWidth="1"/>
    <col min="6915" max="6916" width="11.625" style="3" customWidth="1"/>
    <col min="6917" max="6917" width="12.625" style="3" customWidth="1"/>
    <col min="6918" max="6918" width="42.625" style="3" customWidth="1"/>
    <col min="6919" max="7168" width="9" style="3"/>
    <col min="7169" max="7169" width="22.625" style="3" customWidth="1"/>
    <col min="7170" max="7170" width="5.625" style="3" customWidth="1"/>
    <col min="7171" max="7172" width="11.625" style="3" customWidth="1"/>
    <col min="7173" max="7173" width="12.625" style="3" customWidth="1"/>
    <col min="7174" max="7174" width="42.625" style="3" customWidth="1"/>
    <col min="7175" max="7424" width="9" style="3"/>
    <col min="7425" max="7425" width="22.625" style="3" customWidth="1"/>
    <col min="7426" max="7426" width="5.625" style="3" customWidth="1"/>
    <col min="7427" max="7428" width="11.625" style="3" customWidth="1"/>
    <col min="7429" max="7429" width="12.625" style="3" customWidth="1"/>
    <col min="7430" max="7430" width="42.625" style="3" customWidth="1"/>
    <col min="7431" max="7680" width="9" style="3"/>
    <col min="7681" max="7681" width="22.625" style="3" customWidth="1"/>
    <col min="7682" max="7682" width="5.625" style="3" customWidth="1"/>
    <col min="7683" max="7684" width="11.625" style="3" customWidth="1"/>
    <col min="7685" max="7685" width="12.625" style="3" customWidth="1"/>
    <col min="7686" max="7686" width="42.625" style="3" customWidth="1"/>
    <col min="7687" max="7936" width="9" style="3"/>
    <col min="7937" max="7937" width="22.625" style="3" customWidth="1"/>
    <col min="7938" max="7938" width="5.625" style="3" customWidth="1"/>
    <col min="7939" max="7940" width="11.625" style="3" customWidth="1"/>
    <col min="7941" max="7941" width="12.625" style="3" customWidth="1"/>
    <col min="7942" max="7942" width="42.625" style="3" customWidth="1"/>
    <col min="7943" max="8192" width="9" style="3"/>
    <col min="8193" max="8193" width="22.625" style="3" customWidth="1"/>
    <col min="8194" max="8194" width="5.625" style="3" customWidth="1"/>
    <col min="8195" max="8196" width="11.625" style="3" customWidth="1"/>
    <col min="8197" max="8197" width="12.625" style="3" customWidth="1"/>
    <col min="8198" max="8198" width="42.625" style="3" customWidth="1"/>
    <col min="8199" max="8448" width="9" style="3"/>
    <col min="8449" max="8449" width="22.625" style="3" customWidth="1"/>
    <col min="8450" max="8450" width="5.625" style="3" customWidth="1"/>
    <col min="8451" max="8452" width="11.625" style="3" customWidth="1"/>
    <col min="8453" max="8453" width="12.625" style="3" customWidth="1"/>
    <col min="8454" max="8454" width="42.625" style="3" customWidth="1"/>
    <col min="8455" max="8704" width="9" style="3"/>
    <col min="8705" max="8705" width="22.625" style="3" customWidth="1"/>
    <col min="8706" max="8706" width="5.625" style="3" customWidth="1"/>
    <col min="8707" max="8708" width="11.625" style="3" customWidth="1"/>
    <col min="8709" max="8709" width="12.625" style="3" customWidth="1"/>
    <col min="8710" max="8710" width="42.625" style="3" customWidth="1"/>
    <col min="8711" max="8960" width="9" style="3"/>
    <col min="8961" max="8961" width="22.625" style="3" customWidth="1"/>
    <col min="8962" max="8962" width="5.625" style="3" customWidth="1"/>
    <col min="8963" max="8964" width="11.625" style="3" customWidth="1"/>
    <col min="8965" max="8965" width="12.625" style="3" customWidth="1"/>
    <col min="8966" max="8966" width="42.625" style="3" customWidth="1"/>
    <col min="8967" max="9216" width="9" style="3"/>
    <col min="9217" max="9217" width="22.625" style="3" customWidth="1"/>
    <col min="9218" max="9218" width="5.625" style="3" customWidth="1"/>
    <col min="9219" max="9220" width="11.625" style="3" customWidth="1"/>
    <col min="9221" max="9221" width="12.625" style="3" customWidth="1"/>
    <col min="9222" max="9222" width="42.625" style="3" customWidth="1"/>
    <col min="9223" max="9472" width="9" style="3"/>
    <col min="9473" max="9473" width="22.625" style="3" customWidth="1"/>
    <col min="9474" max="9474" width="5.625" style="3" customWidth="1"/>
    <col min="9475" max="9476" width="11.625" style="3" customWidth="1"/>
    <col min="9477" max="9477" width="12.625" style="3" customWidth="1"/>
    <col min="9478" max="9478" width="42.625" style="3" customWidth="1"/>
    <col min="9479" max="9728" width="9" style="3"/>
    <col min="9729" max="9729" width="22.625" style="3" customWidth="1"/>
    <col min="9730" max="9730" width="5.625" style="3" customWidth="1"/>
    <col min="9731" max="9732" width="11.625" style="3" customWidth="1"/>
    <col min="9733" max="9733" width="12.625" style="3" customWidth="1"/>
    <col min="9734" max="9734" width="42.625" style="3" customWidth="1"/>
    <col min="9735" max="9984" width="9" style="3"/>
    <col min="9985" max="9985" width="22.625" style="3" customWidth="1"/>
    <col min="9986" max="9986" width="5.625" style="3" customWidth="1"/>
    <col min="9987" max="9988" width="11.625" style="3" customWidth="1"/>
    <col min="9989" max="9989" width="12.625" style="3" customWidth="1"/>
    <col min="9990" max="9990" width="42.625" style="3" customWidth="1"/>
    <col min="9991" max="10240" width="9" style="3"/>
    <col min="10241" max="10241" width="22.625" style="3" customWidth="1"/>
    <col min="10242" max="10242" width="5.625" style="3" customWidth="1"/>
    <col min="10243" max="10244" width="11.625" style="3" customWidth="1"/>
    <col min="10245" max="10245" width="12.625" style="3" customWidth="1"/>
    <col min="10246" max="10246" width="42.625" style="3" customWidth="1"/>
    <col min="10247" max="10496" width="9" style="3"/>
    <col min="10497" max="10497" width="22.625" style="3" customWidth="1"/>
    <col min="10498" max="10498" width="5.625" style="3" customWidth="1"/>
    <col min="10499" max="10500" width="11.625" style="3" customWidth="1"/>
    <col min="10501" max="10501" width="12.625" style="3" customWidth="1"/>
    <col min="10502" max="10502" width="42.625" style="3" customWidth="1"/>
    <col min="10503" max="10752" width="9" style="3"/>
    <col min="10753" max="10753" width="22.625" style="3" customWidth="1"/>
    <col min="10754" max="10754" width="5.625" style="3" customWidth="1"/>
    <col min="10755" max="10756" width="11.625" style="3" customWidth="1"/>
    <col min="10757" max="10757" width="12.625" style="3" customWidth="1"/>
    <col min="10758" max="10758" width="42.625" style="3" customWidth="1"/>
    <col min="10759" max="11008" width="9" style="3"/>
    <col min="11009" max="11009" width="22.625" style="3" customWidth="1"/>
    <col min="11010" max="11010" width="5.625" style="3" customWidth="1"/>
    <col min="11011" max="11012" width="11.625" style="3" customWidth="1"/>
    <col min="11013" max="11013" width="12.625" style="3" customWidth="1"/>
    <col min="11014" max="11014" width="42.625" style="3" customWidth="1"/>
    <col min="11015" max="11264" width="9" style="3"/>
    <col min="11265" max="11265" width="22.625" style="3" customWidth="1"/>
    <col min="11266" max="11266" width="5.625" style="3" customWidth="1"/>
    <col min="11267" max="11268" width="11.625" style="3" customWidth="1"/>
    <col min="11269" max="11269" width="12.625" style="3" customWidth="1"/>
    <col min="11270" max="11270" width="42.625" style="3" customWidth="1"/>
    <col min="11271" max="11520" width="9" style="3"/>
    <col min="11521" max="11521" width="22.625" style="3" customWidth="1"/>
    <col min="11522" max="11522" width="5.625" style="3" customWidth="1"/>
    <col min="11523" max="11524" width="11.625" style="3" customWidth="1"/>
    <col min="11525" max="11525" width="12.625" style="3" customWidth="1"/>
    <col min="11526" max="11526" width="42.625" style="3" customWidth="1"/>
    <col min="11527" max="11776" width="9" style="3"/>
    <col min="11777" max="11777" width="22.625" style="3" customWidth="1"/>
    <col min="11778" max="11778" width="5.625" style="3" customWidth="1"/>
    <col min="11779" max="11780" width="11.625" style="3" customWidth="1"/>
    <col min="11781" max="11781" width="12.625" style="3" customWidth="1"/>
    <col min="11782" max="11782" width="42.625" style="3" customWidth="1"/>
    <col min="11783" max="12032" width="9" style="3"/>
    <col min="12033" max="12033" width="22.625" style="3" customWidth="1"/>
    <col min="12034" max="12034" width="5.625" style="3" customWidth="1"/>
    <col min="12035" max="12036" width="11.625" style="3" customWidth="1"/>
    <col min="12037" max="12037" width="12.625" style="3" customWidth="1"/>
    <col min="12038" max="12038" width="42.625" style="3" customWidth="1"/>
    <col min="12039" max="12288" width="9" style="3"/>
    <col min="12289" max="12289" width="22.625" style="3" customWidth="1"/>
    <col min="12290" max="12290" width="5.625" style="3" customWidth="1"/>
    <col min="12291" max="12292" width="11.625" style="3" customWidth="1"/>
    <col min="12293" max="12293" width="12.625" style="3" customWidth="1"/>
    <col min="12294" max="12294" width="42.625" style="3" customWidth="1"/>
    <col min="12295" max="12544" width="9" style="3"/>
    <col min="12545" max="12545" width="22.625" style="3" customWidth="1"/>
    <col min="12546" max="12546" width="5.625" style="3" customWidth="1"/>
    <col min="12547" max="12548" width="11.625" style="3" customWidth="1"/>
    <col min="12549" max="12549" width="12.625" style="3" customWidth="1"/>
    <col min="12550" max="12550" width="42.625" style="3" customWidth="1"/>
    <col min="12551" max="12800" width="9" style="3"/>
    <col min="12801" max="12801" width="22.625" style="3" customWidth="1"/>
    <col min="12802" max="12802" width="5.625" style="3" customWidth="1"/>
    <col min="12803" max="12804" width="11.625" style="3" customWidth="1"/>
    <col min="12805" max="12805" width="12.625" style="3" customWidth="1"/>
    <col min="12806" max="12806" width="42.625" style="3" customWidth="1"/>
    <col min="12807" max="13056" width="9" style="3"/>
    <col min="13057" max="13057" width="22.625" style="3" customWidth="1"/>
    <col min="13058" max="13058" width="5.625" style="3" customWidth="1"/>
    <col min="13059" max="13060" width="11.625" style="3" customWidth="1"/>
    <col min="13061" max="13061" width="12.625" style="3" customWidth="1"/>
    <col min="13062" max="13062" width="42.625" style="3" customWidth="1"/>
    <col min="13063" max="13312" width="9" style="3"/>
    <col min="13313" max="13313" width="22.625" style="3" customWidth="1"/>
    <col min="13314" max="13314" width="5.625" style="3" customWidth="1"/>
    <col min="13315" max="13316" width="11.625" style="3" customWidth="1"/>
    <col min="13317" max="13317" width="12.625" style="3" customWidth="1"/>
    <col min="13318" max="13318" width="42.625" style="3" customWidth="1"/>
    <col min="13319" max="13568" width="9" style="3"/>
    <col min="13569" max="13569" width="22.625" style="3" customWidth="1"/>
    <col min="13570" max="13570" width="5.625" style="3" customWidth="1"/>
    <col min="13571" max="13572" width="11.625" style="3" customWidth="1"/>
    <col min="13573" max="13573" width="12.625" style="3" customWidth="1"/>
    <col min="13574" max="13574" width="42.625" style="3" customWidth="1"/>
    <col min="13575" max="13824" width="9" style="3"/>
    <col min="13825" max="13825" width="22.625" style="3" customWidth="1"/>
    <col min="13826" max="13826" width="5.625" style="3" customWidth="1"/>
    <col min="13827" max="13828" width="11.625" style="3" customWidth="1"/>
    <col min="13829" max="13829" width="12.625" style="3" customWidth="1"/>
    <col min="13830" max="13830" width="42.625" style="3" customWidth="1"/>
    <col min="13831" max="14080" width="9" style="3"/>
    <col min="14081" max="14081" width="22.625" style="3" customWidth="1"/>
    <col min="14082" max="14082" width="5.625" style="3" customWidth="1"/>
    <col min="14083" max="14084" width="11.625" style="3" customWidth="1"/>
    <col min="14085" max="14085" width="12.625" style="3" customWidth="1"/>
    <col min="14086" max="14086" width="42.625" style="3" customWidth="1"/>
    <col min="14087" max="14336" width="9" style="3"/>
    <col min="14337" max="14337" width="22.625" style="3" customWidth="1"/>
    <col min="14338" max="14338" width="5.625" style="3" customWidth="1"/>
    <col min="14339" max="14340" width="11.625" style="3" customWidth="1"/>
    <col min="14341" max="14341" width="12.625" style="3" customWidth="1"/>
    <col min="14342" max="14342" width="42.625" style="3" customWidth="1"/>
    <col min="14343" max="14592" width="9" style="3"/>
    <col min="14593" max="14593" width="22.625" style="3" customWidth="1"/>
    <col min="14594" max="14594" width="5.625" style="3" customWidth="1"/>
    <col min="14595" max="14596" width="11.625" style="3" customWidth="1"/>
    <col min="14597" max="14597" width="12.625" style="3" customWidth="1"/>
    <col min="14598" max="14598" width="42.625" style="3" customWidth="1"/>
    <col min="14599" max="14848" width="9" style="3"/>
    <col min="14849" max="14849" width="22.625" style="3" customWidth="1"/>
    <col min="14850" max="14850" width="5.625" style="3" customWidth="1"/>
    <col min="14851" max="14852" width="11.625" style="3" customWidth="1"/>
    <col min="14853" max="14853" width="12.625" style="3" customWidth="1"/>
    <col min="14854" max="14854" width="42.625" style="3" customWidth="1"/>
    <col min="14855" max="15104" width="9" style="3"/>
    <col min="15105" max="15105" width="22.625" style="3" customWidth="1"/>
    <col min="15106" max="15106" width="5.625" style="3" customWidth="1"/>
    <col min="15107" max="15108" width="11.625" style="3" customWidth="1"/>
    <col min="15109" max="15109" width="12.625" style="3" customWidth="1"/>
    <col min="15110" max="15110" width="42.625" style="3" customWidth="1"/>
    <col min="15111" max="15360" width="9" style="3"/>
    <col min="15361" max="15361" width="22.625" style="3" customWidth="1"/>
    <col min="15362" max="15362" width="5.625" style="3" customWidth="1"/>
    <col min="15363" max="15364" width="11.625" style="3" customWidth="1"/>
    <col min="15365" max="15365" width="12.625" style="3" customWidth="1"/>
    <col min="15366" max="15366" width="42.625" style="3" customWidth="1"/>
    <col min="15367" max="15616" width="9" style="3"/>
    <col min="15617" max="15617" width="22.625" style="3" customWidth="1"/>
    <col min="15618" max="15618" width="5.625" style="3" customWidth="1"/>
    <col min="15619" max="15620" width="11.625" style="3" customWidth="1"/>
    <col min="15621" max="15621" width="12.625" style="3" customWidth="1"/>
    <col min="15622" max="15622" width="42.625" style="3" customWidth="1"/>
    <col min="15623" max="15872" width="9" style="3"/>
    <col min="15873" max="15873" width="22.625" style="3" customWidth="1"/>
    <col min="15874" max="15874" width="5.625" style="3" customWidth="1"/>
    <col min="15875" max="15876" width="11.625" style="3" customWidth="1"/>
    <col min="15877" max="15877" width="12.625" style="3" customWidth="1"/>
    <col min="15878" max="15878" width="42.625" style="3" customWidth="1"/>
    <col min="15879" max="16128" width="9" style="3"/>
    <col min="16129" max="16129" width="22.625" style="3" customWidth="1"/>
    <col min="16130" max="16130" width="5.625" style="3" customWidth="1"/>
    <col min="16131" max="16132" width="11.625" style="3" customWidth="1"/>
    <col min="16133" max="16133" width="12.625" style="3" customWidth="1"/>
    <col min="16134" max="16134" width="42.625" style="3" customWidth="1"/>
    <col min="16135" max="16384" width="9" style="3"/>
  </cols>
  <sheetData>
    <row r="1" spans="1:6" ht="21">
      <c r="A1" s="30"/>
      <c r="B1" s="30"/>
      <c r="C1" s="30"/>
      <c r="D1" s="31" t="s">
        <v>438</v>
      </c>
      <c r="E1" s="30"/>
      <c r="F1" s="30"/>
    </row>
    <row r="2" spans="1:6" ht="21">
      <c r="A2" s="30"/>
      <c r="B2" s="30"/>
      <c r="C2" s="30"/>
      <c r="D2" s="31" t="s">
        <v>439</v>
      </c>
      <c r="E2" s="30"/>
      <c r="F2" s="30"/>
    </row>
    <row r="3" spans="1:6" ht="21">
      <c r="A3" s="27"/>
      <c r="B3" s="27"/>
      <c r="C3" s="27"/>
      <c r="D3" s="28" t="s">
        <v>461</v>
      </c>
      <c r="E3" s="27"/>
      <c r="F3" s="27"/>
    </row>
    <row r="4" spans="1:6" ht="17.25" thickBot="1">
      <c r="A4" s="132" t="s">
        <v>441</v>
      </c>
      <c r="B4" s="25"/>
      <c r="C4" s="25"/>
      <c r="D4" s="25" t="s">
        <v>40</v>
      </c>
      <c r="E4" s="25"/>
      <c r="F4" s="180" t="s">
        <v>39</v>
      </c>
    </row>
    <row r="5" spans="1:6">
      <c r="A5" s="880" t="s">
        <v>442</v>
      </c>
      <c r="B5" s="882" t="s">
        <v>443</v>
      </c>
      <c r="C5" s="882" t="s">
        <v>444</v>
      </c>
      <c r="D5" s="882"/>
      <c r="E5" s="882"/>
      <c r="F5" s="884" t="s">
        <v>445</v>
      </c>
    </row>
    <row r="6" spans="1:6" ht="17.25" thickBot="1">
      <c r="A6" s="881"/>
      <c r="B6" s="883"/>
      <c r="C6" s="190" t="s">
        <v>446</v>
      </c>
      <c r="D6" s="190" t="s">
        <v>447</v>
      </c>
      <c r="E6" s="190" t="s">
        <v>448</v>
      </c>
      <c r="F6" s="885"/>
    </row>
    <row r="7" spans="1:6">
      <c r="A7" s="130" t="s">
        <v>449</v>
      </c>
      <c r="B7" s="191"/>
      <c r="C7" s="192"/>
      <c r="D7" s="193"/>
      <c r="E7" s="192"/>
      <c r="F7" s="128"/>
    </row>
    <row r="8" spans="1:6" ht="33">
      <c r="A8" s="194" t="s">
        <v>462</v>
      </c>
      <c r="B8" s="195" t="s">
        <v>285</v>
      </c>
      <c r="C8" s="196">
        <v>3458499</v>
      </c>
      <c r="D8" s="197">
        <v>0</v>
      </c>
      <c r="E8" s="196">
        <v>2635654</v>
      </c>
      <c r="F8" s="198"/>
    </row>
    <row r="9" spans="1:6" ht="165">
      <c r="A9" s="127" t="s">
        <v>463</v>
      </c>
      <c r="B9" s="199" t="s">
        <v>285</v>
      </c>
      <c r="C9" s="200">
        <v>3008157</v>
      </c>
      <c r="D9" s="201">
        <v>52.39</v>
      </c>
      <c r="E9" s="200">
        <v>1891074</v>
      </c>
      <c r="F9" s="125" t="s">
        <v>464</v>
      </c>
    </row>
    <row r="10" spans="1:6" ht="264">
      <c r="A10" s="127" t="s">
        <v>465</v>
      </c>
      <c r="B10" s="199" t="s">
        <v>285</v>
      </c>
      <c r="C10" s="200">
        <v>329341</v>
      </c>
      <c r="D10" s="201">
        <v>133.13</v>
      </c>
      <c r="E10" s="200">
        <v>526143</v>
      </c>
      <c r="F10" s="125" t="s">
        <v>466</v>
      </c>
    </row>
    <row r="11" spans="1:6" ht="82.5">
      <c r="A11" s="127" t="s">
        <v>467</v>
      </c>
      <c r="B11" s="199" t="s">
        <v>285</v>
      </c>
      <c r="C11" s="200">
        <v>120192</v>
      </c>
      <c r="D11" s="201">
        <v>147.36000000000001</v>
      </c>
      <c r="E11" s="200">
        <v>212534</v>
      </c>
      <c r="F11" s="125" t="s">
        <v>468</v>
      </c>
    </row>
    <row r="12" spans="1:6" ht="33">
      <c r="A12" s="127" t="s">
        <v>469</v>
      </c>
      <c r="B12" s="199" t="s">
        <v>285</v>
      </c>
      <c r="C12" s="200">
        <v>809</v>
      </c>
      <c r="D12" s="201">
        <v>150.53</v>
      </c>
      <c r="E12" s="200">
        <v>1462</v>
      </c>
      <c r="F12" s="125" t="s">
        <v>470</v>
      </c>
    </row>
    <row r="13" spans="1:6" ht="83.25" thickBot="1">
      <c r="A13" s="202" t="s">
        <v>471</v>
      </c>
      <c r="B13" s="203" t="s">
        <v>276</v>
      </c>
      <c r="C13" s="204">
        <v>0</v>
      </c>
      <c r="D13" s="205">
        <v>0</v>
      </c>
      <c r="E13" s="204">
        <v>4441</v>
      </c>
      <c r="F13" s="206" t="s">
        <v>472</v>
      </c>
    </row>
    <row r="14" spans="1:6">
      <c r="A14" s="886"/>
      <c r="B14" s="886"/>
      <c r="C14" s="886"/>
      <c r="D14" s="886"/>
      <c r="E14" s="886"/>
      <c r="F14" s="886"/>
    </row>
  </sheetData>
  <mergeCells count="5">
    <mergeCell ref="A5:A6"/>
    <mergeCell ref="B5:B6"/>
    <mergeCell ref="C5:E5"/>
    <mergeCell ref="F5:F6"/>
    <mergeCell ref="A14:F14"/>
  </mergeCells>
  <phoneticPr fontId="1"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workbookViewId="0">
      <selection activeCell="F24" sqref="F24"/>
    </sheetView>
  </sheetViews>
  <sheetFormatPr defaultRowHeight="16.5"/>
  <cols>
    <col min="1" max="1" width="22.625" style="3" customWidth="1"/>
    <col min="2" max="2" width="5.625" style="3" customWidth="1"/>
    <col min="3" max="4" width="11.625" style="3" customWidth="1"/>
    <col min="5" max="5" width="12.625" style="3" customWidth="1"/>
    <col min="6" max="6" width="42.625" style="3" customWidth="1"/>
    <col min="7" max="256" width="9" style="3"/>
    <col min="257" max="257" width="22.625" style="3" customWidth="1"/>
    <col min="258" max="258" width="5.625" style="3" customWidth="1"/>
    <col min="259" max="260" width="11.625" style="3" customWidth="1"/>
    <col min="261" max="261" width="12.625" style="3" customWidth="1"/>
    <col min="262" max="262" width="42.625" style="3" customWidth="1"/>
    <col min="263" max="512" width="9" style="3"/>
    <col min="513" max="513" width="22.625" style="3" customWidth="1"/>
    <col min="514" max="514" width="5.625" style="3" customWidth="1"/>
    <col min="515" max="516" width="11.625" style="3" customWidth="1"/>
    <col min="517" max="517" width="12.625" style="3" customWidth="1"/>
    <col min="518" max="518" width="42.625" style="3" customWidth="1"/>
    <col min="519" max="768" width="9" style="3"/>
    <col min="769" max="769" width="22.625" style="3" customWidth="1"/>
    <col min="770" max="770" width="5.625" style="3" customWidth="1"/>
    <col min="771" max="772" width="11.625" style="3" customWidth="1"/>
    <col min="773" max="773" width="12.625" style="3" customWidth="1"/>
    <col min="774" max="774" width="42.625" style="3" customWidth="1"/>
    <col min="775" max="1024" width="9" style="3"/>
    <col min="1025" max="1025" width="22.625" style="3" customWidth="1"/>
    <col min="1026" max="1026" width="5.625" style="3" customWidth="1"/>
    <col min="1027" max="1028" width="11.625" style="3" customWidth="1"/>
    <col min="1029" max="1029" width="12.625" style="3" customWidth="1"/>
    <col min="1030" max="1030" width="42.625" style="3" customWidth="1"/>
    <col min="1031" max="1280" width="9" style="3"/>
    <col min="1281" max="1281" width="22.625" style="3" customWidth="1"/>
    <col min="1282" max="1282" width="5.625" style="3" customWidth="1"/>
    <col min="1283" max="1284" width="11.625" style="3" customWidth="1"/>
    <col min="1285" max="1285" width="12.625" style="3" customWidth="1"/>
    <col min="1286" max="1286" width="42.625" style="3" customWidth="1"/>
    <col min="1287" max="1536" width="9" style="3"/>
    <col min="1537" max="1537" width="22.625" style="3" customWidth="1"/>
    <col min="1538" max="1538" width="5.625" style="3" customWidth="1"/>
    <col min="1539" max="1540" width="11.625" style="3" customWidth="1"/>
    <col min="1541" max="1541" width="12.625" style="3" customWidth="1"/>
    <col min="1542" max="1542" width="42.625" style="3" customWidth="1"/>
    <col min="1543" max="1792" width="9" style="3"/>
    <col min="1793" max="1793" width="22.625" style="3" customWidth="1"/>
    <col min="1794" max="1794" width="5.625" style="3" customWidth="1"/>
    <col min="1795" max="1796" width="11.625" style="3" customWidth="1"/>
    <col min="1797" max="1797" width="12.625" style="3" customWidth="1"/>
    <col min="1798" max="1798" width="42.625" style="3" customWidth="1"/>
    <col min="1799" max="2048" width="9" style="3"/>
    <col min="2049" max="2049" width="22.625" style="3" customWidth="1"/>
    <col min="2050" max="2050" width="5.625" style="3" customWidth="1"/>
    <col min="2051" max="2052" width="11.625" style="3" customWidth="1"/>
    <col min="2053" max="2053" width="12.625" style="3" customWidth="1"/>
    <col min="2054" max="2054" width="42.625" style="3" customWidth="1"/>
    <col min="2055" max="2304" width="9" style="3"/>
    <col min="2305" max="2305" width="22.625" style="3" customWidth="1"/>
    <col min="2306" max="2306" width="5.625" style="3" customWidth="1"/>
    <col min="2307" max="2308" width="11.625" style="3" customWidth="1"/>
    <col min="2309" max="2309" width="12.625" style="3" customWidth="1"/>
    <col min="2310" max="2310" width="42.625" style="3" customWidth="1"/>
    <col min="2311" max="2560" width="9" style="3"/>
    <col min="2561" max="2561" width="22.625" style="3" customWidth="1"/>
    <col min="2562" max="2562" width="5.625" style="3" customWidth="1"/>
    <col min="2563" max="2564" width="11.625" style="3" customWidth="1"/>
    <col min="2565" max="2565" width="12.625" style="3" customWidth="1"/>
    <col min="2566" max="2566" width="42.625" style="3" customWidth="1"/>
    <col min="2567" max="2816" width="9" style="3"/>
    <col min="2817" max="2817" width="22.625" style="3" customWidth="1"/>
    <col min="2818" max="2818" width="5.625" style="3" customWidth="1"/>
    <col min="2819" max="2820" width="11.625" style="3" customWidth="1"/>
    <col min="2821" max="2821" width="12.625" style="3" customWidth="1"/>
    <col min="2822" max="2822" width="42.625" style="3" customWidth="1"/>
    <col min="2823" max="3072" width="9" style="3"/>
    <col min="3073" max="3073" width="22.625" style="3" customWidth="1"/>
    <col min="3074" max="3074" width="5.625" style="3" customWidth="1"/>
    <col min="3075" max="3076" width="11.625" style="3" customWidth="1"/>
    <col min="3077" max="3077" width="12.625" style="3" customWidth="1"/>
    <col min="3078" max="3078" width="42.625" style="3" customWidth="1"/>
    <col min="3079" max="3328" width="9" style="3"/>
    <col min="3329" max="3329" width="22.625" style="3" customWidth="1"/>
    <col min="3330" max="3330" width="5.625" style="3" customWidth="1"/>
    <col min="3331" max="3332" width="11.625" style="3" customWidth="1"/>
    <col min="3333" max="3333" width="12.625" style="3" customWidth="1"/>
    <col min="3334" max="3334" width="42.625" style="3" customWidth="1"/>
    <col min="3335" max="3584" width="9" style="3"/>
    <col min="3585" max="3585" width="22.625" style="3" customWidth="1"/>
    <col min="3586" max="3586" width="5.625" style="3" customWidth="1"/>
    <col min="3587" max="3588" width="11.625" style="3" customWidth="1"/>
    <col min="3589" max="3589" width="12.625" style="3" customWidth="1"/>
    <col min="3590" max="3590" width="42.625" style="3" customWidth="1"/>
    <col min="3591" max="3840" width="9" style="3"/>
    <col min="3841" max="3841" width="22.625" style="3" customWidth="1"/>
    <col min="3842" max="3842" width="5.625" style="3" customWidth="1"/>
    <col min="3843" max="3844" width="11.625" style="3" customWidth="1"/>
    <col min="3845" max="3845" width="12.625" style="3" customWidth="1"/>
    <col min="3846" max="3846" width="42.625" style="3" customWidth="1"/>
    <col min="3847" max="4096" width="9" style="3"/>
    <col min="4097" max="4097" width="22.625" style="3" customWidth="1"/>
    <col min="4098" max="4098" width="5.625" style="3" customWidth="1"/>
    <col min="4099" max="4100" width="11.625" style="3" customWidth="1"/>
    <col min="4101" max="4101" width="12.625" style="3" customWidth="1"/>
    <col min="4102" max="4102" width="42.625" style="3" customWidth="1"/>
    <col min="4103" max="4352" width="9" style="3"/>
    <col min="4353" max="4353" width="22.625" style="3" customWidth="1"/>
    <col min="4354" max="4354" width="5.625" style="3" customWidth="1"/>
    <col min="4355" max="4356" width="11.625" style="3" customWidth="1"/>
    <col min="4357" max="4357" width="12.625" style="3" customWidth="1"/>
    <col min="4358" max="4358" width="42.625" style="3" customWidth="1"/>
    <col min="4359" max="4608" width="9" style="3"/>
    <col min="4609" max="4609" width="22.625" style="3" customWidth="1"/>
    <col min="4610" max="4610" width="5.625" style="3" customWidth="1"/>
    <col min="4611" max="4612" width="11.625" style="3" customWidth="1"/>
    <col min="4613" max="4613" width="12.625" style="3" customWidth="1"/>
    <col min="4614" max="4614" width="42.625" style="3" customWidth="1"/>
    <col min="4615" max="4864" width="9" style="3"/>
    <col min="4865" max="4865" width="22.625" style="3" customWidth="1"/>
    <col min="4866" max="4866" width="5.625" style="3" customWidth="1"/>
    <col min="4867" max="4868" width="11.625" style="3" customWidth="1"/>
    <col min="4869" max="4869" width="12.625" style="3" customWidth="1"/>
    <col min="4870" max="4870" width="42.625" style="3" customWidth="1"/>
    <col min="4871" max="5120" width="9" style="3"/>
    <col min="5121" max="5121" width="22.625" style="3" customWidth="1"/>
    <col min="5122" max="5122" width="5.625" style="3" customWidth="1"/>
    <col min="5123" max="5124" width="11.625" style="3" customWidth="1"/>
    <col min="5125" max="5125" width="12.625" style="3" customWidth="1"/>
    <col min="5126" max="5126" width="42.625" style="3" customWidth="1"/>
    <col min="5127" max="5376" width="9" style="3"/>
    <col min="5377" max="5377" width="22.625" style="3" customWidth="1"/>
    <col min="5378" max="5378" width="5.625" style="3" customWidth="1"/>
    <col min="5379" max="5380" width="11.625" style="3" customWidth="1"/>
    <col min="5381" max="5381" width="12.625" style="3" customWidth="1"/>
    <col min="5382" max="5382" width="42.625" style="3" customWidth="1"/>
    <col min="5383" max="5632" width="9" style="3"/>
    <col min="5633" max="5633" width="22.625" style="3" customWidth="1"/>
    <col min="5634" max="5634" width="5.625" style="3" customWidth="1"/>
    <col min="5635" max="5636" width="11.625" style="3" customWidth="1"/>
    <col min="5637" max="5637" width="12.625" style="3" customWidth="1"/>
    <col min="5638" max="5638" width="42.625" style="3" customWidth="1"/>
    <col min="5639" max="5888" width="9" style="3"/>
    <col min="5889" max="5889" width="22.625" style="3" customWidth="1"/>
    <col min="5890" max="5890" width="5.625" style="3" customWidth="1"/>
    <col min="5891" max="5892" width="11.625" style="3" customWidth="1"/>
    <col min="5893" max="5893" width="12.625" style="3" customWidth="1"/>
    <col min="5894" max="5894" width="42.625" style="3" customWidth="1"/>
    <col min="5895" max="6144" width="9" style="3"/>
    <col min="6145" max="6145" width="22.625" style="3" customWidth="1"/>
    <col min="6146" max="6146" width="5.625" style="3" customWidth="1"/>
    <col min="6147" max="6148" width="11.625" style="3" customWidth="1"/>
    <col min="6149" max="6149" width="12.625" style="3" customWidth="1"/>
    <col min="6150" max="6150" width="42.625" style="3" customWidth="1"/>
    <col min="6151" max="6400" width="9" style="3"/>
    <col min="6401" max="6401" width="22.625" style="3" customWidth="1"/>
    <col min="6402" max="6402" width="5.625" style="3" customWidth="1"/>
    <col min="6403" max="6404" width="11.625" style="3" customWidth="1"/>
    <col min="6405" max="6405" width="12.625" style="3" customWidth="1"/>
    <col min="6406" max="6406" width="42.625" style="3" customWidth="1"/>
    <col min="6407" max="6656" width="9" style="3"/>
    <col min="6657" max="6657" width="22.625" style="3" customWidth="1"/>
    <col min="6658" max="6658" width="5.625" style="3" customWidth="1"/>
    <col min="6659" max="6660" width="11.625" style="3" customWidth="1"/>
    <col min="6661" max="6661" width="12.625" style="3" customWidth="1"/>
    <col min="6662" max="6662" width="42.625" style="3" customWidth="1"/>
    <col min="6663" max="6912" width="9" style="3"/>
    <col min="6913" max="6913" width="22.625" style="3" customWidth="1"/>
    <col min="6914" max="6914" width="5.625" style="3" customWidth="1"/>
    <col min="6915" max="6916" width="11.625" style="3" customWidth="1"/>
    <col min="6917" max="6917" width="12.625" style="3" customWidth="1"/>
    <col min="6918" max="6918" width="42.625" style="3" customWidth="1"/>
    <col min="6919" max="7168" width="9" style="3"/>
    <col min="7169" max="7169" width="22.625" style="3" customWidth="1"/>
    <col min="7170" max="7170" width="5.625" style="3" customWidth="1"/>
    <col min="7171" max="7172" width="11.625" style="3" customWidth="1"/>
    <col min="7173" max="7173" width="12.625" style="3" customWidth="1"/>
    <col min="7174" max="7174" width="42.625" style="3" customWidth="1"/>
    <col min="7175" max="7424" width="9" style="3"/>
    <col min="7425" max="7425" width="22.625" style="3" customWidth="1"/>
    <col min="7426" max="7426" width="5.625" style="3" customWidth="1"/>
    <col min="7427" max="7428" width="11.625" style="3" customWidth="1"/>
    <col min="7429" max="7429" width="12.625" style="3" customWidth="1"/>
    <col min="7430" max="7430" width="42.625" style="3" customWidth="1"/>
    <col min="7431" max="7680" width="9" style="3"/>
    <col min="7681" max="7681" width="22.625" style="3" customWidth="1"/>
    <col min="7682" max="7682" width="5.625" style="3" customWidth="1"/>
    <col min="7683" max="7684" width="11.625" style="3" customWidth="1"/>
    <col min="7685" max="7685" width="12.625" style="3" customWidth="1"/>
    <col min="7686" max="7686" width="42.625" style="3" customWidth="1"/>
    <col min="7687" max="7936" width="9" style="3"/>
    <col min="7937" max="7937" width="22.625" style="3" customWidth="1"/>
    <col min="7938" max="7938" width="5.625" style="3" customWidth="1"/>
    <col min="7939" max="7940" width="11.625" style="3" customWidth="1"/>
    <col min="7941" max="7941" width="12.625" style="3" customWidth="1"/>
    <col min="7942" max="7942" width="42.625" style="3" customWidth="1"/>
    <col min="7943" max="8192" width="9" style="3"/>
    <col min="8193" max="8193" width="22.625" style="3" customWidth="1"/>
    <col min="8194" max="8194" width="5.625" style="3" customWidth="1"/>
    <col min="8195" max="8196" width="11.625" style="3" customWidth="1"/>
    <col min="8197" max="8197" width="12.625" style="3" customWidth="1"/>
    <col min="8198" max="8198" width="42.625" style="3" customWidth="1"/>
    <col min="8199" max="8448" width="9" style="3"/>
    <col min="8449" max="8449" width="22.625" style="3" customWidth="1"/>
    <col min="8450" max="8450" width="5.625" style="3" customWidth="1"/>
    <col min="8451" max="8452" width="11.625" style="3" customWidth="1"/>
    <col min="8453" max="8453" width="12.625" style="3" customWidth="1"/>
    <col min="8454" max="8454" width="42.625" style="3" customWidth="1"/>
    <col min="8455" max="8704" width="9" style="3"/>
    <col min="8705" max="8705" width="22.625" style="3" customWidth="1"/>
    <col min="8706" max="8706" width="5.625" style="3" customWidth="1"/>
    <col min="8707" max="8708" width="11.625" style="3" customWidth="1"/>
    <col min="8709" max="8709" width="12.625" style="3" customWidth="1"/>
    <col min="8710" max="8710" width="42.625" style="3" customWidth="1"/>
    <col min="8711" max="8960" width="9" style="3"/>
    <col min="8961" max="8961" width="22.625" style="3" customWidth="1"/>
    <col min="8962" max="8962" width="5.625" style="3" customWidth="1"/>
    <col min="8963" max="8964" width="11.625" style="3" customWidth="1"/>
    <col min="8965" max="8965" width="12.625" style="3" customWidth="1"/>
    <col min="8966" max="8966" width="42.625" style="3" customWidth="1"/>
    <col min="8967" max="9216" width="9" style="3"/>
    <col min="9217" max="9217" width="22.625" style="3" customWidth="1"/>
    <col min="9218" max="9218" width="5.625" style="3" customWidth="1"/>
    <col min="9219" max="9220" width="11.625" style="3" customWidth="1"/>
    <col min="9221" max="9221" width="12.625" style="3" customWidth="1"/>
    <col min="9222" max="9222" width="42.625" style="3" customWidth="1"/>
    <col min="9223" max="9472" width="9" style="3"/>
    <col min="9473" max="9473" width="22.625" style="3" customWidth="1"/>
    <col min="9474" max="9474" width="5.625" style="3" customWidth="1"/>
    <col min="9475" max="9476" width="11.625" style="3" customWidth="1"/>
    <col min="9477" max="9477" width="12.625" style="3" customWidth="1"/>
    <col min="9478" max="9478" width="42.625" style="3" customWidth="1"/>
    <col min="9479" max="9728" width="9" style="3"/>
    <col min="9729" max="9729" width="22.625" style="3" customWidth="1"/>
    <col min="9730" max="9730" width="5.625" style="3" customWidth="1"/>
    <col min="9731" max="9732" width="11.625" style="3" customWidth="1"/>
    <col min="9733" max="9733" width="12.625" style="3" customWidth="1"/>
    <col min="9734" max="9734" width="42.625" style="3" customWidth="1"/>
    <col min="9735" max="9984" width="9" style="3"/>
    <col min="9985" max="9985" width="22.625" style="3" customWidth="1"/>
    <col min="9986" max="9986" width="5.625" style="3" customWidth="1"/>
    <col min="9987" max="9988" width="11.625" style="3" customWidth="1"/>
    <col min="9989" max="9989" width="12.625" style="3" customWidth="1"/>
    <col min="9990" max="9990" width="42.625" style="3" customWidth="1"/>
    <col min="9991" max="10240" width="9" style="3"/>
    <col min="10241" max="10241" width="22.625" style="3" customWidth="1"/>
    <col min="10242" max="10242" width="5.625" style="3" customWidth="1"/>
    <col min="10243" max="10244" width="11.625" style="3" customWidth="1"/>
    <col min="10245" max="10245" width="12.625" style="3" customWidth="1"/>
    <col min="10246" max="10246" width="42.625" style="3" customWidth="1"/>
    <col min="10247" max="10496" width="9" style="3"/>
    <col min="10497" max="10497" width="22.625" style="3" customWidth="1"/>
    <col min="10498" max="10498" width="5.625" style="3" customWidth="1"/>
    <col min="10499" max="10500" width="11.625" style="3" customWidth="1"/>
    <col min="10501" max="10501" width="12.625" style="3" customWidth="1"/>
    <col min="10502" max="10502" width="42.625" style="3" customWidth="1"/>
    <col min="10503" max="10752" width="9" style="3"/>
    <col min="10753" max="10753" width="22.625" style="3" customWidth="1"/>
    <col min="10754" max="10754" width="5.625" style="3" customWidth="1"/>
    <col min="10755" max="10756" width="11.625" style="3" customWidth="1"/>
    <col min="10757" max="10757" width="12.625" style="3" customWidth="1"/>
    <col min="10758" max="10758" width="42.625" style="3" customWidth="1"/>
    <col min="10759" max="11008" width="9" style="3"/>
    <col min="11009" max="11009" width="22.625" style="3" customWidth="1"/>
    <col min="11010" max="11010" width="5.625" style="3" customWidth="1"/>
    <col min="11011" max="11012" width="11.625" style="3" customWidth="1"/>
    <col min="11013" max="11013" width="12.625" style="3" customWidth="1"/>
    <col min="11014" max="11014" width="42.625" style="3" customWidth="1"/>
    <col min="11015" max="11264" width="9" style="3"/>
    <col min="11265" max="11265" width="22.625" style="3" customWidth="1"/>
    <col min="11266" max="11266" width="5.625" style="3" customWidth="1"/>
    <col min="11267" max="11268" width="11.625" style="3" customWidth="1"/>
    <col min="11269" max="11269" width="12.625" style="3" customWidth="1"/>
    <col min="11270" max="11270" width="42.625" style="3" customWidth="1"/>
    <col min="11271" max="11520" width="9" style="3"/>
    <col min="11521" max="11521" width="22.625" style="3" customWidth="1"/>
    <col min="11522" max="11522" width="5.625" style="3" customWidth="1"/>
    <col min="11523" max="11524" width="11.625" style="3" customWidth="1"/>
    <col min="11525" max="11525" width="12.625" style="3" customWidth="1"/>
    <col min="11526" max="11526" width="42.625" style="3" customWidth="1"/>
    <col min="11527" max="11776" width="9" style="3"/>
    <col min="11777" max="11777" width="22.625" style="3" customWidth="1"/>
    <col min="11778" max="11778" width="5.625" style="3" customWidth="1"/>
    <col min="11779" max="11780" width="11.625" style="3" customWidth="1"/>
    <col min="11781" max="11781" width="12.625" style="3" customWidth="1"/>
    <col min="11782" max="11782" width="42.625" style="3" customWidth="1"/>
    <col min="11783" max="12032" width="9" style="3"/>
    <col min="12033" max="12033" width="22.625" style="3" customWidth="1"/>
    <col min="12034" max="12034" width="5.625" style="3" customWidth="1"/>
    <col min="12035" max="12036" width="11.625" style="3" customWidth="1"/>
    <col min="12037" max="12037" width="12.625" style="3" customWidth="1"/>
    <col min="12038" max="12038" width="42.625" style="3" customWidth="1"/>
    <col min="12039" max="12288" width="9" style="3"/>
    <col min="12289" max="12289" width="22.625" style="3" customWidth="1"/>
    <col min="12290" max="12290" width="5.625" style="3" customWidth="1"/>
    <col min="12291" max="12292" width="11.625" style="3" customWidth="1"/>
    <col min="12293" max="12293" width="12.625" style="3" customWidth="1"/>
    <col min="12294" max="12294" width="42.625" style="3" customWidth="1"/>
    <col min="12295" max="12544" width="9" style="3"/>
    <col min="12545" max="12545" width="22.625" style="3" customWidth="1"/>
    <col min="12546" max="12546" width="5.625" style="3" customWidth="1"/>
    <col min="12547" max="12548" width="11.625" style="3" customWidth="1"/>
    <col min="12549" max="12549" width="12.625" style="3" customWidth="1"/>
    <col min="12550" max="12550" width="42.625" style="3" customWidth="1"/>
    <col min="12551" max="12800" width="9" style="3"/>
    <col min="12801" max="12801" width="22.625" style="3" customWidth="1"/>
    <col min="12802" max="12802" width="5.625" style="3" customWidth="1"/>
    <col min="12803" max="12804" width="11.625" style="3" customWidth="1"/>
    <col min="12805" max="12805" width="12.625" style="3" customWidth="1"/>
    <col min="12806" max="12806" width="42.625" style="3" customWidth="1"/>
    <col min="12807" max="13056" width="9" style="3"/>
    <col min="13057" max="13057" width="22.625" style="3" customWidth="1"/>
    <col min="13058" max="13058" width="5.625" style="3" customWidth="1"/>
    <col min="13059" max="13060" width="11.625" style="3" customWidth="1"/>
    <col min="13061" max="13061" width="12.625" style="3" customWidth="1"/>
    <col min="13062" max="13062" width="42.625" style="3" customWidth="1"/>
    <col min="13063" max="13312" width="9" style="3"/>
    <col min="13313" max="13313" width="22.625" style="3" customWidth="1"/>
    <col min="13314" max="13314" width="5.625" style="3" customWidth="1"/>
    <col min="13315" max="13316" width="11.625" style="3" customWidth="1"/>
    <col min="13317" max="13317" width="12.625" style="3" customWidth="1"/>
    <col min="13318" max="13318" width="42.625" style="3" customWidth="1"/>
    <col min="13319" max="13568" width="9" style="3"/>
    <col min="13569" max="13569" width="22.625" style="3" customWidth="1"/>
    <col min="13570" max="13570" width="5.625" style="3" customWidth="1"/>
    <col min="13571" max="13572" width="11.625" style="3" customWidth="1"/>
    <col min="13573" max="13573" width="12.625" style="3" customWidth="1"/>
    <col min="13574" max="13574" width="42.625" style="3" customWidth="1"/>
    <col min="13575" max="13824" width="9" style="3"/>
    <col min="13825" max="13825" width="22.625" style="3" customWidth="1"/>
    <col min="13826" max="13826" width="5.625" style="3" customWidth="1"/>
    <col min="13827" max="13828" width="11.625" style="3" customWidth="1"/>
    <col min="13829" max="13829" width="12.625" style="3" customWidth="1"/>
    <col min="13830" max="13830" width="42.625" style="3" customWidth="1"/>
    <col min="13831" max="14080" width="9" style="3"/>
    <col min="14081" max="14081" width="22.625" style="3" customWidth="1"/>
    <col min="14082" max="14082" width="5.625" style="3" customWidth="1"/>
    <col min="14083" max="14084" width="11.625" style="3" customWidth="1"/>
    <col min="14085" max="14085" width="12.625" style="3" customWidth="1"/>
    <col min="14086" max="14086" width="42.625" style="3" customWidth="1"/>
    <col min="14087" max="14336" width="9" style="3"/>
    <col min="14337" max="14337" width="22.625" style="3" customWidth="1"/>
    <col min="14338" max="14338" width="5.625" style="3" customWidth="1"/>
    <col min="14339" max="14340" width="11.625" style="3" customWidth="1"/>
    <col min="14341" max="14341" width="12.625" style="3" customWidth="1"/>
    <col min="14342" max="14342" width="42.625" style="3" customWidth="1"/>
    <col min="14343" max="14592" width="9" style="3"/>
    <col min="14593" max="14593" width="22.625" style="3" customWidth="1"/>
    <col min="14594" max="14594" width="5.625" style="3" customWidth="1"/>
    <col min="14595" max="14596" width="11.625" style="3" customWidth="1"/>
    <col min="14597" max="14597" width="12.625" style="3" customWidth="1"/>
    <col min="14598" max="14598" width="42.625" style="3" customWidth="1"/>
    <col min="14599" max="14848" width="9" style="3"/>
    <col min="14849" max="14849" width="22.625" style="3" customWidth="1"/>
    <col min="14850" max="14850" width="5.625" style="3" customWidth="1"/>
    <col min="14851" max="14852" width="11.625" style="3" customWidth="1"/>
    <col min="14853" max="14853" width="12.625" style="3" customWidth="1"/>
    <col min="14854" max="14854" width="42.625" style="3" customWidth="1"/>
    <col min="14855" max="15104" width="9" style="3"/>
    <col min="15105" max="15105" width="22.625" style="3" customWidth="1"/>
    <col min="15106" max="15106" width="5.625" style="3" customWidth="1"/>
    <col min="15107" max="15108" width="11.625" style="3" customWidth="1"/>
    <col min="15109" max="15109" width="12.625" style="3" customWidth="1"/>
    <col min="15110" max="15110" width="42.625" style="3" customWidth="1"/>
    <col min="15111" max="15360" width="9" style="3"/>
    <col min="15361" max="15361" width="22.625" style="3" customWidth="1"/>
    <col min="15362" max="15362" width="5.625" style="3" customWidth="1"/>
    <col min="15363" max="15364" width="11.625" style="3" customWidth="1"/>
    <col min="15365" max="15365" width="12.625" style="3" customWidth="1"/>
    <col min="15366" max="15366" width="42.625" style="3" customWidth="1"/>
    <col min="15367" max="15616" width="9" style="3"/>
    <col min="15617" max="15617" width="22.625" style="3" customWidth="1"/>
    <col min="15618" max="15618" width="5.625" style="3" customWidth="1"/>
    <col min="15619" max="15620" width="11.625" style="3" customWidth="1"/>
    <col min="15621" max="15621" width="12.625" style="3" customWidth="1"/>
    <col min="15622" max="15622" width="42.625" style="3" customWidth="1"/>
    <col min="15623" max="15872" width="9" style="3"/>
    <col min="15873" max="15873" width="22.625" style="3" customWidth="1"/>
    <col min="15874" max="15874" width="5.625" style="3" customWidth="1"/>
    <col min="15875" max="15876" width="11.625" style="3" customWidth="1"/>
    <col min="15877" max="15877" width="12.625" style="3" customWidth="1"/>
    <col min="15878" max="15878" width="42.625" style="3" customWidth="1"/>
    <col min="15879" max="16128" width="9" style="3"/>
    <col min="16129" max="16129" width="22.625" style="3" customWidth="1"/>
    <col min="16130" max="16130" width="5.625" style="3" customWidth="1"/>
    <col min="16131" max="16132" width="11.625" style="3" customWidth="1"/>
    <col min="16133" max="16133" width="12.625" style="3" customWidth="1"/>
    <col min="16134" max="16134" width="42.625" style="3" customWidth="1"/>
    <col min="16135" max="16384" width="9" style="3"/>
  </cols>
  <sheetData>
    <row r="1" spans="1:6" ht="21">
      <c r="A1" s="30"/>
      <c r="B1" s="30"/>
      <c r="C1" s="30"/>
      <c r="D1" s="817" t="s">
        <v>3588</v>
      </c>
      <c r="E1" s="30"/>
      <c r="F1" s="30"/>
    </row>
    <row r="2" spans="1:6" ht="21">
      <c r="A2" s="30"/>
      <c r="B2" s="30"/>
      <c r="C2" s="30"/>
      <c r="D2" s="817" t="s">
        <v>3589</v>
      </c>
      <c r="E2" s="30"/>
      <c r="F2" s="30"/>
    </row>
    <row r="3" spans="1:6" ht="21">
      <c r="A3" s="27"/>
      <c r="B3" s="27"/>
      <c r="C3" s="27"/>
      <c r="D3" s="818" t="s">
        <v>3590</v>
      </c>
      <c r="E3" s="27"/>
      <c r="F3" s="27"/>
    </row>
    <row r="4" spans="1:6" ht="17.25" thickBot="1">
      <c r="A4" s="132" t="s">
        <v>441</v>
      </c>
      <c r="B4" s="25"/>
      <c r="C4" s="25"/>
      <c r="D4" s="25" t="s">
        <v>40</v>
      </c>
      <c r="E4" s="25"/>
      <c r="F4" s="180" t="s">
        <v>3572</v>
      </c>
    </row>
    <row r="5" spans="1:6">
      <c r="A5" s="880" t="s">
        <v>3591</v>
      </c>
      <c r="B5" s="882" t="s">
        <v>3592</v>
      </c>
      <c r="C5" s="882" t="s">
        <v>3593</v>
      </c>
      <c r="D5" s="882"/>
      <c r="E5" s="882"/>
      <c r="F5" s="884" t="s">
        <v>3594</v>
      </c>
    </row>
    <row r="6" spans="1:6" ht="17.25" thickBot="1">
      <c r="A6" s="881"/>
      <c r="B6" s="883"/>
      <c r="C6" s="816" t="s">
        <v>3595</v>
      </c>
      <c r="D6" s="816" t="s">
        <v>447</v>
      </c>
      <c r="E6" s="816" t="s">
        <v>3596</v>
      </c>
      <c r="F6" s="885"/>
    </row>
    <row r="7" spans="1:6">
      <c r="A7" s="130" t="s">
        <v>449</v>
      </c>
      <c r="B7" s="191"/>
      <c r="C7" s="192"/>
      <c r="D7" s="193"/>
      <c r="E7" s="192"/>
      <c r="F7" s="128"/>
    </row>
    <row r="8" spans="1:6">
      <c r="A8" s="194" t="s">
        <v>474</v>
      </c>
      <c r="B8" s="195" t="s">
        <v>276</v>
      </c>
      <c r="C8" s="196">
        <v>0</v>
      </c>
      <c r="D8" s="197">
        <v>0</v>
      </c>
      <c r="E8" s="196">
        <v>26840</v>
      </c>
      <c r="F8" s="198"/>
    </row>
    <row r="9" spans="1:6">
      <c r="A9" s="194" t="s">
        <v>475</v>
      </c>
      <c r="B9" s="195" t="s">
        <v>276</v>
      </c>
      <c r="C9" s="196">
        <v>0</v>
      </c>
      <c r="D9" s="197">
        <v>0</v>
      </c>
      <c r="E9" s="196">
        <v>990</v>
      </c>
      <c r="F9" s="198"/>
    </row>
    <row r="10" spans="1:6">
      <c r="A10" s="127" t="s">
        <v>476</v>
      </c>
      <c r="B10" s="199" t="s">
        <v>276</v>
      </c>
      <c r="C10" s="200">
        <v>0</v>
      </c>
      <c r="D10" s="201">
        <v>0</v>
      </c>
      <c r="E10" s="200">
        <v>990</v>
      </c>
      <c r="F10" s="125" t="s">
        <v>477</v>
      </c>
    </row>
    <row r="11" spans="1:6">
      <c r="A11" s="194" t="s">
        <v>478</v>
      </c>
      <c r="B11" s="195" t="s">
        <v>276</v>
      </c>
      <c r="C11" s="196">
        <v>0</v>
      </c>
      <c r="D11" s="197">
        <v>0</v>
      </c>
      <c r="E11" s="196">
        <v>25850</v>
      </c>
      <c r="F11" s="198"/>
    </row>
    <row r="12" spans="1:6" ht="66">
      <c r="A12" s="127" t="s">
        <v>479</v>
      </c>
      <c r="B12" s="199" t="s">
        <v>276</v>
      </c>
      <c r="C12" s="200">
        <v>12</v>
      </c>
      <c r="D12" s="201">
        <v>0</v>
      </c>
      <c r="E12" s="200">
        <v>19100</v>
      </c>
      <c r="F12" s="125" t="s">
        <v>3597</v>
      </c>
    </row>
    <row r="13" spans="1:6" ht="33">
      <c r="A13" s="127" t="s">
        <v>480</v>
      </c>
      <c r="B13" s="199" t="s">
        <v>276</v>
      </c>
      <c r="C13" s="200">
        <v>0</v>
      </c>
      <c r="D13" s="201">
        <v>0</v>
      </c>
      <c r="E13" s="200">
        <v>6750</v>
      </c>
      <c r="F13" s="125" t="s">
        <v>184</v>
      </c>
    </row>
    <row r="14" spans="1:6">
      <c r="A14" s="127" t="s">
        <v>481</v>
      </c>
      <c r="B14" s="199" t="s">
        <v>276</v>
      </c>
      <c r="C14" s="200">
        <v>0</v>
      </c>
      <c r="D14" s="201">
        <v>0</v>
      </c>
      <c r="E14" s="200">
        <v>6750</v>
      </c>
      <c r="F14" s="125"/>
    </row>
    <row r="15" spans="1:6">
      <c r="A15" s="127" t="s">
        <v>482</v>
      </c>
      <c r="B15" s="199" t="s">
        <v>276</v>
      </c>
      <c r="C15" s="200">
        <v>0</v>
      </c>
      <c r="D15" s="201">
        <v>0</v>
      </c>
      <c r="E15" s="200">
        <v>750</v>
      </c>
      <c r="F15" s="125" t="s">
        <v>483</v>
      </c>
    </row>
    <row r="16" spans="1:6" ht="33">
      <c r="A16" s="127" t="s">
        <v>484</v>
      </c>
      <c r="B16" s="199" t="s">
        <v>276</v>
      </c>
      <c r="C16" s="200">
        <v>0</v>
      </c>
      <c r="D16" s="201">
        <v>0</v>
      </c>
      <c r="E16" s="200">
        <v>5000</v>
      </c>
      <c r="F16" s="125" t="s">
        <v>485</v>
      </c>
    </row>
    <row r="17" spans="1:6" ht="17.25" thickBot="1">
      <c r="A17" s="202" t="s">
        <v>486</v>
      </c>
      <c r="B17" s="203" t="s">
        <v>276</v>
      </c>
      <c r="C17" s="204">
        <v>0</v>
      </c>
      <c r="D17" s="205">
        <v>0</v>
      </c>
      <c r="E17" s="204">
        <v>1000</v>
      </c>
      <c r="F17" s="206" t="s">
        <v>487</v>
      </c>
    </row>
    <row r="18" spans="1:6">
      <c r="A18" s="886"/>
      <c r="B18" s="886"/>
      <c r="C18" s="886"/>
      <c r="D18" s="886"/>
      <c r="E18" s="886"/>
      <c r="F18" s="886"/>
    </row>
  </sheetData>
  <mergeCells count="5">
    <mergeCell ref="A5:A6"/>
    <mergeCell ref="B5:B6"/>
    <mergeCell ref="C5:E5"/>
    <mergeCell ref="F5:F6"/>
    <mergeCell ref="A18:F18"/>
  </mergeCells>
  <phoneticPr fontId="1"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F16"/>
  <sheetViews>
    <sheetView workbookViewId="0">
      <selection activeCell="A21" sqref="A21"/>
    </sheetView>
  </sheetViews>
  <sheetFormatPr defaultRowHeight="16.5"/>
  <cols>
    <col min="1" max="1" width="22.625" style="3" customWidth="1"/>
    <col min="2" max="2" width="5.625" style="3" customWidth="1"/>
    <col min="3" max="4" width="11.625" style="3" customWidth="1"/>
    <col min="5" max="5" width="12.625" style="3" customWidth="1"/>
    <col min="6" max="6" width="42.625" style="3" customWidth="1"/>
    <col min="7" max="256" width="9" style="3"/>
    <col min="257" max="257" width="22.625" style="3" customWidth="1"/>
    <col min="258" max="258" width="5.625" style="3" customWidth="1"/>
    <col min="259" max="260" width="11.625" style="3" customWidth="1"/>
    <col min="261" max="261" width="12.625" style="3" customWidth="1"/>
    <col min="262" max="262" width="42.625" style="3" customWidth="1"/>
    <col min="263" max="512" width="9" style="3"/>
    <col min="513" max="513" width="22.625" style="3" customWidth="1"/>
    <col min="514" max="514" width="5.625" style="3" customWidth="1"/>
    <col min="515" max="516" width="11.625" style="3" customWidth="1"/>
    <col min="517" max="517" width="12.625" style="3" customWidth="1"/>
    <col min="518" max="518" width="42.625" style="3" customWidth="1"/>
    <col min="519" max="768" width="9" style="3"/>
    <col min="769" max="769" width="22.625" style="3" customWidth="1"/>
    <col min="770" max="770" width="5.625" style="3" customWidth="1"/>
    <col min="771" max="772" width="11.625" style="3" customWidth="1"/>
    <col min="773" max="773" width="12.625" style="3" customWidth="1"/>
    <col min="774" max="774" width="42.625" style="3" customWidth="1"/>
    <col min="775" max="1024" width="9" style="3"/>
    <col min="1025" max="1025" width="22.625" style="3" customWidth="1"/>
    <col min="1026" max="1026" width="5.625" style="3" customWidth="1"/>
    <col min="1027" max="1028" width="11.625" style="3" customWidth="1"/>
    <col min="1029" max="1029" width="12.625" style="3" customWidth="1"/>
    <col min="1030" max="1030" width="42.625" style="3" customWidth="1"/>
    <col min="1031" max="1280" width="9" style="3"/>
    <col min="1281" max="1281" width="22.625" style="3" customWidth="1"/>
    <col min="1282" max="1282" width="5.625" style="3" customWidth="1"/>
    <col min="1283" max="1284" width="11.625" style="3" customWidth="1"/>
    <col min="1285" max="1285" width="12.625" style="3" customWidth="1"/>
    <col min="1286" max="1286" width="42.625" style="3" customWidth="1"/>
    <col min="1287" max="1536" width="9" style="3"/>
    <col min="1537" max="1537" width="22.625" style="3" customWidth="1"/>
    <col min="1538" max="1538" width="5.625" style="3" customWidth="1"/>
    <col min="1539" max="1540" width="11.625" style="3" customWidth="1"/>
    <col min="1541" max="1541" width="12.625" style="3" customWidth="1"/>
    <col min="1542" max="1542" width="42.625" style="3" customWidth="1"/>
    <col min="1543" max="1792" width="9" style="3"/>
    <col min="1793" max="1793" width="22.625" style="3" customWidth="1"/>
    <col min="1794" max="1794" width="5.625" style="3" customWidth="1"/>
    <col min="1795" max="1796" width="11.625" style="3" customWidth="1"/>
    <col min="1797" max="1797" width="12.625" style="3" customWidth="1"/>
    <col min="1798" max="1798" width="42.625" style="3" customWidth="1"/>
    <col min="1799" max="2048" width="9" style="3"/>
    <col min="2049" max="2049" width="22.625" style="3" customWidth="1"/>
    <col min="2050" max="2050" width="5.625" style="3" customWidth="1"/>
    <col min="2051" max="2052" width="11.625" style="3" customWidth="1"/>
    <col min="2053" max="2053" width="12.625" style="3" customWidth="1"/>
    <col min="2054" max="2054" width="42.625" style="3" customWidth="1"/>
    <col min="2055" max="2304" width="9" style="3"/>
    <col min="2305" max="2305" width="22.625" style="3" customWidth="1"/>
    <col min="2306" max="2306" width="5.625" style="3" customWidth="1"/>
    <col min="2307" max="2308" width="11.625" style="3" customWidth="1"/>
    <col min="2309" max="2309" width="12.625" style="3" customWidth="1"/>
    <col min="2310" max="2310" width="42.625" style="3" customWidth="1"/>
    <col min="2311" max="2560" width="9" style="3"/>
    <col min="2561" max="2561" width="22.625" style="3" customWidth="1"/>
    <col min="2562" max="2562" width="5.625" style="3" customWidth="1"/>
    <col min="2563" max="2564" width="11.625" style="3" customWidth="1"/>
    <col min="2565" max="2565" width="12.625" style="3" customWidth="1"/>
    <col min="2566" max="2566" width="42.625" style="3" customWidth="1"/>
    <col min="2567" max="2816" width="9" style="3"/>
    <col min="2817" max="2817" width="22.625" style="3" customWidth="1"/>
    <col min="2818" max="2818" width="5.625" style="3" customWidth="1"/>
    <col min="2819" max="2820" width="11.625" style="3" customWidth="1"/>
    <col min="2821" max="2821" width="12.625" style="3" customWidth="1"/>
    <col min="2822" max="2822" width="42.625" style="3" customWidth="1"/>
    <col min="2823" max="3072" width="9" style="3"/>
    <col min="3073" max="3073" width="22.625" style="3" customWidth="1"/>
    <col min="3074" max="3074" width="5.625" style="3" customWidth="1"/>
    <col min="3075" max="3076" width="11.625" style="3" customWidth="1"/>
    <col min="3077" max="3077" width="12.625" style="3" customWidth="1"/>
    <col min="3078" max="3078" width="42.625" style="3" customWidth="1"/>
    <col min="3079" max="3328" width="9" style="3"/>
    <col min="3329" max="3329" width="22.625" style="3" customWidth="1"/>
    <col min="3330" max="3330" width="5.625" style="3" customWidth="1"/>
    <col min="3331" max="3332" width="11.625" style="3" customWidth="1"/>
    <col min="3333" max="3333" width="12.625" style="3" customWidth="1"/>
    <col min="3334" max="3334" width="42.625" style="3" customWidth="1"/>
    <col min="3335" max="3584" width="9" style="3"/>
    <col min="3585" max="3585" width="22.625" style="3" customWidth="1"/>
    <col min="3586" max="3586" width="5.625" style="3" customWidth="1"/>
    <col min="3587" max="3588" width="11.625" style="3" customWidth="1"/>
    <col min="3589" max="3589" width="12.625" style="3" customWidth="1"/>
    <col min="3590" max="3590" width="42.625" style="3" customWidth="1"/>
    <col min="3591" max="3840" width="9" style="3"/>
    <col min="3841" max="3841" width="22.625" style="3" customWidth="1"/>
    <col min="3842" max="3842" width="5.625" style="3" customWidth="1"/>
    <col min="3843" max="3844" width="11.625" style="3" customWidth="1"/>
    <col min="3845" max="3845" width="12.625" style="3" customWidth="1"/>
    <col min="3846" max="3846" width="42.625" style="3" customWidth="1"/>
    <col min="3847" max="4096" width="9" style="3"/>
    <col min="4097" max="4097" width="22.625" style="3" customWidth="1"/>
    <col min="4098" max="4098" width="5.625" style="3" customWidth="1"/>
    <col min="4099" max="4100" width="11.625" style="3" customWidth="1"/>
    <col min="4101" max="4101" width="12.625" style="3" customWidth="1"/>
    <col min="4102" max="4102" width="42.625" style="3" customWidth="1"/>
    <col min="4103" max="4352" width="9" style="3"/>
    <col min="4353" max="4353" width="22.625" style="3" customWidth="1"/>
    <col min="4354" max="4354" width="5.625" style="3" customWidth="1"/>
    <col min="4355" max="4356" width="11.625" style="3" customWidth="1"/>
    <col min="4357" max="4357" width="12.625" style="3" customWidth="1"/>
    <col min="4358" max="4358" width="42.625" style="3" customWidth="1"/>
    <col min="4359" max="4608" width="9" style="3"/>
    <col min="4609" max="4609" width="22.625" style="3" customWidth="1"/>
    <col min="4610" max="4610" width="5.625" style="3" customWidth="1"/>
    <col min="4611" max="4612" width="11.625" style="3" customWidth="1"/>
    <col min="4613" max="4613" width="12.625" style="3" customWidth="1"/>
    <col min="4614" max="4614" width="42.625" style="3" customWidth="1"/>
    <col min="4615" max="4864" width="9" style="3"/>
    <col min="4865" max="4865" width="22.625" style="3" customWidth="1"/>
    <col min="4866" max="4866" width="5.625" style="3" customWidth="1"/>
    <col min="4867" max="4868" width="11.625" style="3" customWidth="1"/>
    <col min="4869" max="4869" width="12.625" style="3" customWidth="1"/>
    <col min="4870" max="4870" width="42.625" style="3" customWidth="1"/>
    <col min="4871" max="5120" width="9" style="3"/>
    <col min="5121" max="5121" width="22.625" style="3" customWidth="1"/>
    <col min="5122" max="5122" width="5.625" style="3" customWidth="1"/>
    <col min="5123" max="5124" width="11.625" style="3" customWidth="1"/>
    <col min="5125" max="5125" width="12.625" style="3" customWidth="1"/>
    <col min="5126" max="5126" width="42.625" style="3" customWidth="1"/>
    <col min="5127" max="5376" width="9" style="3"/>
    <col min="5377" max="5377" width="22.625" style="3" customWidth="1"/>
    <col min="5378" max="5378" width="5.625" style="3" customWidth="1"/>
    <col min="5379" max="5380" width="11.625" style="3" customWidth="1"/>
    <col min="5381" max="5381" width="12.625" style="3" customWidth="1"/>
    <col min="5382" max="5382" width="42.625" style="3" customWidth="1"/>
    <col min="5383" max="5632" width="9" style="3"/>
    <col min="5633" max="5633" width="22.625" style="3" customWidth="1"/>
    <col min="5634" max="5634" width="5.625" style="3" customWidth="1"/>
    <col min="5635" max="5636" width="11.625" style="3" customWidth="1"/>
    <col min="5637" max="5637" width="12.625" style="3" customWidth="1"/>
    <col min="5638" max="5638" width="42.625" style="3" customWidth="1"/>
    <col min="5639" max="5888" width="9" style="3"/>
    <col min="5889" max="5889" width="22.625" style="3" customWidth="1"/>
    <col min="5890" max="5890" width="5.625" style="3" customWidth="1"/>
    <col min="5891" max="5892" width="11.625" style="3" customWidth="1"/>
    <col min="5893" max="5893" width="12.625" style="3" customWidth="1"/>
    <col min="5894" max="5894" width="42.625" style="3" customWidth="1"/>
    <col min="5895" max="6144" width="9" style="3"/>
    <col min="6145" max="6145" width="22.625" style="3" customWidth="1"/>
    <col min="6146" max="6146" width="5.625" style="3" customWidth="1"/>
    <col min="6147" max="6148" width="11.625" style="3" customWidth="1"/>
    <col min="6149" max="6149" width="12.625" style="3" customWidth="1"/>
    <col min="6150" max="6150" width="42.625" style="3" customWidth="1"/>
    <col min="6151" max="6400" width="9" style="3"/>
    <col min="6401" max="6401" width="22.625" style="3" customWidth="1"/>
    <col min="6402" max="6402" width="5.625" style="3" customWidth="1"/>
    <col min="6403" max="6404" width="11.625" style="3" customWidth="1"/>
    <col min="6405" max="6405" width="12.625" style="3" customWidth="1"/>
    <col min="6406" max="6406" width="42.625" style="3" customWidth="1"/>
    <col min="6407" max="6656" width="9" style="3"/>
    <col min="6657" max="6657" width="22.625" style="3" customWidth="1"/>
    <col min="6658" max="6658" width="5.625" style="3" customWidth="1"/>
    <col min="6659" max="6660" width="11.625" style="3" customWidth="1"/>
    <col min="6661" max="6661" width="12.625" style="3" customWidth="1"/>
    <col min="6662" max="6662" width="42.625" style="3" customWidth="1"/>
    <col min="6663" max="6912" width="9" style="3"/>
    <col min="6913" max="6913" width="22.625" style="3" customWidth="1"/>
    <col min="6914" max="6914" width="5.625" style="3" customWidth="1"/>
    <col min="6915" max="6916" width="11.625" style="3" customWidth="1"/>
    <col min="6917" max="6917" width="12.625" style="3" customWidth="1"/>
    <col min="6918" max="6918" width="42.625" style="3" customWidth="1"/>
    <col min="6919" max="7168" width="9" style="3"/>
    <col min="7169" max="7169" width="22.625" style="3" customWidth="1"/>
    <col min="7170" max="7170" width="5.625" style="3" customWidth="1"/>
    <col min="7171" max="7172" width="11.625" style="3" customWidth="1"/>
    <col min="7173" max="7173" width="12.625" style="3" customWidth="1"/>
    <col min="7174" max="7174" width="42.625" style="3" customWidth="1"/>
    <col min="7175" max="7424" width="9" style="3"/>
    <col min="7425" max="7425" width="22.625" style="3" customWidth="1"/>
    <col min="7426" max="7426" width="5.625" style="3" customWidth="1"/>
    <col min="7427" max="7428" width="11.625" style="3" customWidth="1"/>
    <col min="7429" max="7429" width="12.625" style="3" customWidth="1"/>
    <col min="7430" max="7430" width="42.625" style="3" customWidth="1"/>
    <col min="7431" max="7680" width="9" style="3"/>
    <col min="7681" max="7681" width="22.625" style="3" customWidth="1"/>
    <col min="7682" max="7682" width="5.625" style="3" customWidth="1"/>
    <col min="7683" max="7684" width="11.625" style="3" customWidth="1"/>
    <col min="7685" max="7685" width="12.625" style="3" customWidth="1"/>
    <col min="7686" max="7686" width="42.625" style="3" customWidth="1"/>
    <col min="7687" max="7936" width="9" style="3"/>
    <col min="7937" max="7937" width="22.625" style="3" customWidth="1"/>
    <col min="7938" max="7938" width="5.625" style="3" customWidth="1"/>
    <col min="7939" max="7940" width="11.625" style="3" customWidth="1"/>
    <col min="7941" max="7941" width="12.625" style="3" customWidth="1"/>
    <col min="7942" max="7942" width="42.625" style="3" customWidth="1"/>
    <col min="7943" max="8192" width="9" style="3"/>
    <col min="8193" max="8193" width="22.625" style="3" customWidth="1"/>
    <col min="8194" max="8194" width="5.625" style="3" customWidth="1"/>
    <col min="8195" max="8196" width="11.625" style="3" customWidth="1"/>
    <col min="8197" max="8197" width="12.625" style="3" customWidth="1"/>
    <col min="8198" max="8198" width="42.625" style="3" customWidth="1"/>
    <col min="8199" max="8448" width="9" style="3"/>
    <col min="8449" max="8449" width="22.625" style="3" customWidth="1"/>
    <col min="8450" max="8450" width="5.625" style="3" customWidth="1"/>
    <col min="8451" max="8452" width="11.625" style="3" customWidth="1"/>
    <col min="8453" max="8453" width="12.625" style="3" customWidth="1"/>
    <col min="8454" max="8454" width="42.625" style="3" customWidth="1"/>
    <col min="8455" max="8704" width="9" style="3"/>
    <col min="8705" max="8705" width="22.625" style="3" customWidth="1"/>
    <col min="8706" max="8706" width="5.625" style="3" customWidth="1"/>
    <col min="8707" max="8708" width="11.625" style="3" customWidth="1"/>
    <col min="8709" max="8709" width="12.625" style="3" customWidth="1"/>
    <col min="8710" max="8710" width="42.625" style="3" customWidth="1"/>
    <col min="8711" max="8960" width="9" style="3"/>
    <col min="8961" max="8961" width="22.625" style="3" customWidth="1"/>
    <col min="8962" max="8962" width="5.625" style="3" customWidth="1"/>
    <col min="8963" max="8964" width="11.625" style="3" customWidth="1"/>
    <col min="8965" max="8965" width="12.625" style="3" customWidth="1"/>
    <col min="8966" max="8966" width="42.625" style="3" customWidth="1"/>
    <col min="8967" max="9216" width="9" style="3"/>
    <col min="9217" max="9217" width="22.625" style="3" customWidth="1"/>
    <col min="9218" max="9218" width="5.625" style="3" customWidth="1"/>
    <col min="9219" max="9220" width="11.625" style="3" customWidth="1"/>
    <col min="9221" max="9221" width="12.625" style="3" customWidth="1"/>
    <col min="9222" max="9222" width="42.625" style="3" customWidth="1"/>
    <col min="9223" max="9472" width="9" style="3"/>
    <col min="9473" max="9473" width="22.625" style="3" customWidth="1"/>
    <col min="9474" max="9474" width="5.625" style="3" customWidth="1"/>
    <col min="9475" max="9476" width="11.625" style="3" customWidth="1"/>
    <col min="9477" max="9477" width="12.625" style="3" customWidth="1"/>
    <col min="9478" max="9478" width="42.625" style="3" customWidth="1"/>
    <col min="9479" max="9728" width="9" style="3"/>
    <col min="9729" max="9729" width="22.625" style="3" customWidth="1"/>
    <col min="9730" max="9730" width="5.625" style="3" customWidth="1"/>
    <col min="9731" max="9732" width="11.625" style="3" customWidth="1"/>
    <col min="9733" max="9733" width="12.625" style="3" customWidth="1"/>
    <col min="9734" max="9734" width="42.625" style="3" customWidth="1"/>
    <col min="9735" max="9984" width="9" style="3"/>
    <col min="9985" max="9985" width="22.625" style="3" customWidth="1"/>
    <col min="9986" max="9986" width="5.625" style="3" customWidth="1"/>
    <col min="9987" max="9988" width="11.625" style="3" customWidth="1"/>
    <col min="9989" max="9989" width="12.625" style="3" customWidth="1"/>
    <col min="9990" max="9990" width="42.625" style="3" customWidth="1"/>
    <col min="9991" max="10240" width="9" style="3"/>
    <col min="10241" max="10241" width="22.625" style="3" customWidth="1"/>
    <col min="10242" max="10242" width="5.625" style="3" customWidth="1"/>
    <col min="10243" max="10244" width="11.625" style="3" customWidth="1"/>
    <col min="10245" max="10245" width="12.625" style="3" customWidth="1"/>
    <col min="10246" max="10246" width="42.625" style="3" customWidth="1"/>
    <col min="10247" max="10496" width="9" style="3"/>
    <col min="10497" max="10497" width="22.625" style="3" customWidth="1"/>
    <col min="10498" max="10498" width="5.625" style="3" customWidth="1"/>
    <col min="10499" max="10500" width="11.625" style="3" customWidth="1"/>
    <col min="10501" max="10501" width="12.625" style="3" customWidth="1"/>
    <col min="10502" max="10502" width="42.625" style="3" customWidth="1"/>
    <col min="10503" max="10752" width="9" style="3"/>
    <col min="10753" max="10753" width="22.625" style="3" customWidth="1"/>
    <col min="10754" max="10754" width="5.625" style="3" customWidth="1"/>
    <col min="10755" max="10756" width="11.625" style="3" customWidth="1"/>
    <col min="10757" max="10757" width="12.625" style="3" customWidth="1"/>
    <col min="10758" max="10758" width="42.625" style="3" customWidth="1"/>
    <col min="10759" max="11008" width="9" style="3"/>
    <col min="11009" max="11009" width="22.625" style="3" customWidth="1"/>
    <col min="11010" max="11010" width="5.625" style="3" customWidth="1"/>
    <col min="11011" max="11012" width="11.625" style="3" customWidth="1"/>
    <col min="11013" max="11013" width="12.625" style="3" customWidth="1"/>
    <col min="11014" max="11014" width="42.625" style="3" customWidth="1"/>
    <col min="11015" max="11264" width="9" style="3"/>
    <col min="11265" max="11265" width="22.625" style="3" customWidth="1"/>
    <col min="11266" max="11266" width="5.625" style="3" customWidth="1"/>
    <col min="11267" max="11268" width="11.625" style="3" customWidth="1"/>
    <col min="11269" max="11269" width="12.625" style="3" customWidth="1"/>
    <col min="11270" max="11270" width="42.625" style="3" customWidth="1"/>
    <col min="11271" max="11520" width="9" style="3"/>
    <col min="11521" max="11521" width="22.625" style="3" customWidth="1"/>
    <col min="11522" max="11522" width="5.625" style="3" customWidth="1"/>
    <col min="11523" max="11524" width="11.625" style="3" customWidth="1"/>
    <col min="11525" max="11525" width="12.625" style="3" customWidth="1"/>
    <col min="11526" max="11526" width="42.625" style="3" customWidth="1"/>
    <col min="11527" max="11776" width="9" style="3"/>
    <col min="11777" max="11777" width="22.625" style="3" customWidth="1"/>
    <col min="11778" max="11778" width="5.625" style="3" customWidth="1"/>
    <col min="11779" max="11780" width="11.625" style="3" customWidth="1"/>
    <col min="11781" max="11781" width="12.625" style="3" customWidth="1"/>
    <col min="11782" max="11782" width="42.625" style="3" customWidth="1"/>
    <col min="11783" max="12032" width="9" style="3"/>
    <col min="12033" max="12033" width="22.625" style="3" customWidth="1"/>
    <col min="12034" max="12034" width="5.625" style="3" customWidth="1"/>
    <col min="12035" max="12036" width="11.625" style="3" customWidth="1"/>
    <col min="12037" max="12037" width="12.625" style="3" customWidth="1"/>
    <col min="12038" max="12038" width="42.625" style="3" customWidth="1"/>
    <col min="12039" max="12288" width="9" style="3"/>
    <col min="12289" max="12289" width="22.625" style="3" customWidth="1"/>
    <col min="12290" max="12290" width="5.625" style="3" customWidth="1"/>
    <col min="12291" max="12292" width="11.625" style="3" customWidth="1"/>
    <col min="12293" max="12293" width="12.625" style="3" customWidth="1"/>
    <col min="12294" max="12294" width="42.625" style="3" customWidth="1"/>
    <col min="12295" max="12544" width="9" style="3"/>
    <col min="12545" max="12545" width="22.625" style="3" customWidth="1"/>
    <col min="12546" max="12546" width="5.625" style="3" customWidth="1"/>
    <col min="12547" max="12548" width="11.625" style="3" customWidth="1"/>
    <col min="12549" max="12549" width="12.625" style="3" customWidth="1"/>
    <col min="12550" max="12550" width="42.625" style="3" customWidth="1"/>
    <col min="12551" max="12800" width="9" style="3"/>
    <col min="12801" max="12801" width="22.625" style="3" customWidth="1"/>
    <col min="12802" max="12802" width="5.625" style="3" customWidth="1"/>
    <col min="12803" max="12804" width="11.625" style="3" customWidth="1"/>
    <col min="12805" max="12805" width="12.625" style="3" customWidth="1"/>
    <col min="12806" max="12806" width="42.625" style="3" customWidth="1"/>
    <col min="12807" max="13056" width="9" style="3"/>
    <col min="13057" max="13057" width="22.625" style="3" customWidth="1"/>
    <col min="13058" max="13058" width="5.625" style="3" customWidth="1"/>
    <col min="13059" max="13060" width="11.625" style="3" customWidth="1"/>
    <col min="13061" max="13061" width="12.625" style="3" customWidth="1"/>
    <col min="13062" max="13062" width="42.625" style="3" customWidth="1"/>
    <col min="13063" max="13312" width="9" style="3"/>
    <col min="13313" max="13313" width="22.625" style="3" customWidth="1"/>
    <col min="13314" max="13314" width="5.625" style="3" customWidth="1"/>
    <col min="13315" max="13316" width="11.625" style="3" customWidth="1"/>
    <col min="13317" max="13317" width="12.625" style="3" customWidth="1"/>
    <col min="13318" max="13318" width="42.625" style="3" customWidth="1"/>
    <col min="13319" max="13568" width="9" style="3"/>
    <col min="13569" max="13569" width="22.625" style="3" customWidth="1"/>
    <col min="13570" max="13570" width="5.625" style="3" customWidth="1"/>
    <col min="13571" max="13572" width="11.625" style="3" customWidth="1"/>
    <col min="13573" max="13573" width="12.625" style="3" customWidth="1"/>
    <col min="13574" max="13574" width="42.625" style="3" customWidth="1"/>
    <col min="13575" max="13824" width="9" style="3"/>
    <col min="13825" max="13825" width="22.625" style="3" customWidth="1"/>
    <col min="13826" max="13826" width="5.625" style="3" customWidth="1"/>
    <col min="13827" max="13828" width="11.625" style="3" customWidth="1"/>
    <col min="13829" max="13829" width="12.625" style="3" customWidth="1"/>
    <col min="13830" max="13830" width="42.625" style="3" customWidth="1"/>
    <col min="13831" max="14080" width="9" style="3"/>
    <col min="14081" max="14081" width="22.625" style="3" customWidth="1"/>
    <col min="14082" max="14082" width="5.625" style="3" customWidth="1"/>
    <col min="14083" max="14084" width="11.625" style="3" customWidth="1"/>
    <col min="14085" max="14085" width="12.625" style="3" customWidth="1"/>
    <col min="14086" max="14086" width="42.625" style="3" customWidth="1"/>
    <col min="14087" max="14336" width="9" style="3"/>
    <col min="14337" max="14337" width="22.625" style="3" customWidth="1"/>
    <col min="14338" max="14338" width="5.625" style="3" customWidth="1"/>
    <col min="14339" max="14340" width="11.625" style="3" customWidth="1"/>
    <col min="14341" max="14341" width="12.625" style="3" customWidth="1"/>
    <col min="14342" max="14342" width="42.625" style="3" customWidth="1"/>
    <col min="14343" max="14592" width="9" style="3"/>
    <col min="14593" max="14593" width="22.625" style="3" customWidth="1"/>
    <col min="14594" max="14594" width="5.625" style="3" customWidth="1"/>
    <col min="14595" max="14596" width="11.625" style="3" customWidth="1"/>
    <col min="14597" max="14597" width="12.625" style="3" customWidth="1"/>
    <col min="14598" max="14598" width="42.625" style="3" customWidth="1"/>
    <col min="14599" max="14848" width="9" style="3"/>
    <col min="14849" max="14849" width="22.625" style="3" customWidth="1"/>
    <col min="14850" max="14850" width="5.625" style="3" customWidth="1"/>
    <col min="14851" max="14852" width="11.625" style="3" customWidth="1"/>
    <col min="14853" max="14853" width="12.625" style="3" customWidth="1"/>
    <col min="14854" max="14854" width="42.625" style="3" customWidth="1"/>
    <col min="14855" max="15104" width="9" style="3"/>
    <col min="15105" max="15105" width="22.625" style="3" customWidth="1"/>
    <col min="15106" max="15106" width="5.625" style="3" customWidth="1"/>
    <col min="15107" max="15108" width="11.625" style="3" customWidth="1"/>
    <col min="15109" max="15109" width="12.625" style="3" customWidth="1"/>
    <col min="15110" max="15110" width="42.625" style="3" customWidth="1"/>
    <col min="15111" max="15360" width="9" style="3"/>
    <col min="15361" max="15361" width="22.625" style="3" customWidth="1"/>
    <col min="15362" max="15362" width="5.625" style="3" customWidth="1"/>
    <col min="15363" max="15364" width="11.625" style="3" customWidth="1"/>
    <col min="15365" max="15365" width="12.625" style="3" customWidth="1"/>
    <col min="15366" max="15366" width="42.625" style="3" customWidth="1"/>
    <col min="15367" max="15616" width="9" style="3"/>
    <col min="15617" max="15617" width="22.625" style="3" customWidth="1"/>
    <col min="15618" max="15618" width="5.625" style="3" customWidth="1"/>
    <col min="15619" max="15620" width="11.625" style="3" customWidth="1"/>
    <col min="15621" max="15621" width="12.625" style="3" customWidth="1"/>
    <col min="15622" max="15622" width="42.625" style="3" customWidth="1"/>
    <col min="15623" max="15872" width="9" style="3"/>
    <col min="15873" max="15873" width="22.625" style="3" customWidth="1"/>
    <col min="15874" max="15874" width="5.625" style="3" customWidth="1"/>
    <col min="15875" max="15876" width="11.625" style="3" customWidth="1"/>
    <col min="15877" max="15877" width="12.625" style="3" customWidth="1"/>
    <col min="15878" max="15878" width="42.625" style="3" customWidth="1"/>
    <col min="15879" max="16128" width="9" style="3"/>
    <col min="16129" max="16129" width="22.625" style="3" customWidth="1"/>
    <col min="16130" max="16130" width="5.625" style="3" customWidth="1"/>
    <col min="16131" max="16132" width="11.625" style="3" customWidth="1"/>
    <col min="16133" max="16133" width="12.625" style="3" customWidth="1"/>
    <col min="16134" max="16134" width="42.625" style="3" customWidth="1"/>
    <col min="16135" max="16384" width="9" style="3"/>
  </cols>
  <sheetData>
    <row r="1" spans="1:6" ht="21">
      <c r="A1" s="30"/>
      <c r="B1" s="30"/>
      <c r="C1" s="30"/>
      <c r="D1" s="31" t="s">
        <v>438</v>
      </c>
      <c r="E1" s="30"/>
      <c r="F1" s="30"/>
    </row>
    <row r="2" spans="1:6" ht="21">
      <c r="A2" s="30"/>
      <c r="B2" s="30"/>
      <c r="C2" s="30"/>
      <c r="D2" s="31" t="s">
        <v>439</v>
      </c>
      <c r="E2" s="30"/>
      <c r="F2" s="30"/>
    </row>
    <row r="3" spans="1:6" ht="21">
      <c r="A3" s="27"/>
      <c r="B3" s="27"/>
      <c r="C3" s="27"/>
      <c r="D3" s="28" t="s">
        <v>440</v>
      </c>
      <c r="E3" s="27"/>
      <c r="F3" s="27"/>
    </row>
    <row r="4" spans="1:6" ht="17.25" thickBot="1">
      <c r="A4" s="132" t="s">
        <v>488</v>
      </c>
      <c r="B4" s="25"/>
      <c r="C4" s="25"/>
      <c r="D4" s="25" t="s">
        <v>40</v>
      </c>
      <c r="E4" s="25"/>
      <c r="F4" s="180" t="s">
        <v>39</v>
      </c>
    </row>
    <row r="5" spans="1:6">
      <c r="A5" s="880" t="s">
        <v>442</v>
      </c>
      <c r="B5" s="882" t="s">
        <v>443</v>
      </c>
      <c r="C5" s="882" t="s">
        <v>444</v>
      </c>
      <c r="D5" s="882"/>
      <c r="E5" s="882"/>
      <c r="F5" s="884" t="s">
        <v>445</v>
      </c>
    </row>
    <row r="6" spans="1:6" ht="17.25" thickBot="1">
      <c r="A6" s="881"/>
      <c r="B6" s="883"/>
      <c r="C6" s="190" t="s">
        <v>446</v>
      </c>
      <c r="D6" s="190" t="s">
        <v>447</v>
      </c>
      <c r="E6" s="190" t="s">
        <v>448</v>
      </c>
      <c r="F6" s="885"/>
    </row>
    <row r="7" spans="1:6">
      <c r="A7" s="130" t="s">
        <v>489</v>
      </c>
      <c r="B7" s="191"/>
      <c r="C7" s="192"/>
      <c r="D7" s="193"/>
      <c r="E7" s="192"/>
      <c r="F7" s="128"/>
    </row>
    <row r="8" spans="1:6">
      <c r="A8" s="194" t="s">
        <v>450</v>
      </c>
      <c r="B8" s="195" t="s">
        <v>276</v>
      </c>
      <c r="C8" s="196">
        <v>0</v>
      </c>
      <c r="D8" s="197">
        <v>0</v>
      </c>
      <c r="E8" s="196">
        <v>366609</v>
      </c>
      <c r="F8" s="198"/>
    </row>
    <row r="9" spans="1:6">
      <c r="A9" s="127" t="s">
        <v>451</v>
      </c>
      <c r="B9" s="199" t="s">
        <v>276</v>
      </c>
      <c r="C9" s="200">
        <v>0</v>
      </c>
      <c r="D9" s="201">
        <v>0</v>
      </c>
      <c r="E9" s="200">
        <v>202823</v>
      </c>
      <c r="F9" s="125"/>
    </row>
    <row r="10" spans="1:6">
      <c r="A10" s="127" t="s">
        <v>452</v>
      </c>
      <c r="B10" s="199" t="s">
        <v>276</v>
      </c>
      <c r="C10" s="200">
        <v>0</v>
      </c>
      <c r="D10" s="201">
        <v>0</v>
      </c>
      <c r="E10" s="200">
        <v>201553</v>
      </c>
      <c r="F10" s="125"/>
    </row>
    <row r="11" spans="1:6" ht="33">
      <c r="A11" s="127" t="s">
        <v>453</v>
      </c>
      <c r="B11" s="199" t="s">
        <v>287</v>
      </c>
      <c r="C11" s="200">
        <v>8030000</v>
      </c>
      <c r="D11" s="201">
        <v>25.1</v>
      </c>
      <c r="E11" s="200">
        <v>201553</v>
      </c>
      <c r="F11" s="125" t="s">
        <v>490</v>
      </c>
    </row>
    <row r="12" spans="1:6">
      <c r="A12" s="127" t="s">
        <v>455</v>
      </c>
      <c r="B12" s="199" t="s">
        <v>276</v>
      </c>
      <c r="C12" s="200">
        <v>0</v>
      </c>
      <c r="D12" s="201">
        <v>0</v>
      </c>
      <c r="E12" s="200">
        <v>1270</v>
      </c>
      <c r="F12" s="125"/>
    </row>
    <row r="13" spans="1:6" ht="33">
      <c r="A13" s="127" t="s">
        <v>456</v>
      </c>
      <c r="B13" s="199" t="s">
        <v>457</v>
      </c>
      <c r="C13" s="200">
        <v>12</v>
      </c>
      <c r="D13" s="201">
        <v>0</v>
      </c>
      <c r="E13" s="200">
        <v>1210</v>
      </c>
      <c r="F13" s="125" t="s">
        <v>491</v>
      </c>
    </row>
    <row r="14" spans="1:6" ht="33">
      <c r="A14" s="127" t="s">
        <v>492</v>
      </c>
      <c r="B14" s="199" t="s">
        <v>457</v>
      </c>
      <c r="C14" s="200">
        <v>12</v>
      </c>
      <c r="D14" s="201">
        <v>0</v>
      </c>
      <c r="E14" s="200">
        <v>60</v>
      </c>
      <c r="F14" s="125" t="s">
        <v>493</v>
      </c>
    </row>
    <row r="15" spans="1:6" ht="50.25" thickBot="1">
      <c r="A15" s="202" t="s">
        <v>459</v>
      </c>
      <c r="B15" s="203" t="s">
        <v>276</v>
      </c>
      <c r="C15" s="204">
        <v>0</v>
      </c>
      <c r="D15" s="205">
        <v>0</v>
      </c>
      <c r="E15" s="204">
        <v>163786</v>
      </c>
      <c r="F15" s="206" t="s">
        <v>494</v>
      </c>
    </row>
    <row r="16" spans="1:6">
      <c r="A16" s="886"/>
      <c r="B16" s="886"/>
      <c r="C16" s="886"/>
      <c r="D16" s="886"/>
      <c r="E16" s="886"/>
      <c r="F16" s="886"/>
    </row>
  </sheetData>
  <mergeCells count="5">
    <mergeCell ref="A5:A6"/>
    <mergeCell ref="B5:B6"/>
    <mergeCell ref="C5:E5"/>
    <mergeCell ref="F5:F6"/>
    <mergeCell ref="A16:F16"/>
  </mergeCells>
  <phoneticPr fontId="1"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F11"/>
  <sheetViews>
    <sheetView workbookViewId="0">
      <selection activeCell="A21" sqref="A21"/>
    </sheetView>
  </sheetViews>
  <sheetFormatPr defaultRowHeight="16.5"/>
  <cols>
    <col min="1" max="1" width="22.625" style="3" customWidth="1"/>
    <col min="2" max="2" width="5.625" style="3" customWidth="1"/>
    <col min="3" max="4" width="11.625" style="3" customWidth="1"/>
    <col min="5" max="5" width="12.625" style="3" customWidth="1"/>
    <col min="6" max="6" width="42.625" style="3" customWidth="1"/>
    <col min="7" max="256" width="9" style="3"/>
    <col min="257" max="257" width="22.625" style="3" customWidth="1"/>
    <col min="258" max="258" width="5.625" style="3" customWidth="1"/>
    <col min="259" max="260" width="11.625" style="3" customWidth="1"/>
    <col min="261" max="261" width="12.625" style="3" customWidth="1"/>
    <col min="262" max="262" width="42.625" style="3" customWidth="1"/>
    <col min="263" max="512" width="9" style="3"/>
    <col min="513" max="513" width="22.625" style="3" customWidth="1"/>
    <col min="514" max="514" width="5.625" style="3" customWidth="1"/>
    <col min="515" max="516" width="11.625" style="3" customWidth="1"/>
    <col min="517" max="517" width="12.625" style="3" customWidth="1"/>
    <col min="518" max="518" width="42.625" style="3" customWidth="1"/>
    <col min="519" max="768" width="9" style="3"/>
    <col min="769" max="769" width="22.625" style="3" customWidth="1"/>
    <col min="770" max="770" width="5.625" style="3" customWidth="1"/>
    <col min="771" max="772" width="11.625" style="3" customWidth="1"/>
    <col min="773" max="773" width="12.625" style="3" customWidth="1"/>
    <col min="774" max="774" width="42.625" style="3" customWidth="1"/>
    <col min="775" max="1024" width="9" style="3"/>
    <col min="1025" max="1025" width="22.625" style="3" customWidth="1"/>
    <col min="1026" max="1026" width="5.625" style="3" customWidth="1"/>
    <col min="1027" max="1028" width="11.625" style="3" customWidth="1"/>
    <col min="1029" max="1029" width="12.625" style="3" customWidth="1"/>
    <col min="1030" max="1030" width="42.625" style="3" customWidth="1"/>
    <col min="1031" max="1280" width="9" style="3"/>
    <col min="1281" max="1281" width="22.625" style="3" customWidth="1"/>
    <col min="1282" max="1282" width="5.625" style="3" customWidth="1"/>
    <col min="1283" max="1284" width="11.625" style="3" customWidth="1"/>
    <col min="1285" max="1285" width="12.625" style="3" customWidth="1"/>
    <col min="1286" max="1286" width="42.625" style="3" customWidth="1"/>
    <col min="1287" max="1536" width="9" style="3"/>
    <col min="1537" max="1537" width="22.625" style="3" customWidth="1"/>
    <col min="1538" max="1538" width="5.625" style="3" customWidth="1"/>
    <col min="1539" max="1540" width="11.625" style="3" customWidth="1"/>
    <col min="1541" max="1541" width="12.625" style="3" customWidth="1"/>
    <col min="1542" max="1542" width="42.625" style="3" customWidth="1"/>
    <col min="1543" max="1792" width="9" style="3"/>
    <col min="1793" max="1793" width="22.625" style="3" customWidth="1"/>
    <col min="1794" max="1794" width="5.625" style="3" customWidth="1"/>
    <col min="1795" max="1796" width="11.625" style="3" customWidth="1"/>
    <col min="1797" max="1797" width="12.625" style="3" customWidth="1"/>
    <col min="1798" max="1798" width="42.625" style="3" customWidth="1"/>
    <col min="1799" max="2048" width="9" style="3"/>
    <col min="2049" max="2049" width="22.625" style="3" customWidth="1"/>
    <col min="2050" max="2050" width="5.625" style="3" customWidth="1"/>
    <col min="2051" max="2052" width="11.625" style="3" customWidth="1"/>
    <col min="2053" max="2053" width="12.625" style="3" customWidth="1"/>
    <col min="2054" max="2054" width="42.625" style="3" customWidth="1"/>
    <col min="2055" max="2304" width="9" style="3"/>
    <col min="2305" max="2305" width="22.625" style="3" customWidth="1"/>
    <col min="2306" max="2306" width="5.625" style="3" customWidth="1"/>
    <col min="2307" max="2308" width="11.625" style="3" customWidth="1"/>
    <col min="2309" max="2309" width="12.625" style="3" customWidth="1"/>
    <col min="2310" max="2310" width="42.625" style="3" customWidth="1"/>
    <col min="2311" max="2560" width="9" style="3"/>
    <col min="2561" max="2561" width="22.625" style="3" customWidth="1"/>
    <col min="2562" max="2562" width="5.625" style="3" customWidth="1"/>
    <col min="2563" max="2564" width="11.625" style="3" customWidth="1"/>
    <col min="2565" max="2565" width="12.625" style="3" customWidth="1"/>
    <col min="2566" max="2566" width="42.625" style="3" customWidth="1"/>
    <col min="2567" max="2816" width="9" style="3"/>
    <col min="2817" max="2817" width="22.625" style="3" customWidth="1"/>
    <col min="2818" max="2818" width="5.625" style="3" customWidth="1"/>
    <col min="2819" max="2820" width="11.625" style="3" customWidth="1"/>
    <col min="2821" max="2821" width="12.625" style="3" customWidth="1"/>
    <col min="2822" max="2822" width="42.625" style="3" customWidth="1"/>
    <col min="2823" max="3072" width="9" style="3"/>
    <col min="3073" max="3073" width="22.625" style="3" customWidth="1"/>
    <col min="3074" max="3074" width="5.625" style="3" customWidth="1"/>
    <col min="3075" max="3076" width="11.625" style="3" customWidth="1"/>
    <col min="3077" max="3077" width="12.625" style="3" customWidth="1"/>
    <col min="3078" max="3078" width="42.625" style="3" customWidth="1"/>
    <col min="3079" max="3328" width="9" style="3"/>
    <col min="3329" max="3329" width="22.625" style="3" customWidth="1"/>
    <col min="3330" max="3330" width="5.625" style="3" customWidth="1"/>
    <col min="3331" max="3332" width="11.625" style="3" customWidth="1"/>
    <col min="3333" max="3333" width="12.625" style="3" customWidth="1"/>
    <col min="3334" max="3334" width="42.625" style="3" customWidth="1"/>
    <col min="3335" max="3584" width="9" style="3"/>
    <col min="3585" max="3585" width="22.625" style="3" customWidth="1"/>
    <col min="3586" max="3586" width="5.625" style="3" customWidth="1"/>
    <col min="3587" max="3588" width="11.625" style="3" customWidth="1"/>
    <col min="3589" max="3589" width="12.625" style="3" customWidth="1"/>
    <col min="3590" max="3590" width="42.625" style="3" customWidth="1"/>
    <col min="3591" max="3840" width="9" style="3"/>
    <col min="3841" max="3841" width="22.625" style="3" customWidth="1"/>
    <col min="3842" max="3842" width="5.625" style="3" customWidth="1"/>
    <col min="3843" max="3844" width="11.625" style="3" customWidth="1"/>
    <col min="3845" max="3845" width="12.625" style="3" customWidth="1"/>
    <col min="3846" max="3846" width="42.625" style="3" customWidth="1"/>
    <col min="3847" max="4096" width="9" style="3"/>
    <col min="4097" max="4097" width="22.625" style="3" customWidth="1"/>
    <col min="4098" max="4098" width="5.625" style="3" customWidth="1"/>
    <col min="4099" max="4100" width="11.625" style="3" customWidth="1"/>
    <col min="4101" max="4101" width="12.625" style="3" customWidth="1"/>
    <col min="4102" max="4102" width="42.625" style="3" customWidth="1"/>
    <col min="4103" max="4352" width="9" style="3"/>
    <col min="4353" max="4353" width="22.625" style="3" customWidth="1"/>
    <col min="4354" max="4354" width="5.625" style="3" customWidth="1"/>
    <col min="4355" max="4356" width="11.625" style="3" customWidth="1"/>
    <col min="4357" max="4357" width="12.625" style="3" customWidth="1"/>
    <col min="4358" max="4358" width="42.625" style="3" customWidth="1"/>
    <col min="4359" max="4608" width="9" style="3"/>
    <col min="4609" max="4609" width="22.625" style="3" customWidth="1"/>
    <col min="4610" max="4610" width="5.625" style="3" customWidth="1"/>
    <col min="4611" max="4612" width="11.625" style="3" customWidth="1"/>
    <col min="4613" max="4613" width="12.625" style="3" customWidth="1"/>
    <col min="4614" max="4614" width="42.625" style="3" customWidth="1"/>
    <col min="4615" max="4864" width="9" style="3"/>
    <col min="4865" max="4865" width="22.625" style="3" customWidth="1"/>
    <col min="4866" max="4866" width="5.625" style="3" customWidth="1"/>
    <col min="4867" max="4868" width="11.625" style="3" customWidth="1"/>
    <col min="4869" max="4869" width="12.625" style="3" customWidth="1"/>
    <col min="4870" max="4870" width="42.625" style="3" customWidth="1"/>
    <col min="4871" max="5120" width="9" style="3"/>
    <col min="5121" max="5121" width="22.625" style="3" customWidth="1"/>
    <col min="5122" max="5122" width="5.625" style="3" customWidth="1"/>
    <col min="5123" max="5124" width="11.625" style="3" customWidth="1"/>
    <col min="5125" max="5125" width="12.625" style="3" customWidth="1"/>
    <col min="5126" max="5126" width="42.625" style="3" customWidth="1"/>
    <col min="5127" max="5376" width="9" style="3"/>
    <col min="5377" max="5377" width="22.625" style="3" customWidth="1"/>
    <col min="5378" max="5378" width="5.625" style="3" customWidth="1"/>
    <col min="5379" max="5380" width="11.625" style="3" customWidth="1"/>
    <col min="5381" max="5381" width="12.625" style="3" customWidth="1"/>
    <col min="5382" max="5382" width="42.625" style="3" customWidth="1"/>
    <col min="5383" max="5632" width="9" style="3"/>
    <col min="5633" max="5633" width="22.625" style="3" customWidth="1"/>
    <col min="5634" max="5634" width="5.625" style="3" customWidth="1"/>
    <col min="5635" max="5636" width="11.625" style="3" customWidth="1"/>
    <col min="5637" max="5637" width="12.625" style="3" customWidth="1"/>
    <col min="5638" max="5638" width="42.625" style="3" customWidth="1"/>
    <col min="5639" max="5888" width="9" style="3"/>
    <col min="5889" max="5889" width="22.625" style="3" customWidth="1"/>
    <col min="5890" max="5890" width="5.625" style="3" customWidth="1"/>
    <col min="5891" max="5892" width="11.625" style="3" customWidth="1"/>
    <col min="5893" max="5893" width="12.625" style="3" customWidth="1"/>
    <col min="5894" max="5894" width="42.625" style="3" customWidth="1"/>
    <col min="5895" max="6144" width="9" style="3"/>
    <col min="6145" max="6145" width="22.625" style="3" customWidth="1"/>
    <col min="6146" max="6146" width="5.625" style="3" customWidth="1"/>
    <col min="6147" max="6148" width="11.625" style="3" customWidth="1"/>
    <col min="6149" max="6149" width="12.625" style="3" customWidth="1"/>
    <col min="6150" max="6150" width="42.625" style="3" customWidth="1"/>
    <col min="6151" max="6400" width="9" style="3"/>
    <col min="6401" max="6401" width="22.625" style="3" customWidth="1"/>
    <col min="6402" max="6402" width="5.625" style="3" customWidth="1"/>
    <col min="6403" max="6404" width="11.625" style="3" customWidth="1"/>
    <col min="6405" max="6405" width="12.625" style="3" customWidth="1"/>
    <col min="6406" max="6406" width="42.625" style="3" customWidth="1"/>
    <col min="6407" max="6656" width="9" style="3"/>
    <col min="6657" max="6657" width="22.625" style="3" customWidth="1"/>
    <col min="6658" max="6658" width="5.625" style="3" customWidth="1"/>
    <col min="6659" max="6660" width="11.625" style="3" customWidth="1"/>
    <col min="6661" max="6661" width="12.625" style="3" customWidth="1"/>
    <col min="6662" max="6662" width="42.625" style="3" customWidth="1"/>
    <col min="6663" max="6912" width="9" style="3"/>
    <col min="6913" max="6913" width="22.625" style="3" customWidth="1"/>
    <col min="6914" max="6914" width="5.625" style="3" customWidth="1"/>
    <col min="6915" max="6916" width="11.625" style="3" customWidth="1"/>
    <col min="6917" max="6917" width="12.625" style="3" customWidth="1"/>
    <col min="6918" max="6918" width="42.625" style="3" customWidth="1"/>
    <col min="6919" max="7168" width="9" style="3"/>
    <col min="7169" max="7169" width="22.625" style="3" customWidth="1"/>
    <col min="7170" max="7170" width="5.625" style="3" customWidth="1"/>
    <col min="7171" max="7172" width="11.625" style="3" customWidth="1"/>
    <col min="7173" max="7173" width="12.625" style="3" customWidth="1"/>
    <col min="7174" max="7174" width="42.625" style="3" customWidth="1"/>
    <col min="7175" max="7424" width="9" style="3"/>
    <col min="7425" max="7425" width="22.625" style="3" customWidth="1"/>
    <col min="7426" max="7426" width="5.625" style="3" customWidth="1"/>
    <col min="7427" max="7428" width="11.625" style="3" customWidth="1"/>
    <col min="7429" max="7429" width="12.625" style="3" customWidth="1"/>
    <col min="7430" max="7430" width="42.625" style="3" customWidth="1"/>
    <col min="7431" max="7680" width="9" style="3"/>
    <col min="7681" max="7681" width="22.625" style="3" customWidth="1"/>
    <col min="7682" max="7682" width="5.625" style="3" customWidth="1"/>
    <col min="7683" max="7684" width="11.625" style="3" customWidth="1"/>
    <col min="7685" max="7685" width="12.625" style="3" customWidth="1"/>
    <col min="7686" max="7686" width="42.625" style="3" customWidth="1"/>
    <col min="7687" max="7936" width="9" style="3"/>
    <col min="7937" max="7937" width="22.625" style="3" customWidth="1"/>
    <col min="7938" max="7938" width="5.625" style="3" customWidth="1"/>
    <col min="7939" max="7940" width="11.625" style="3" customWidth="1"/>
    <col min="7941" max="7941" width="12.625" style="3" customWidth="1"/>
    <col min="7942" max="7942" width="42.625" style="3" customWidth="1"/>
    <col min="7943" max="8192" width="9" style="3"/>
    <col min="8193" max="8193" width="22.625" style="3" customWidth="1"/>
    <col min="8194" max="8194" width="5.625" style="3" customWidth="1"/>
    <col min="8195" max="8196" width="11.625" style="3" customWidth="1"/>
    <col min="8197" max="8197" width="12.625" style="3" customWidth="1"/>
    <col min="8198" max="8198" width="42.625" style="3" customWidth="1"/>
    <col min="8199" max="8448" width="9" style="3"/>
    <col min="8449" max="8449" width="22.625" style="3" customWidth="1"/>
    <col min="8450" max="8450" width="5.625" style="3" customWidth="1"/>
    <col min="8451" max="8452" width="11.625" style="3" customWidth="1"/>
    <col min="8453" max="8453" width="12.625" style="3" customWidth="1"/>
    <col min="8454" max="8454" width="42.625" style="3" customWidth="1"/>
    <col min="8455" max="8704" width="9" style="3"/>
    <col min="8705" max="8705" width="22.625" style="3" customWidth="1"/>
    <col min="8706" max="8706" width="5.625" style="3" customWidth="1"/>
    <col min="8707" max="8708" width="11.625" style="3" customWidth="1"/>
    <col min="8709" max="8709" width="12.625" style="3" customWidth="1"/>
    <col min="8710" max="8710" width="42.625" style="3" customWidth="1"/>
    <col min="8711" max="8960" width="9" style="3"/>
    <col min="8961" max="8961" width="22.625" style="3" customWidth="1"/>
    <col min="8962" max="8962" width="5.625" style="3" customWidth="1"/>
    <col min="8963" max="8964" width="11.625" style="3" customWidth="1"/>
    <col min="8965" max="8965" width="12.625" style="3" customWidth="1"/>
    <col min="8966" max="8966" width="42.625" style="3" customWidth="1"/>
    <col min="8967" max="9216" width="9" style="3"/>
    <col min="9217" max="9217" width="22.625" style="3" customWidth="1"/>
    <col min="9218" max="9218" width="5.625" style="3" customWidth="1"/>
    <col min="9219" max="9220" width="11.625" style="3" customWidth="1"/>
    <col min="9221" max="9221" width="12.625" style="3" customWidth="1"/>
    <col min="9222" max="9222" width="42.625" style="3" customWidth="1"/>
    <col min="9223" max="9472" width="9" style="3"/>
    <col min="9473" max="9473" width="22.625" style="3" customWidth="1"/>
    <col min="9474" max="9474" width="5.625" style="3" customWidth="1"/>
    <col min="9475" max="9476" width="11.625" style="3" customWidth="1"/>
    <col min="9477" max="9477" width="12.625" style="3" customWidth="1"/>
    <col min="9478" max="9478" width="42.625" style="3" customWidth="1"/>
    <col min="9479" max="9728" width="9" style="3"/>
    <col min="9729" max="9729" width="22.625" style="3" customWidth="1"/>
    <col min="9730" max="9730" width="5.625" style="3" customWidth="1"/>
    <col min="9731" max="9732" width="11.625" style="3" customWidth="1"/>
    <col min="9733" max="9733" width="12.625" style="3" customWidth="1"/>
    <col min="9734" max="9734" width="42.625" style="3" customWidth="1"/>
    <col min="9735" max="9984" width="9" style="3"/>
    <col min="9985" max="9985" width="22.625" style="3" customWidth="1"/>
    <col min="9986" max="9986" width="5.625" style="3" customWidth="1"/>
    <col min="9987" max="9988" width="11.625" style="3" customWidth="1"/>
    <col min="9989" max="9989" width="12.625" style="3" customWidth="1"/>
    <col min="9990" max="9990" width="42.625" style="3" customWidth="1"/>
    <col min="9991" max="10240" width="9" style="3"/>
    <col min="10241" max="10241" width="22.625" style="3" customWidth="1"/>
    <col min="10242" max="10242" width="5.625" style="3" customWidth="1"/>
    <col min="10243" max="10244" width="11.625" style="3" customWidth="1"/>
    <col min="10245" max="10245" width="12.625" style="3" customWidth="1"/>
    <col min="10246" max="10246" width="42.625" style="3" customWidth="1"/>
    <col min="10247" max="10496" width="9" style="3"/>
    <col min="10497" max="10497" width="22.625" style="3" customWidth="1"/>
    <col min="10498" max="10498" width="5.625" style="3" customWidth="1"/>
    <col min="10499" max="10500" width="11.625" style="3" customWidth="1"/>
    <col min="10501" max="10501" width="12.625" style="3" customWidth="1"/>
    <col min="10502" max="10502" width="42.625" style="3" customWidth="1"/>
    <col min="10503" max="10752" width="9" style="3"/>
    <col min="10753" max="10753" width="22.625" style="3" customWidth="1"/>
    <col min="10754" max="10754" width="5.625" style="3" customWidth="1"/>
    <col min="10755" max="10756" width="11.625" style="3" customWidth="1"/>
    <col min="10757" max="10757" width="12.625" style="3" customWidth="1"/>
    <col min="10758" max="10758" width="42.625" style="3" customWidth="1"/>
    <col min="10759" max="11008" width="9" style="3"/>
    <col min="11009" max="11009" width="22.625" style="3" customWidth="1"/>
    <col min="11010" max="11010" width="5.625" style="3" customWidth="1"/>
    <col min="11011" max="11012" width="11.625" style="3" customWidth="1"/>
    <col min="11013" max="11013" width="12.625" style="3" customWidth="1"/>
    <col min="11014" max="11014" width="42.625" style="3" customWidth="1"/>
    <col min="11015" max="11264" width="9" style="3"/>
    <col min="11265" max="11265" width="22.625" style="3" customWidth="1"/>
    <col min="11266" max="11266" width="5.625" style="3" customWidth="1"/>
    <col min="11267" max="11268" width="11.625" style="3" customWidth="1"/>
    <col min="11269" max="11269" width="12.625" style="3" customWidth="1"/>
    <col min="11270" max="11270" width="42.625" style="3" customWidth="1"/>
    <col min="11271" max="11520" width="9" style="3"/>
    <col min="11521" max="11521" width="22.625" style="3" customWidth="1"/>
    <col min="11522" max="11522" width="5.625" style="3" customWidth="1"/>
    <col min="11523" max="11524" width="11.625" style="3" customWidth="1"/>
    <col min="11525" max="11525" width="12.625" style="3" customWidth="1"/>
    <col min="11526" max="11526" width="42.625" style="3" customWidth="1"/>
    <col min="11527" max="11776" width="9" style="3"/>
    <col min="11777" max="11777" width="22.625" style="3" customWidth="1"/>
    <col min="11778" max="11778" width="5.625" style="3" customWidth="1"/>
    <col min="11779" max="11780" width="11.625" style="3" customWidth="1"/>
    <col min="11781" max="11781" width="12.625" style="3" customWidth="1"/>
    <col min="11782" max="11782" width="42.625" style="3" customWidth="1"/>
    <col min="11783" max="12032" width="9" style="3"/>
    <col min="12033" max="12033" width="22.625" style="3" customWidth="1"/>
    <col min="12034" max="12034" width="5.625" style="3" customWidth="1"/>
    <col min="12035" max="12036" width="11.625" style="3" customWidth="1"/>
    <col min="12037" max="12037" width="12.625" style="3" customWidth="1"/>
    <col min="12038" max="12038" width="42.625" style="3" customWidth="1"/>
    <col min="12039" max="12288" width="9" style="3"/>
    <col min="12289" max="12289" width="22.625" style="3" customWidth="1"/>
    <col min="12290" max="12290" width="5.625" style="3" customWidth="1"/>
    <col min="12291" max="12292" width="11.625" style="3" customWidth="1"/>
    <col min="12293" max="12293" width="12.625" style="3" customWidth="1"/>
    <col min="12294" max="12294" width="42.625" style="3" customWidth="1"/>
    <col min="12295" max="12544" width="9" style="3"/>
    <col min="12545" max="12545" width="22.625" style="3" customWidth="1"/>
    <col min="12546" max="12546" width="5.625" style="3" customWidth="1"/>
    <col min="12547" max="12548" width="11.625" style="3" customWidth="1"/>
    <col min="12549" max="12549" width="12.625" style="3" customWidth="1"/>
    <col min="12550" max="12550" width="42.625" style="3" customWidth="1"/>
    <col min="12551" max="12800" width="9" style="3"/>
    <col min="12801" max="12801" width="22.625" style="3" customWidth="1"/>
    <col min="12802" max="12802" width="5.625" style="3" customWidth="1"/>
    <col min="12803" max="12804" width="11.625" style="3" customWidth="1"/>
    <col min="12805" max="12805" width="12.625" style="3" customWidth="1"/>
    <col min="12806" max="12806" width="42.625" style="3" customWidth="1"/>
    <col min="12807" max="13056" width="9" style="3"/>
    <col min="13057" max="13057" width="22.625" style="3" customWidth="1"/>
    <col min="13058" max="13058" width="5.625" style="3" customWidth="1"/>
    <col min="13059" max="13060" width="11.625" style="3" customWidth="1"/>
    <col min="13061" max="13061" width="12.625" style="3" customWidth="1"/>
    <col min="13062" max="13062" width="42.625" style="3" customWidth="1"/>
    <col min="13063" max="13312" width="9" style="3"/>
    <col min="13313" max="13313" width="22.625" style="3" customWidth="1"/>
    <col min="13314" max="13314" width="5.625" style="3" customWidth="1"/>
    <col min="13315" max="13316" width="11.625" style="3" customWidth="1"/>
    <col min="13317" max="13317" width="12.625" style="3" customWidth="1"/>
    <col min="13318" max="13318" width="42.625" style="3" customWidth="1"/>
    <col min="13319" max="13568" width="9" style="3"/>
    <col min="13569" max="13569" width="22.625" style="3" customWidth="1"/>
    <col min="13570" max="13570" width="5.625" style="3" customWidth="1"/>
    <col min="13571" max="13572" width="11.625" style="3" customWidth="1"/>
    <col min="13573" max="13573" width="12.625" style="3" customWidth="1"/>
    <col min="13574" max="13574" width="42.625" style="3" customWidth="1"/>
    <col min="13575" max="13824" width="9" style="3"/>
    <col min="13825" max="13825" width="22.625" style="3" customWidth="1"/>
    <col min="13826" max="13826" width="5.625" style="3" customWidth="1"/>
    <col min="13827" max="13828" width="11.625" style="3" customWidth="1"/>
    <col min="13829" max="13829" width="12.625" style="3" customWidth="1"/>
    <col min="13830" max="13830" width="42.625" style="3" customWidth="1"/>
    <col min="13831" max="14080" width="9" style="3"/>
    <col min="14081" max="14081" width="22.625" style="3" customWidth="1"/>
    <col min="14082" max="14082" width="5.625" style="3" customWidth="1"/>
    <col min="14083" max="14084" width="11.625" style="3" customWidth="1"/>
    <col min="14085" max="14085" width="12.625" style="3" customWidth="1"/>
    <col min="14086" max="14086" width="42.625" style="3" customWidth="1"/>
    <col min="14087" max="14336" width="9" style="3"/>
    <col min="14337" max="14337" width="22.625" style="3" customWidth="1"/>
    <col min="14338" max="14338" width="5.625" style="3" customWidth="1"/>
    <col min="14339" max="14340" width="11.625" style="3" customWidth="1"/>
    <col min="14341" max="14341" width="12.625" style="3" customWidth="1"/>
    <col min="14342" max="14342" width="42.625" style="3" customWidth="1"/>
    <col min="14343" max="14592" width="9" style="3"/>
    <col min="14593" max="14593" width="22.625" style="3" customWidth="1"/>
    <col min="14594" max="14594" width="5.625" style="3" customWidth="1"/>
    <col min="14595" max="14596" width="11.625" style="3" customWidth="1"/>
    <col min="14597" max="14597" width="12.625" style="3" customWidth="1"/>
    <col min="14598" max="14598" width="42.625" style="3" customWidth="1"/>
    <col min="14599" max="14848" width="9" style="3"/>
    <col min="14849" max="14849" width="22.625" style="3" customWidth="1"/>
    <col min="14850" max="14850" width="5.625" style="3" customWidth="1"/>
    <col min="14851" max="14852" width="11.625" style="3" customWidth="1"/>
    <col min="14853" max="14853" width="12.625" style="3" customWidth="1"/>
    <col min="14854" max="14854" width="42.625" style="3" customWidth="1"/>
    <col min="14855" max="15104" width="9" style="3"/>
    <col min="15105" max="15105" width="22.625" style="3" customWidth="1"/>
    <col min="15106" max="15106" width="5.625" style="3" customWidth="1"/>
    <col min="15107" max="15108" width="11.625" style="3" customWidth="1"/>
    <col min="15109" max="15109" width="12.625" style="3" customWidth="1"/>
    <col min="15110" max="15110" width="42.625" style="3" customWidth="1"/>
    <col min="15111" max="15360" width="9" style="3"/>
    <col min="15361" max="15361" width="22.625" style="3" customWidth="1"/>
    <col min="15362" max="15362" width="5.625" style="3" customWidth="1"/>
    <col min="15363" max="15364" width="11.625" style="3" customWidth="1"/>
    <col min="15365" max="15365" width="12.625" style="3" customWidth="1"/>
    <col min="15366" max="15366" width="42.625" style="3" customWidth="1"/>
    <col min="15367" max="15616" width="9" style="3"/>
    <col min="15617" max="15617" width="22.625" style="3" customWidth="1"/>
    <col min="15618" max="15618" width="5.625" style="3" customWidth="1"/>
    <col min="15619" max="15620" width="11.625" style="3" customWidth="1"/>
    <col min="15621" max="15621" width="12.625" style="3" customWidth="1"/>
    <col min="15622" max="15622" width="42.625" style="3" customWidth="1"/>
    <col min="15623" max="15872" width="9" style="3"/>
    <col min="15873" max="15873" width="22.625" style="3" customWidth="1"/>
    <col min="15874" max="15874" width="5.625" style="3" customWidth="1"/>
    <col min="15875" max="15876" width="11.625" style="3" customWidth="1"/>
    <col min="15877" max="15877" width="12.625" style="3" customWidth="1"/>
    <col min="15878" max="15878" width="42.625" style="3" customWidth="1"/>
    <col min="15879" max="16128" width="9" style="3"/>
    <col min="16129" max="16129" width="22.625" style="3" customWidth="1"/>
    <col min="16130" max="16130" width="5.625" style="3" customWidth="1"/>
    <col min="16131" max="16132" width="11.625" style="3" customWidth="1"/>
    <col min="16133" max="16133" width="12.625" style="3" customWidth="1"/>
    <col min="16134" max="16134" width="42.625" style="3" customWidth="1"/>
    <col min="16135" max="16384" width="9" style="3"/>
  </cols>
  <sheetData>
    <row r="1" spans="1:6" ht="21">
      <c r="A1" s="30"/>
      <c r="B1" s="30"/>
      <c r="C1" s="30"/>
      <c r="D1" s="31" t="s">
        <v>438</v>
      </c>
      <c r="E1" s="30"/>
      <c r="F1" s="30"/>
    </row>
    <row r="2" spans="1:6" ht="21">
      <c r="A2" s="30"/>
      <c r="B2" s="30"/>
      <c r="C2" s="30"/>
      <c r="D2" s="31" t="s">
        <v>439</v>
      </c>
      <c r="E2" s="30"/>
      <c r="F2" s="30"/>
    </row>
    <row r="3" spans="1:6" ht="21">
      <c r="A3" s="27"/>
      <c r="B3" s="27"/>
      <c r="C3" s="27"/>
      <c r="D3" s="28" t="s">
        <v>461</v>
      </c>
      <c r="E3" s="27"/>
      <c r="F3" s="27"/>
    </row>
    <row r="4" spans="1:6" ht="17.25" thickBot="1">
      <c r="A4" s="132" t="s">
        <v>488</v>
      </c>
      <c r="B4" s="25"/>
      <c r="C4" s="25"/>
      <c r="D4" s="25" t="s">
        <v>40</v>
      </c>
      <c r="E4" s="25"/>
      <c r="F4" s="180" t="s">
        <v>39</v>
      </c>
    </row>
    <row r="5" spans="1:6">
      <c r="A5" s="880" t="s">
        <v>442</v>
      </c>
      <c r="B5" s="882" t="s">
        <v>443</v>
      </c>
      <c r="C5" s="882" t="s">
        <v>444</v>
      </c>
      <c r="D5" s="882"/>
      <c r="E5" s="882"/>
      <c r="F5" s="884" t="s">
        <v>445</v>
      </c>
    </row>
    <row r="6" spans="1:6" ht="17.25" thickBot="1">
      <c r="A6" s="881"/>
      <c r="B6" s="883"/>
      <c r="C6" s="190" t="s">
        <v>446</v>
      </c>
      <c r="D6" s="190" t="s">
        <v>447</v>
      </c>
      <c r="E6" s="190" t="s">
        <v>448</v>
      </c>
      <c r="F6" s="885"/>
    </row>
    <row r="7" spans="1:6">
      <c r="A7" s="130" t="s">
        <v>489</v>
      </c>
      <c r="B7" s="191"/>
      <c r="C7" s="192"/>
      <c r="D7" s="193"/>
      <c r="E7" s="192"/>
      <c r="F7" s="128"/>
    </row>
    <row r="8" spans="1:6" ht="33">
      <c r="A8" s="194" t="s">
        <v>462</v>
      </c>
      <c r="B8" s="195" t="s">
        <v>285</v>
      </c>
      <c r="C8" s="196">
        <v>863210</v>
      </c>
      <c r="D8" s="197">
        <v>0</v>
      </c>
      <c r="E8" s="196">
        <v>357307</v>
      </c>
      <c r="F8" s="198"/>
    </row>
    <row r="9" spans="1:6" ht="49.5">
      <c r="A9" s="127" t="s">
        <v>463</v>
      </c>
      <c r="B9" s="199" t="s">
        <v>285</v>
      </c>
      <c r="C9" s="200">
        <v>788804</v>
      </c>
      <c r="D9" s="201">
        <v>26.58</v>
      </c>
      <c r="E9" s="200">
        <v>251639</v>
      </c>
      <c r="F9" s="125" t="s">
        <v>495</v>
      </c>
    </row>
    <row r="10" spans="1:6" ht="83.25" thickBot="1">
      <c r="A10" s="202" t="s">
        <v>465</v>
      </c>
      <c r="B10" s="203" t="s">
        <v>285</v>
      </c>
      <c r="C10" s="204">
        <v>74406</v>
      </c>
      <c r="D10" s="205">
        <v>118.35</v>
      </c>
      <c r="E10" s="204">
        <v>105668</v>
      </c>
      <c r="F10" s="206" t="s">
        <v>496</v>
      </c>
    </row>
    <row r="11" spans="1:6">
      <c r="A11" s="886"/>
      <c r="B11" s="886"/>
      <c r="C11" s="886"/>
      <c r="D11" s="886"/>
      <c r="E11" s="886"/>
      <c r="F11" s="886"/>
    </row>
  </sheetData>
  <mergeCells count="5">
    <mergeCell ref="A5:A6"/>
    <mergeCell ref="B5:B6"/>
    <mergeCell ref="C5:E5"/>
    <mergeCell ref="F5:F6"/>
    <mergeCell ref="A11:F11"/>
  </mergeCells>
  <phoneticPr fontId="1"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F11"/>
  <sheetViews>
    <sheetView workbookViewId="0">
      <selection activeCell="A21" sqref="A21"/>
    </sheetView>
  </sheetViews>
  <sheetFormatPr defaultRowHeight="16.5"/>
  <cols>
    <col min="1" max="1" width="22.625" style="3" customWidth="1"/>
    <col min="2" max="2" width="5.625" style="3" customWidth="1"/>
    <col min="3" max="4" width="11.625" style="3" customWidth="1"/>
    <col min="5" max="5" width="12.625" style="3" customWidth="1"/>
    <col min="6" max="6" width="42.625" style="3" customWidth="1"/>
    <col min="7" max="256" width="9" style="3"/>
    <col min="257" max="257" width="22.625" style="3" customWidth="1"/>
    <col min="258" max="258" width="5.625" style="3" customWidth="1"/>
    <col min="259" max="260" width="11.625" style="3" customWidth="1"/>
    <col min="261" max="261" width="12.625" style="3" customWidth="1"/>
    <col min="262" max="262" width="42.625" style="3" customWidth="1"/>
    <col min="263" max="512" width="9" style="3"/>
    <col min="513" max="513" width="22.625" style="3" customWidth="1"/>
    <col min="514" max="514" width="5.625" style="3" customWidth="1"/>
    <col min="515" max="516" width="11.625" style="3" customWidth="1"/>
    <col min="517" max="517" width="12.625" style="3" customWidth="1"/>
    <col min="518" max="518" width="42.625" style="3" customWidth="1"/>
    <col min="519" max="768" width="9" style="3"/>
    <col min="769" max="769" width="22.625" style="3" customWidth="1"/>
    <col min="770" max="770" width="5.625" style="3" customWidth="1"/>
    <col min="771" max="772" width="11.625" style="3" customWidth="1"/>
    <col min="773" max="773" width="12.625" style="3" customWidth="1"/>
    <col min="774" max="774" width="42.625" style="3" customWidth="1"/>
    <col min="775" max="1024" width="9" style="3"/>
    <col min="1025" max="1025" width="22.625" style="3" customWidth="1"/>
    <col min="1026" max="1026" width="5.625" style="3" customWidth="1"/>
    <col min="1027" max="1028" width="11.625" style="3" customWidth="1"/>
    <col min="1029" max="1029" width="12.625" style="3" customWidth="1"/>
    <col min="1030" max="1030" width="42.625" style="3" customWidth="1"/>
    <col min="1031" max="1280" width="9" style="3"/>
    <col min="1281" max="1281" width="22.625" style="3" customWidth="1"/>
    <col min="1282" max="1282" width="5.625" style="3" customWidth="1"/>
    <col min="1283" max="1284" width="11.625" style="3" customWidth="1"/>
    <col min="1285" max="1285" width="12.625" style="3" customWidth="1"/>
    <col min="1286" max="1286" width="42.625" style="3" customWidth="1"/>
    <col min="1287" max="1536" width="9" style="3"/>
    <col min="1537" max="1537" width="22.625" style="3" customWidth="1"/>
    <col min="1538" max="1538" width="5.625" style="3" customWidth="1"/>
    <col min="1539" max="1540" width="11.625" style="3" customWidth="1"/>
    <col min="1541" max="1541" width="12.625" style="3" customWidth="1"/>
    <col min="1542" max="1542" width="42.625" style="3" customWidth="1"/>
    <col min="1543" max="1792" width="9" style="3"/>
    <col min="1793" max="1793" width="22.625" style="3" customWidth="1"/>
    <col min="1794" max="1794" width="5.625" style="3" customWidth="1"/>
    <col min="1795" max="1796" width="11.625" style="3" customWidth="1"/>
    <col min="1797" max="1797" width="12.625" style="3" customWidth="1"/>
    <col min="1798" max="1798" width="42.625" style="3" customWidth="1"/>
    <col min="1799" max="2048" width="9" style="3"/>
    <col min="2049" max="2049" width="22.625" style="3" customWidth="1"/>
    <col min="2050" max="2050" width="5.625" style="3" customWidth="1"/>
    <col min="2051" max="2052" width="11.625" style="3" customWidth="1"/>
    <col min="2053" max="2053" width="12.625" style="3" customWidth="1"/>
    <col min="2054" max="2054" width="42.625" style="3" customWidth="1"/>
    <col min="2055" max="2304" width="9" style="3"/>
    <col min="2305" max="2305" width="22.625" style="3" customWidth="1"/>
    <col min="2306" max="2306" width="5.625" style="3" customWidth="1"/>
    <col min="2307" max="2308" width="11.625" style="3" customWidth="1"/>
    <col min="2309" max="2309" width="12.625" style="3" customWidth="1"/>
    <col min="2310" max="2310" width="42.625" style="3" customWidth="1"/>
    <col min="2311" max="2560" width="9" style="3"/>
    <col min="2561" max="2561" width="22.625" style="3" customWidth="1"/>
    <col min="2562" max="2562" width="5.625" style="3" customWidth="1"/>
    <col min="2563" max="2564" width="11.625" style="3" customWidth="1"/>
    <col min="2565" max="2565" width="12.625" style="3" customWidth="1"/>
    <col min="2566" max="2566" width="42.625" style="3" customWidth="1"/>
    <col min="2567" max="2816" width="9" style="3"/>
    <col min="2817" max="2817" width="22.625" style="3" customWidth="1"/>
    <col min="2818" max="2818" width="5.625" style="3" customWidth="1"/>
    <col min="2819" max="2820" width="11.625" style="3" customWidth="1"/>
    <col min="2821" max="2821" width="12.625" style="3" customWidth="1"/>
    <col min="2822" max="2822" width="42.625" style="3" customWidth="1"/>
    <col min="2823" max="3072" width="9" style="3"/>
    <col min="3073" max="3073" width="22.625" style="3" customWidth="1"/>
    <col min="3074" max="3074" width="5.625" style="3" customWidth="1"/>
    <col min="3075" max="3076" width="11.625" style="3" customWidth="1"/>
    <col min="3077" max="3077" width="12.625" style="3" customWidth="1"/>
    <col min="3078" max="3078" width="42.625" style="3" customWidth="1"/>
    <col min="3079" max="3328" width="9" style="3"/>
    <col min="3329" max="3329" width="22.625" style="3" customWidth="1"/>
    <col min="3330" max="3330" width="5.625" style="3" customWidth="1"/>
    <col min="3331" max="3332" width="11.625" style="3" customWidth="1"/>
    <col min="3333" max="3333" width="12.625" style="3" customWidth="1"/>
    <col min="3334" max="3334" width="42.625" style="3" customWidth="1"/>
    <col min="3335" max="3584" width="9" style="3"/>
    <col min="3585" max="3585" width="22.625" style="3" customWidth="1"/>
    <col min="3586" max="3586" width="5.625" style="3" customWidth="1"/>
    <col min="3587" max="3588" width="11.625" style="3" customWidth="1"/>
    <col min="3589" max="3589" width="12.625" style="3" customWidth="1"/>
    <col min="3590" max="3590" width="42.625" style="3" customWidth="1"/>
    <col min="3591" max="3840" width="9" style="3"/>
    <col min="3841" max="3841" width="22.625" style="3" customWidth="1"/>
    <col min="3842" max="3842" width="5.625" style="3" customWidth="1"/>
    <col min="3843" max="3844" width="11.625" style="3" customWidth="1"/>
    <col min="3845" max="3845" width="12.625" style="3" customWidth="1"/>
    <col min="3846" max="3846" width="42.625" style="3" customWidth="1"/>
    <col min="3847" max="4096" width="9" style="3"/>
    <col min="4097" max="4097" width="22.625" style="3" customWidth="1"/>
    <col min="4098" max="4098" width="5.625" style="3" customWidth="1"/>
    <col min="4099" max="4100" width="11.625" style="3" customWidth="1"/>
    <col min="4101" max="4101" width="12.625" style="3" customWidth="1"/>
    <col min="4102" max="4102" width="42.625" style="3" customWidth="1"/>
    <col min="4103" max="4352" width="9" style="3"/>
    <col min="4353" max="4353" width="22.625" style="3" customWidth="1"/>
    <col min="4354" max="4354" width="5.625" style="3" customWidth="1"/>
    <col min="4355" max="4356" width="11.625" style="3" customWidth="1"/>
    <col min="4357" max="4357" width="12.625" style="3" customWidth="1"/>
    <col min="4358" max="4358" width="42.625" style="3" customWidth="1"/>
    <col min="4359" max="4608" width="9" style="3"/>
    <col min="4609" max="4609" width="22.625" style="3" customWidth="1"/>
    <col min="4610" max="4610" width="5.625" style="3" customWidth="1"/>
    <col min="4611" max="4612" width="11.625" style="3" customWidth="1"/>
    <col min="4613" max="4613" width="12.625" style="3" customWidth="1"/>
    <col min="4614" max="4614" width="42.625" style="3" customWidth="1"/>
    <col min="4615" max="4864" width="9" style="3"/>
    <col min="4865" max="4865" width="22.625" style="3" customWidth="1"/>
    <col min="4866" max="4866" width="5.625" style="3" customWidth="1"/>
    <col min="4867" max="4868" width="11.625" style="3" customWidth="1"/>
    <col min="4869" max="4869" width="12.625" style="3" customWidth="1"/>
    <col min="4870" max="4870" width="42.625" style="3" customWidth="1"/>
    <col min="4871" max="5120" width="9" style="3"/>
    <col min="5121" max="5121" width="22.625" style="3" customWidth="1"/>
    <col min="5122" max="5122" width="5.625" style="3" customWidth="1"/>
    <col min="5123" max="5124" width="11.625" style="3" customWidth="1"/>
    <col min="5125" max="5125" width="12.625" style="3" customWidth="1"/>
    <col min="5126" max="5126" width="42.625" style="3" customWidth="1"/>
    <col min="5127" max="5376" width="9" style="3"/>
    <col min="5377" max="5377" width="22.625" style="3" customWidth="1"/>
    <col min="5378" max="5378" width="5.625" style="3" customWidth="1"/>
    <col min="5379" max="5380" width="11.625" style="3" customWidth="1"/>
    <col min="5381" max="5381" width="12.625" style="3" customWidth="1"/>
    <col min="5382" max="5382" width="42.625" style="3" customWidth="1"/>
    <col min="5383" max="5632" width="9" style="3"/>
    <col min="5633" max="5633" width="22.625" style="3" customWidth="1"/>
    <col min="5634" max="5634" width="5.625" style="3" customWidth="1"/>
    <col min="5635" max="5636" width="11.625" style="3" customWidth="1"/>
    <col min="5637" max="5637" width="12.625" style="3" customWidth="1"/>
    <col min="5638" max="5638" width="42.625" style="3" customWidth="1"/>
    <col min="5639" max="5888" width="9" style="3"/>
    <col min="5889" max="5889" width="22.625" style="3" customWidth="1"/>
    <col min="5890" max="5890" width="5.625" style="3" customWidth="1"/>
    <col min="5891" max="5892" width="11.625" style="3" customWidth="1"/>
    <col min="5893" max="5893" width="12.625" style="3" customWidth="1"/>
    <col min="5894" max="5894" width="42.625" style="3" customWidth="1"/>
    <col min="5895" max="6144" width="9" style="3"/>
    <col min="6145" max="6145" width="22.625" style="3" customWidth="1"/>
    <col min="6146" max="6146" width="5.625" style="3" customWidth="1"/>
    <col min="6147" max="6148" width="11.625" style="3" customWidth="1"/>
    <col min="6149" max="6149" width="12.625" style="3" customWidth="1"/>
    <col min="6150" max="6150" width="42.625" style="3" customWidth="1"/>
    <col min="6151" max="6400" width="9" style="3"/>
    <col min="6401" max="6401" width="22.625" style="3" customWidth="1"/>
    <col min="6402" max="6402" width="5.625" style="3" customWidth="1"/>
    <col min="6403" max="6404" width="11.625" style="3" customWidth="1"/>
    <col min="6405" max="6405" width="12.625" style="3" customWidth="1"/>
    <col min="6406" max="6406" width="42.625" style="3" customWidth="1"/>
    <col min="6407" max="6656" width="9" style="3"/>
    <col min="6657" max="6657" width="22.625" style="3" customWidth="1"/>
    <col min="6658" max="6658" width="5.625" style="3" customWidth="1"/>
    <col min="6659" max="6660" width="11.625" style="3" customWidth="1"/>
    <col min="6661" max="6661" width="12.625" style="3" customWidth="1"/>
    <col min="6662" max="6662" width="42.625" style="3" customWidth="1"/>
    <col min="6663" max="6912" width="9" style="3"/>
    <col min="6913" max="6913" width="22.625" style="3" customWidth="1"/>
    <col min="6914" max="6914" width="5.625" style="3" customWidth="1"/>
    <col min="6915" max="6916" width="11.625" style="3" customWidth="1"/>
    <col min="6917" max="6917" width="12.625" style="3" customWidth="1"/>
    <col min="6918" max="6918" width="42.625" style="3" customWidth="1"/>
    <col min="6919" max="7168" width="9" style="3"/>
    <col min="7169" max="7169" width="22.625" style="3" customWidth="1"/>
    <col min="7170" max="7170" width="5.625" style="3" customWidth="1"/>
    <col min="7171" max="7172" width="11.625" style="3" customWidth="1"/>
    <col min="7173" max="7173" width="12.625" style="3" customWidth="1"/>
    <col min="7174" max="7174" width="42.625" style="3" customWidth="1"/>
    <col min="7175" max="7424" width="9" style="3"/>
    <col min="7425" max="7425" width="22.625" style="3" customWidth="1"/>
    <col min="7426" max="7426" width="5.625" style="3" customWidth="1"/>
    <col min="7427" max="7428" width="11.625" style="3" customWidth="1"/>
    <col min="7429" max="7429" width="12.625" style="3" customWidth="1"/>
    <col min="7430" max="7430" width="42.625" style="3" customWidth="1"/>
    <col min="7431" max="7680" width="9" style="3"/>
    <col min="7681" max="7681" width="22.625" style="3" customWidth="1"/>
    <col min="7682" max="7682" width="5.625" style="3" customWidth="1"/>
    <col min="7683" max="7684" width="11.625" style="3" customWidth="1"/>
    <col min="7685" max="7685" width="12.625" style="3" customWidth="1"/>
    <col min="7686" max="7686" width="42.625" style="3" customWidth="1"/>
    <col min="7687" max="7936" width="9" style="3"/>
    <col min="7937" max="7937" width="22.625" style="3" customWidth="1"/>
    <col min="7938" max="7938" width="5.625" style="3" customWidth="1"/>
    <col min="7939" max="7940" width="11.625" style="3" customWidth="1"/>
    <col min="7941" max="7941" width="12.625" style="3" customWidth="1"/>
    <col min="7942" max="7942" width="42.625" style="3" customWidth="1"/>
    <col min="7943" max="8192" width="9" style="3"/>
    <col min="8193" max="8193" width="22.625" style="3" customWidth="1"/>
    <col min="8194" max="8194" width="5.625" style="3" customWidth="1"/>
    <col min="8195" max="8196" width="11.625" style="3" customWidth="1"/>
    <col min="8197" max="8197" width="12.625" style="3" customWidth="1"/>
    <col min="8198" max="8198" width="42.625" style="3" customWidth="1"/>
    <col min="8199" max="8448" width="9" style="3"/>
    <col min="8449" max="8449" width="22.625" style="3" customWidth="1"/>
    <col min="8450" max="8450" width="5.625" style="3" customWidth="1"/>
    <col min="8451" max="8452" width="11.625" style="3" customWidth="1"/>
    <col min="8453" max="8453" width="12.625" style="3" customWidth="1"/>
    <col min="8454" max="8454" width="42.625" style="3" customWidth="1"/>
    <col min="8455" max="8704" width="9" style="3"/>
    <col min="8705" max="8705" width="22.625" style="3" customWidth="1"/>
    <col min="8706" max="8706" width="5.625" style="3" customWidth="1"/>
    <col min="8707" max="8708" width="11.625" style="3" customWidth="1"/>
    <col min="8709" max="8709" width="12.625" style="3" customWidth="1"/>
    <col min="8710" max="8710" width="42.625" style="3" customWidth="1"/>
    <col min="8711" max="8960" width="9" style="3"/>
    <col min="8961" max="8961" width="22.625" style="3" customWidth="1"/>
    <col min="8962" max="8962" width="5.625" style="3" customWidth="1"/>
    <col min="8963" max="8964" width="11.625" style="3" customWidth="1"/>
    <col min="8965" max="8965" width="12.625" style="3" customWidth="1"/>
    <col min="8966" max="8966" width="42.625" style="3" customWidth="1"/>
    <col min="8967" max="9216" width="9" style="3"/>
    <col min="9217" max="9217" width="22.625" style="3" customWidth="1"/>
    <col min="9218" max="9218" width="5.625" style="3" customWidth="1"/>
    <col min="9219" max="9220" width="11.625" style="3" customWidth="1"/>
    <col min="9221" max="9221" width="12.625" style="3" customWidth="1"/>
    <col min="9222" max="9222" width="42.625" style="3" customWidth="1"/>
    <col min="9223" max="9472" width="9" style="3"/>
    <col min="9473" max="9473" width="22.625" style="3" customWidth="1"/>
    <col min="9474" max="9474" width="5.625" style="3" customWidth="1"/>
    <col min="9475" max="9476" width="11.625" style="3" customWidth="1"/>
    <col min="9477" max="9477" width="12.625" style="3" customWidth="1"/>
    <col min="9478" max="9478" width="42.625" style="3" customWidth="1"/>
    <col min="9479" max="9728" width="9" style="3"/>
    <col min="9729" max="9729" width="22.625" style="3" customWidth="1"/>
    <col min="9730" max="9730" width="5.625" style="3" customWidth="1"/>
    <col min="9731" max="9732" width="11.625" style="3" customWidth="1"/>
    <col min="9733" max="9733" width="12.625" style="3" customWidth="1"/>
    <col min="9734" max="9734" width="42.625" style="3" customWidth="1"/>
    <col min="9735" max="9984" width="9" style="3"/>
    <col min="9985" max="9985" width="22.625" style="3" customWidth="1"/>
    <col min="9986" max="9986" width="5.625" style="3" customWidth="1"/>
    <col min="9987" max="9988" width="11.625" style="3" customWidth="1"/>
    <col min="9989" max="9989" width="12.625" style="3" customWidth="1"/>
    <col min="9990" max="9990" width="42.625" style="3" customWidth="1"/>
    <col min="9991" max="10240" width="9" style="3"/>
    <col min="10241" max="10241" width="22.625" style="3" customWidth="1"/>
    <col min="10242" max="10242" width="5.625" style="3" customWidth="1"/>
    <col min="10243" max="10244" width="11.625" style="3" customWidth="1"/>
    <col min="10245" max="10245" width="12.625" style="3" customWidth="1"/>
    <col min="10246" max="10246" width="42.625" style="3" customWidth="1"/>
    <col min="10247" max="10496" width="9" style="3"/>
    <col min="10497" max="10497" width="22.625" style="3" customWidth="1"/>
    <col min="10498" max="10498" width="5.625" style="3" customWidth="1"/>
    <col min="10499" max="10500" width="11.625" style="3" customWidth="1"/>
    <col min="10501" max="10501" width="12.625" style="3" customWidth="1"/>
    <col min="10502" max="10502" width="42.625" style="3" customWidth="1"/>
    <col min="10503" max="10752" width="9" style="3"/>
    <col min="10753" max="10753" width="22.625" style="3" customWidth="1"/>
    <col min="10754" max="10754" width="5.625" style="3" customWidth="1"/>
    <col min="10755" max="10756" width="11.625" style="3" customWidth="1"/>
    <col min="10757" max="10757" width="12.625" style="3" customWidth="1"/>
    <col min="10758" max="10758" width="42.625" style="3" customWidth="1"/>
    <col min="10759" max="11008" width="9" style="3"/>
    <col min="11009" max="11009" width="22.625" style="3" customWidth="1"/>
    <col min="11010" max="11010" width="5.625" style="3" customWidth="1"/>
    <col min="11011" max="11012" width="11.625" style="3" customWidth="1"/>
    <col min="11013" max="11013" width="12.625" style="3" customWidth="1"/>
    <col min="11014" max="11014" width="42.625" style="3" customWidth="1"/>
    <col min="11015" max="11264" width="9" style="3"/>
    <col min="11265" max="11265" width="22.625" style="3" customWidth="1"/>
    <col min="11266" max="11266" width="5.625" style="3" customWidth="1"/>
    <col min="11267" max="11268" width="11.625" style="3" customWidth="1"/>
    <col min="11269" max="11269" width="12.625" style="3" customWidth="1"/>
    <col min="11270" max="11270" width="42.625" style="3" customWidth="1"/>
    <col min="11271" max="11520" width="9" style="3"/>
    <col min="11521" max="11521" width="22.625" style="3" customWidth="1"/>
    <col min="11522" max="11522" width="5.625" style="3" customWidth="1"/>
    <col min="11523" max="11524" width="11.625" style="3" customWidth="1"/>
    <col min="11525" max="11525" width="12.625" style="3" customWidth="1"/>
    <col min="11526" max="11526" width="42.625" style="3" customWidth="1"/>
    <col min="11527" max="11776" width="9" style="3"/>
    <col min="11777" max="11777" width="22.625" style="3" customWidth="1"/>
    <col min="11778" max="11778" width="5.625" style="3" customWidth="1"/>
    <col min="11779" max="11780" width="11.625" style="3" customWidth="1"/>
    <col min="11781" max="11781" width="12.625" style="3" customWidth="1"/>
    <col min="11782" max="11782" width="42.625" style="3" customWidth="1"/>
    <col min="11783" max="12032" width="9" style="3"/>
    <col min="12033" max="12033" width="22.625" style="3" customWidth="1"/>
    <col min="12034" max="12034" width="5.625" style="3" customWidth="1"/>
    <col min="12035" max="12036" width="11.625" style="3" customWidth="1"/>
    <col min="12037" max="12037" width="12.625" style="3" customWidth="1"/>
    <col min="12038" max="12038" width="42.625" style="3" customWidth="1"/>
    <col min="12039" max="12288" width="9" style="3"/>
    <col min="12289" max="12289" width="22.625" style="3" customWidth="1"/>
    <col min="12290" max="12290" width="5.625" style="3" customWidth="1"/>
    <col min="12291" max="12292" width="11.625" style="3" customWidth="1"/>
    <col min="12293" max="12293" width="12.625" style="3" customWidth="1"/>
    <col min="12294" max="12294" width="42.625" style="3" customWidth="1"/>
    <col min="12295" max="12544" width="9" style="3"/>
    <col min="12545" max="12545" width="22.625" style="3" customWidth="1"/>
    <col min="12546" max="12546" width="5.625" style="3" customWidth="1"/>
    <col min="12547" max="12548" width="11.625" style="3" customWidth="1"/>
    <col min="12549" max="12549" width="12.625" style="3" customWidth="1"/>
    <col min="12550" max="12550" width="42.625" style="3" customWidth="1"/>
    <col min="12551" max="12800" width="9" style="3"/>
    <col min="12801" max="12801" width="22.625" style="3" customWidth="1"/>
    <col min="12802" max="12802" width="5.625" style="3" customWidth="1"/>
    <col min="12803" max="12804" width="11.625" style="3" customWidth="1"/>
    <col min="12805" max="12805" width="12.625" style="3" customWidth="1"/>
    <col min="12806" max="12806" width="42.625" style="3" customWidth="1"/>
    <col min="12807" max="13056" width="9" style="3"/>
    <col min="13057" max="13057" width="22.625" style="3" customWidth="1"/>
    <col min="13058" max="13058" width="5.625" style="3" customWidth="1"/>
    <col min="13059" max="13060" width="11.625" style="3" customWidth="1"/>
    <col min="13061" max="13061" width="12.625" style="3" customWidth="1"/>
    <col min="13062" max="13062" width="42.625" style="3" customWidth="1"/>
    <col min="13063" max="13312" width="9" style="3"/>
    <col min="13313" max="13313" width="22.625" style="3" customWidth="1"/>
    <col min="13314" max="13314" width="5.625" style="3" customWidth="1"/>
    <col min="13315" max="13316" width="11.625" style="3" customWidth="1"/>
    <col min="13317" max="13317" width="12.625" style="3" customWidth="1"/>
    <col min="13318" max="13318" width="42.625" style="3" customWidth="1"/>
    <col min="13319" max="13568" width="9" style="3"/>
    <col min="13569" max="13569" width="22.625" style="3" customWidth="1"/>
    <col min="13570" max="13570" width="5.625" style="3" customWidth="1"/>
    <col min="13571" max="13572" width="11.625" style="3" customWidth="1"/>
    <col min="13573" max="13573" width="12.625" style="3" customWidth="1"/>
    <col min="13574" max="13574" width="42.625" style="3" customWidth="1"/>
    <col min="13575" max="13824" width="9" style="3"/>
    <col min="13825" max="13825" width="22.625" style="3" customWidth="1"/>
    <col min="13826" max="13826" width="5.625" style="3" customWidth="1"/>
    <col min="13827" max="13828" width="11.625" style="3" customWidth="1"/>
    <col min="13829" max="13829" width="12.625" style="3" customWidth="1"/>
    <col min="13830" max="13830" width="42.625" style="3" customWidth="1"/>
    <col min="13831" max="14080" width="9" style="3"/>
    <col min="14081" max="14081" width="22.625" style="3" customWidth="1"/>
    <col min="14082" max="14082" width="5.625" style="3" customWidth="1"/>
    <col min="14083" max="14084" width="11.625" style="3" customWidth="1"/>
    <col min="14085" max="14085" width="12.625" style="3" customWidth="1"/>
    <col min="14086" max="14086" width="42.625" style="3" customWidth="1"/>
    <col min="14087" max="14336" width="9" style="3"/>
    <col min="14337" max="14337" width="22.625" style="3" customWidth="1"/>
    <col min="14338" max="14338" width="5.625" style="3" customWidth="1"/>
    <col min="14339" max="14340" width="11.625" style="3" customWidth="1"/>
    <col min="14341" max="14341" width="12.625" style="3" customWidth="1"/>
    <col min="14342" max="14342" width="42.625" style="3" customWidth="1"/>
    <col min="14343" max="14592" width="9" style="3"/>
    <col min="14593" max="14593" width="22.625" style="3" customWidth="1"/>
    <col min="14594" max="14594" width="5.625" style="3" customWidth="1"/>
    <col min="14595" max="14596" width="11.625" style="3" customWidth="1"/>
    <col min="14597" max="14597" width="12.625" style="3" customWidth="1"/>
    <col min="14598" max="14598" width="42.625" style="3" customWidth="1"/>
    <col min="14599" max="14848" width="9" style="3"/>
    <col min="14849" max="14849" width="22.625" style="3" customWidth="1"/>
    <col min="14850" max="14850" width="5.625" style="3" customWidth="1"/>
    <col min="14851" max="14852" width="11.625" style="3" customWidth="1"/>
    <col min="14853" max="14853" width="12.625" style="3" customWidth="1"/>
    <col min="14854" max="14854" width="42.625" style="3" customWidth="1"/>
    <col min="14855" max="15104" width="9" style="3"/>
    <col min="15105" max="15105" width="22.625" style="3" customWidth="1"/>
    <col min="15106" max="15106" width="5.625" style="3" customWidth="1"/>
    <col min="15107" max="15108" width="11.625" style="3" customWidth="1"/>
    <col min="15109" max="15109" width="12.625" style="3" customWidth="1"/>
    <col min="15110" max="15110" width="42.625" style="3" customWidth="1"/>
    <col min="15111" max="15360" width="9" style="3"/>
    <col min="15361" max="15361" width="22.625" style="3" customWidth="1"/>
    <col min="15362" max="15362" width="5.625" style="3" customWidth="1"/>
    <col min="15363" max="15364" width="11.625" style="3" customWidth="1"/>
    <col min="15365" max="15365" width="12.625" style="3" customWidth="1"/>
    <col min="15366" max="15366" width="42.625" style="3" customWidth="1"/>
    <col min="15367" max="15616" width="9" style="3"/>
    <col min="15617" max="15617" width="22.625" style="3" customWidth="1"/>
    <col min="15618" max="15618" width="5.625" style="3" customWidth="1"/>
    <col min="15619" max="15620" width="11.625" style="3" customWidth="1"/>
    <col min="15621" max="15621" width="12.625" style="3" customWidth="1"/>
    <col min="15622" max="15622" width="42.625" style="3" customWidth="1"/>
    <col min="15623" max="15872" width="9" style="3"/>
    <col min="15873" max="15873" width="22.625" style="3" customWidth="1"/>
    <col min="15874" max="15874" width="5.625" style="3" customWidth="1"/>
    <col min="15875" max="15876" width="11.625" style="3" customWidth="1"/>
    <col min="15877" max="15877" width="12.625" style="3" customWidth="1"/>
    <col min="15878" max="15878" width="42.625" style="3" customWidth="1"/>
    <col min="15879" max="16128" width="9" style="3"/>
    <col min="16129" max="16129" width="22.625" style="3" customWidth="1"/>
    <col min="16130" max="16130" width="5.625" style="3" customWidth="1"/>
    <col min="16131" max="16132" width="11.625" style="3" customWidth="1"/>
    <col min="16133" max="16133" width="12.625" style="3" customWidth="1"/>
    <col min="16134" max="16134" width="42.625" style="3" customWidth="1"/>
    <col min="16135" max="16384" width="9" style="3"/>
  </cols>
  <sheetData>
    <row r="1" spans="1:6" ht="21">
      <c r="A1" s="30"/>
      <c r="B1" s="30"/>
      <c r="C1" s="30"/>
      <c r="D1" s="31" t="s">
        <v>438</v>
      </c>
      <c r="E1" s="30"/>
      <c r="F1" s="30"/>
    </row>
    <row r="2" spans="1:6" ht="21">
      <c r="A2" s="30"/>
      <c r="B2" s="30"/>
      <c r="C2" s="30"/>
      <c r="D2" s="31" t="s">
        <v>439</v>
      </c>
      <c r="E2" s="30"/>
      <c r="F2" s="30"/>
    </row>
    <row r="3" spans="1:6" ht="21">
      <c r="A3" s="27"/>
      <c r="B3" s="27"/>
      <c r="C3" s="27"/>
      <c r="D3" s="28" t="s">
        <v>473</v>
      </c>
      <c r="E3" s="27"/>
      <c r="F3" s="27"/>
    </row>
    <row r="4" spans="1:6" ht="17.25" thickBot="1">
      <c r="A4" s="132" t="s">
        <v>488</v>
      </c>
      <c r="B4" s="25"/>
      <c r="C4" s="25"/>
      <c r="D4" s="25" t="s">
        <v>40</v>
      </c>
      <c r="E4" s="25"/>
      <c r="F4" s="180" t="s">
        <v>39</v>
      </c>
    </row>
    <row r="5" spans="1:6">
      <c r="A5" s="880" t="s">
        <v>442</v>
      </c>
      <c r="B5" s="882" t="s">
        <v>443</v>
      </c>
      <c r="C5" s="882" t="s">
        <v>444</v>
      </c>
      <c r="D5" s="882"/>
      <c r="E5" s="882"/>
      <c r="F5" s="884" t="s">
        <v>445</v>
      </c>
    </row>
    <row r="6" spans="1:6" ht="17.25" thickBot="1">
      <c r="A6" s="881"/>
      <c r="B6" s="883"/>
      <c r="C6" s="190" t="s">
        <v>446</v>
      </c>
      <c r="D6" s="190" t="s">
        <v>447</v>
      </c>
      <c r="E6" s="190" t="s">
        <v>448</v>
      </c>
      <c r="F6" s="885"/>
    </row>
    <row r="7" spans="1:6">
      <c r="A7" s="130" t="s">
        <v>489</v>
      </c>
      <c r="B7" s="191"/>
      <c r="C7" s="192"/>
      <c r="D7" s="193"/>
      <c r="E7" s="192"/>
      <c r="F7" s="128"/>
    </row>
    <row r="8" spans="1:6">
      <c r="A8" s="194" t="s">
        <v>474</v>
      </c>
      <c r="B8" s="195" t="s">
        <v>276</v>
      </c>
      <c r="C8" s="196">
        <v>0</v>
      </c>
      <c r="D8" s="197">
        <v>0</v>
      </c>
      <c r="E8" s="196">
        <v>243</v>
      </c>
      <c r="F8" s="198"/>
    </row>
    <row r="9" spans="1:6">
      <c r="A9" s="194" t="s">
        <v>475</v>
      </c>
      <c r="B9" s="195" t="s">
        <v>276</v>
      </c>
      <c r="C9" s="196">
        <v>0</v>
      </c>
      <c r="D9" s="197">
        <v>0</v>
      </c>
      <c r="E9" s="196">
        <v>243</v>
      </c>
      <c r="F9" s="198"/>
    </row>
    <row r="10" spans="1:6" ht="17.25" thickBot="1">
      <c r="A10" s="202" t="s">
        <v>476</v>
      </c>
      <c r="B10" s="203" t="s">
        <v>276</v>
      </c>
      <c r="C10" s="204">
        <v>0</v>
      </c>
      <c r="D10" s="205">
        <v>0</v>
      </c>
      <c r="E10" s="204">
        <v>243</v>
      </c>
      <c r="F10" s="206" t="s">
        <v>477</v>
      </c>
    </row>
    <row r="11" spans="1:6">
      <c r="A11" s="886"/>
      <c r="B11" s="886"/>
      <c r="C11" s="886"/>
      <c r="D11" s="886"/>
      <c r="E11" s="886"/>
      <c r="F11" s="886"/>
    </row>
  </sheetData>
  <mergeCells count="5">
    <mergeCell ref="A5:A6"/>
    <mergeCell ref="B5:B6"/>
    <mergeCell ref="C5:E5"/>
    <mergeCell ref="F5:F6"/>
    <mergeCell ref="A11:F11"/>
  </mergeCells>
  <phoneticPr fontId="1"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F13"/>
  <sheetViews>
    <sheetView workbookViewId="0">
      <selection activeCell="B23" sqref="B23"/>
    </sheetView>
  </sheetViews>
  <sheetFormatPr defaultRowHeight="16.5"/>
  <cols>
    <col min="1" max="1" width="22.625" style="3" customWidth="1"/>
    <col min="2" max="2" width="5.625" style="3" customWidth="1"/>
    <col min="3" max="4" width="11.625" style="3" customWidth="1"/>
    <col min="5" max="5" width="12.625" style="3" customWidth="1"/>
    <col min="6" max="6" width="42.625" style="3" customWidth="1"/>
    <col min="7" max="256" width="9" style="3"/>
    <col min="257" max="257" width="22.625" style="3" customWidth="1"/>
    <col min="258" max="258" width="5.625" style="3" customWidth="1"/>
    <col min="259" max="260" width="11.625" style="3" customWidth="1"/>
    <col min="261" max="261" width="12.625" style="3" customWidth="1"/>
    <col min="262" max="262" width="42.625" style="3" customWidth="1"/>
    <col min="263" max="512" width="9" style="3"/>
    <col min="513" max="513" width="22.625" style="3" customWidth="1"/>
    <col min="514" max="514" width="5.625" style="3" customWidth="1"/>
    <col min="515" max="516" width="11.625" style="3" customWidth="1"/>
    <col min="517" max="517" width="12.625" style="3" customWidth="1"/>
    <col min="518" max="518" width="42.625" style="3" customWidth="1"/>
    <col min="519" max="768" width="9" style="3"/>
    <col min="769" max="769" width="22.625" style="3" customWidth="1"/>
    <col min="770" max="770" width="5.625" style="3" customWidth="1"/>
    <col min="771" max="772" width="11.625" style="3" customWidth="1"/>
    <col min="773" max="773" width="12.625" style="3" customWidth="1"/>
    <col min="774" max="774" width="42.625" style="3" customWidth="1"/>
    <col min="775" max="1024" width="9" style="3"/>
    <col min="1025" max="1025" width="22.625" style="3" customWidth="1"/>
    <col min="1026" max="1026" width="5.625" style="3" customWidth="1"/>
    <col min="1027" max="1028" width="11.625" style="3" customWidth="1"/>
    <col min="1029" max="1029" width="12.625" style="3" customWidth="1"/>
    <col min="1030" max="1030" width="42.625" style="3" customWidth="1"/>
    <col min="1031" max="1280" width="9" style="3"/>
    <col min="1281" max="1281" width="22.625" style="3" customWidth="1"/>
    <col min="1282" max="1282" width="5.625" style="3" customWidth="1"/>
    <col min="1283" max="1284" width="11.625" style="3" customWidth="1"/>
    <col min="1285" max="1285" width="12.625" style="3" customWidth="1"/>
    <col min="1286" max="1286" width="42.625" style="3" customWidth="1"/>
    <col min="1287" max="1536" width="9" style="3"/>
    <col min="1537" max="1537" width="22.625" style="3" customWidth="1"/>
    <col min="1538" max="1538" width="5.625" style="3" customWidth="1"/>
    <col min="1539" max="1540" width="11.625" style="3" customWidth="1"/>
    <col min="1541" max="1541" width="12.625" style="3" customWidth="1"/>
    <col min="1542" max="1542" width="42.625" style="3" customWidth="1"/>
    <col min="1543" max="1792" width="9" style="3"/>
    <col min="1793" max="1793" width="22.625" style="3" customWidth="1"/>
    <col min="1794" max="1794" width="5.625" style="3" customWidth="1"/>
    <col min="1795" max="1796" width="11.625" style="3" customWidth="1"/>
    <col min="1797" max="1797" width="12.625" style="3" customWidth="1"/>
    <col min="1798" max="1798" width="42.625" style="3" customWidth="1"/>
    <col min="1799" max="2048" width="9" style="3"/>
    <col min="2049" max="2049" width="22.625" style="3" customWidth="1"/>
    <col min="2050" max="2050" width="5.625" style="3" customWidth="1"/>
    <col min="2051" max="2052" width="11.625" style="3" customWidth="1"/>
    <col min="2053" max="2053" width="12.625" style="3" customWidth="1"/>
    <col min="2054" max="2054" width="42.625" style="3" customWidth="1"/>
    <col min="2055" max="2304" width="9" style="3"/>
    <col min="2305" max="2305" width="22.625" style="3" customWidth="1"/>
    <col min="2306" max="2306" width="5.625" style="3" customWidth="1"/>
    <col min="2307" max="2308" width="11.625" style="3" customWidth="1"/>
    <col min="2309" max="2309" width="12.625" style="3" customWidth="1"/>
    <col min="2310" max="2310" width="42.625" style="3" customWidth="1"/>
    <col min="2311" max="2560" width="9" style="3"/>
    <col min="2561" max="2561" width="22.625" style="3" customWidth="1"/>
    <col min="2562" max="2562" width="5.625" style="3" customWidth="1"/>
    <col min="2563" max="2564" width="11.625" style="3" customWidth="1"/>
    <col min="2565" max="2565" width="12.625" style="3" customWidth="1"/>
    <col min="2566" max="2566" width="42.625" style="3" customWidth="1"/>
    <col min="2567" max="2816" width="9" style="3"/>
    <col min="2817" max="2817" width="22.625" style="3" customWidth="1"/>
    <col min="2818" max="2818" width="5.625" style="3" customWidth="1"/>
    <col min="2819" max="2820" width="11.625" style="3" customWidth="1"/>
    <col min="2821" max="2821" width="12.625" style="3" customWidth="1"/>
    <col min="2822" max="2822" width="42.625" style="3" customWidth="1"/>
    <col min="2823" max="3072" width="9" style="3"/>
    <col min="3073" max="3073" width="22.625" style="3" customWidth="1"/>
    <col min="3074" max="3074" width="5.625" style="3" customWidth="1"/>
    <col min="3075" max="3076" width="11.625" style="3" customWidth="1"/>
    <col min="3077" max="3077" width="12.625" style="3" customWidth="1"/>
    <col min="3078" max="3078" width="42.625" style="3" customWidth="1"/>
    <col min="3079" max="3328" width="9" style="3"/>
    <col min="3329" max="3329" width="22.625" style="3" customWidth="1"/>
    <col min="3330" max="3330" width="5.625" style="3" customWidth="1"/>
    <col min="3331" max="3332" width="11.625" style="3" customWidth="1"/>
    <col min="3333" max="3333" width="12.625" style="3" customWidth="1"/>
    <col min="3334" max="3334" width="42.625" style="3" customWidth="1"/>
    <col min="3335" max="3584" width="9" style="3"/>
    <col min="3585" max="3585" width="22.625" style="3" customWidth="1"/>
    <col min="3586" max="3586" width="5.625" style="3" customWidth="1"/>
    <col min="3587" max="3588" width="11.625" style="3" customWidth="1"/>
    <col min="3589" max="3589" width="12.625" style="3" customWidth="1"/>
    <col min="3590" max="3590" width="42.625" style="3" customWidth="1"/>
    <col min="3591" max="3840" width="9" style="3"/>
    <col min="3841" max="3841" width="22.625" style="3" customWidth="1"/>
    <col min="3842" max="3842" width="5.625" style="3" customWidth="1"/>
    <col min="3843" max="3844" width="11.625" style="3" customWidth="1"/>
    <col min="3845" max="3845" width="12.625" style="3" customWidth="1"/>
    <col min="3846" max="3846" width="42.625" style="3" customWidth="1"/>
    <col min="3847" max="4096" width="9" style="3"/>
    <col min="4097" max="4097" width="22.625" style="3" customWidth="1"/>
    <col min="4098" max="4098" width="5.625" style="3" customWidth="1"/>
    <col min="4099" max="4100" width="11.625" style="3" customWidth="1"/>
    <col min="4101" max="4101" width="12.625" style="3" customWidth="1"/>
    <col min="4102" max="4102" width="42.625" style="3" customWidth="1"/>
    <col min="4103" max="4352" width="9" style="3"/>
    <col min="4353" max="4353" width="22.625" style="3" customWidth="1"/>
    <col min="4354" max="4354" width="5.625" style="3" customWidth="1"/>
    <col min="4355" max="4356" width="11.625" style="3" customWidth="1"/>
    <col min="4357" max="4357" width="12.625" style="3" customWidth="1"/>
    <col min="4358" max="4358" width="42.625" style="3" customWidth="1"/>
    <col min="4359" max="4608" width="9" style="3"/>
    <col min="4609" max="4609" width="22.625" style="3" customWidth="1"/>
    <col min="4610" max="4610" width="5.625" style="3" customWidth="1"/>
    <col min="4611" max="4612" width="11.625" style="3" customWidth="1"/>
    <col min="4613" max="4613" width="12.625" style="3" customWidth="1"/>
    <col min="4614" max="4614" width="42.625" style="3" customWidth="1"/>
    <col min="4615" max="4864" width="9" style="3"/>
    <col min="4865" max="4865" width="22.625" style="3" customWidth="1"/>
    <col min="4866" max="4866" width="5.625" style="3" customWidth="1"/>
    <col min="4867" max="4868" width="11.625" style="3" customWidth="1"/>
    <col min="4869" max="4869" width="12.625" style="3" customWidth="1"/>
    <col min="4870" max="4870" width="42.625" style="3" customWidth="1"/>
    <col min="4871" max="5120" width="9" style="3"/>
    <col min="5121" max="5121" width="22.625" style="3" customWidth="1"/>
    <col min="5122" max="5122" width="5.625" style="3" customWidth="1"/>
    <col min="5123" max="5124" width="11.625" style="3" customWidth="1"/>
    <col min="5125" max="5125" width="12.625" style="3" customWidth="1"/>
    <col min="5126" max="5126" width="42.625" style="3" customWidth="1"/>
    <col min="5127" max="5376" width="9" style="3"/>
    <col min="5377" max="5377" width="22.625" style="3" customWidth="1"/>
    <col min="5378" max="5378" width="5.625" style="3" customWidth="1"/>
    <col min="5379" max="5380" width="11.625" style="3" customWidth="1"/>
    <col min="5381" max="5381" width="12.625" style="3" customWidth="1"/>
    <col min="5382" max="5382" width="42.625" style="3" customWidth="1"/>
    <col min="5383" max="5632" width="9" style="3"/>
    <col min="5633" max="5633" width="22.625" style="3" customWidth="1"/>
    <col min="5634" max="5634" width="5.625" style="3" customWidth="1"/>
    <col min="5635" max="5636" width="11.625" style="3" customWidth="1"/>
    <col min="5637" max="5637" width="12.625" style="3" customWidth="1"/>
    <col min="5638" max="5638" width="42.625" style="3" customWidth="1"/>
    <col min="5639" max="5888" width="9" style="3"/>
    <col min="5889" max="5889" width="22.625" style="3" customWidth="1"/>
    <col min="5890" max="5890" width="5.625" style="3" customWidth="1"/>
    <col min="5891" max="5892" width="11.625" style="3" customWidth="1"/>
    <col min="5893" max="5893" width="12.625" style="3" customWidth="1"/>
    <col min="5894" max="5894" width="42.625" style="3" customWidth="1"/>
    <col min="5895" max="6144" width="9" style="3"/>
    <col min="6145" max="6145" width="22.625" style="3" customWidth="1"/>
    <col min="6146" max="6146" width="5.625" style="3" customWidth="1"/>
    <col min="6147" max="6148" width="11.625" style="3" customWidth="1"/>
    <col min="6149" max="6149" width="12.625" style="3" customWidth="1"/>
    <col min="6150" max="6150" width="42.625" style="3" customWidth="1"/>
    <col min="6151" max="6400" width="9" style="3"/>
    <col min="6401" max="6401" width="22.625" style="3" customWidth="1"/>
    <col min="6402" max="6402" width="5.625" style="3" customWidth="1"/>
    <col min="6403" max="6404" width="11.625" style="3" customWidth="1"/>
    <col min="6405" max="6405" width="12.625" style="3" customWidth="1"/>
    <col min="6406" max="6406" width="42.625" style="3" customWidth="1"/>
    <col min="6407" max="6656" width="9" style="3"/>
    <col min="6657" max="6657" width="22.625" style="3" customWidth="1"/>
    <col min="6658" max="6658" width="5.625" style="3" customWidth="1"/>
    <col min="6659" max="6660" width="11.625" style="3" customWidth="1"/>
    <col min="6661" max="6661" width="12.625" style="3" customWidth="1"/>
    <col min="6662" max="6662" width="42.625" style="3" customWidth="1"/>
    <col min="6663" max="6912" width="9" style="3"/>
    <col min="6913" max="6913" width="22.625" style="3" customWidth="1"/>
    <col min="6914" max="6914" width="5.625" style="3" customWidth="1"/>
    <col min="6915" max="6916" width="11.625" style="3" customWidth="1"/>
    <col min="6917" max="6917" width="12.625" style="3" customWidth="1"/>
    <col min="6918" max="6918" width="42.625" style="3" customWidth="1"/>
    <col min="6919" max="7168" width="9" style="3"/>
    <col min="7169" max="7169" width="22.625" style="3" customWidth="1"/>
    <col min="7170" max="7170" width="5.625" style="3" customWidth="1"/>
    <col min="7171" max="7172" width="11.625" style="3" customWidth="1"/>
    <col min="7173" max="7173" width="12.625" style="3" customWidth="1"/>
    <col min="7174" max="7174" width="42.625" style="3" customWidth="1"/>
    <col min="7175" max="7424" width="9" style="3"/>
    <col min="7425" max="7425" width="22.625" style="3" customWidth="1"/>
    <col min="7426" max="7426" width="5.625" style="3" customWidth="1"/>
    <col min="7427" max="7428" width="11.625" style="3" customWidth="1"/>
    <col min="7429" max="7429" width="12.625" style="3" customWidth="1"/>
    <col min="7430" max="7430" width="42.625" style="3" customWidth="1"/>
    <col min="7431" max="7680" width="9" style="3"/>
    <col min="7681" max="7681" width="22.625" style="3" customWidth="1"/>
    <col min="7682" max="7682" width="5.625" style="3" customWidth="1"/>
    <col min="7683" max="7684" width="11.625" style="3" customWidth="1"/>
    <col min="7685" max="7685" width="12.625" style="3" customWidth="1"/>
    <col min="7686" max="7686" width="42.625" style="3" customWidth="1"/>
    <col min="7687" max="7936" width="9" style="3"/>
    <col min="7937" max="7937" width="22.625" style="3" customWidth="1"/>
    <col min="7938" max="7938" width="5.625" style="3" customWidth="1"/>
    <col min="7939" max="7940" width="11.625" style="3" customWidth="1"/>
    <col min="7941" max="7941" width="12.625" style="3" customWidth="1"/>
    <col min="7942" max="7942" width="42.625" style="3" customWidth="1"/>
    <col min="7943" max="8192" width="9" style="3"/>
    <col min="8193" max="8193" width="22.625" style="3" customWidth="1"/>
    <col min="8194" max="8194" width="5.625" style="3" customWidth="1"/>
    <col min="8195" max="8196" width="11.625" style="3" customWidth="1"/>
    <col min="8197" max="8197" width="12.625" style="3" customWidth="1"/>
    <col min="8198" max="8198" width="42.625" style="3" customWidth="1"/>
    <col min="8199" max="8448" width="9" style="3"/>
    <col min="8449" max="8449" width="22.625" style="3" customWidth="1"/>
    <col min="8450" max="8450" width="5.625" style="3" customWidth="1"/>
    <col min="8451" max="8452" width="11.625" style="3" customWidth="1"/>
    <col min="8453" max="8453" width="12.625" style="3" customWidth="1"/>
    <col min="8454" max="8454" width="42.625" style="3" customWidth="1"/>
    <col min="8455" max="8704" width="9" style="3"/>
    <col min="8705" max="8705" width="22.625" style="3" customWidth="1"/>
    <col min="8706" max="8706" width="5.625" style="3" customWidth="1"/>
    <col min="8707" max="8708" width="11.625" style="3" customWidth="1"/>
    <col min="8709" max="8709" width="12.625" style="3" customWidth="1"/>
    <col min="8710" max="8710" width="42.625" style="3" customWidth="1"/>
    <col min="8711" max="8960" width="9" style="3"/>
    <col min="8961" max="8961" width="22.625" style="3" customWidth="1"/>
    <col min="8962" max="8962" width="5.625" style="3" customWidth="1"/>
    <col min="8963" max="8964" width="11.625" style="3" customWidth="1"/>
    <col min="8965" max="8965" width="12.625" style="3" customWidth="1"/>
    <col min="8966" max="8966" width="42.625" style="3" customWidth="1"/>
    <col min="8967" max="9216" width="9" style="3"/>
    <col min="9217" max="9217" width="22.625" style="3" customWidth="1"/>
    <col min="9218" max="9218" width="5.625" style="3" customWidth="1"/>
    <col min="9219" max="9220" width="11.625" style="3" customWidth="1"/>
    <col min="9221" max="9221" width="12.625" style="3" customWidth="1"/>
    <col min="9222" max="9222" width="42.625" style="3" customWidth="1"/>
    <col min="9223" max="9472" width="9" style="3"/>
    <col min="9473" max="9473" width="22.625" style="3" customWidth="1"/>
    <col min="9474" max="9474" width="5.625" style="3" customWidth="1"/>
    <col min="9475" max="9476" width="11.625" style="3" customWidth="1"/>
    <col min="9477" max="9477" width="12.625" style="3" customWidth="1"/>
    <col min="9478" max="9478" width="42.625" style="3" customWidth="1"/>
    <col min="9479" max="9728" width="9" style="3"/>
    <col min="9729" max="9729" width="22.625" style="3" customWidth="1"/>
    <col min="9730" max="9730" width="5.625" style="3" customWidth="1"/>
    <col min="9731" max="9732" width="11.625" style="3" customWidth="1"/>
    <col min="9733" max="9733" width="12.625" style="3" customWidth="1"/>
    <col min="9734" max="9734" width="42.625" style="3" customWidth="1"/>
    <col min="9735" max="9984" width="9" style="3"/>
    <col min="9985" max="9985" width="22.625" style="3" customWidth="1"/>
    <col min="9986" max="9986" width="5.625" style="3" customWidth="1"/>
    <col min="9987" max="9988" width="11.625" style="3" customWidth="1"/>
    <col min="9989" max="9989" width="12.625" style="3" customWidth="1"/>
    <col min="9990" max="9990" width="42.625" style="3" customWidth="1"/>
    <col min="9991" max="10240" width="9" style="3"/>
    <col min="10241" max="10241" width="22.625" style="3" customWidth="1"/>
    <col min="10242" max="10242" width="5.625" style="3" customWidth="1"/>
    <col min="10243" max="10244" width="11.625" style="3" customWidth="1"/>
    <col min="10245" max="10245" width="12.625" style="3" customWidth="1"/>
    <col min="10246" max="10246" width="42.625" style="3" customWidth="1"/>
    <col min="10247" max="10496" width="9" style="3"/>
    <col min="10497" max="10497" width="22.625" style="3" customWidth="1"/>
    <col min="10498" max="10498" width="5.625" style="3" customWidth="1"/>
    <col min="10499" max="10500" width="11.625" style="3" customWidth="1"/>
    <col min="10501" max="10501" width="12.625" style="3" customWidth="1"/>
    <col min="10502" max="10502" width="42.625" style="3" customWidth="1"/>
    <col min="10503" max="10752" width="9" style="3"/>
    <col min="10753" max="10753" width="22.625" style="3" customWidth="1"/>
    <col min="10754" max="10754" width="5.625" style="3" customWidth="1"/>
    <col min="10755" max="10756" width="11.625" style="3" customWidth="1"/>
    <col min="10757" max="10757" width="12.625" style="3" customWidth="1"/>
    <col min="10758" max="10758" width="42.625" style="3" customWidth="1"/>
    <col min="10759" max="11008" width="9" style="3"/>
    <col min="11009" max="11009" width="22.625" style="3" customWidth="1"/>
    <col min="11010" max="11010" width="5.625" style="3" customWidth="1"/>
    <col min="11011" max="11012" width="11.625" style="3" customWidth="1"/>
    <col min="11013" max="11013" width="12.625" style="3" customWidth="1"/>
    <col min="11014" max="11014" width="42.625" style="3" customWidth="1"/>
    <col min="11015" max="11264" width="9" style="3"/>
    <col min="11265" max="11265" width="22.625" style="3" customWidth="1"/>
    <col min="11266" max="11266" width="5.625" style="3" customWidth="1"/>
    <col min="11267" max="11268" width="11.625" style="3" customWidth="1"/>
    <col min="11269" max="11269" width="12.625" style="3" customWidth="1"/>
    <col min="11270" max="11270" width="42.625" style="3" customWidth="1"/>
    <col min="11271" max="11520" width="9" style="3"/>
    <col min="11521" max="11521" width="22.625" style="3" customWidth="1"/>
    <col min="11522" max="11522" width="5.625" style="3" customWidth="1"/>
    <col min="11523" max="11524" width="11.625" style="3" customWidth="1"/>
    <col min="11525" max="11525" width="12.625" style="3" customWidth="1"/>
    <col min="11526" max="11526" width="42.625" style="3" customWidth="1"/>
    <col min="11527" max="11776" width="9" style="3"/>
    <col min="11777" max="11777" width="22.625" style="3" customWidth="1"/>
    <col min="11778" max="11778" width="5.625" style="3" customWidth="1"/>
    <col min="11779" max="11780" width="11.625" style="3" customWidth="1"/>
    <col min="11781" max="11781" width="12.625" style="3" customWidth="1"/>
    <col min="11782" max="11782" width="42.625" style="3" customWidth="1"/>
    <col min="11783" max="12032" width="9" style="3"/>
    <col min="12033" max="12033" width="22.625" style="3" customWidth="1"/>
    <col min="12034" max="12034" width="5.625" style="3" customWidth="1"/>
    <col min="12035" max="12036" width="11.625" style="3" customWidth="1"/>
    <col min="12037" max="12037" width="12.625" style="3" customWidth="1"/>
    <col min="12038" max="12038" width="42.625" style="3" customWidth="1"/>
    <col min="12039" max="12288" width="9" style="3"/>
    <col min="12289" max="12289" width="22.625" style="3" customWidth="1"/>
    <col min="12290" max="12290" width="5.625" style="3" customWidth="1"/>
    <col min="12291" max="12292" width="11.625" style="3" customWidth="1"/>
    <col min="12293" max="12293" width="12.625" style="3" customWidth="1"/>
    <col min="12294" max="12294" width="42.625" style="3" customWidth="1"/>
    <col min="12295" max="12544" width="9" style="3"/>
    <col min="12545" max="12545" width="22.625" style="3" customWidth="1"/>
    <col min="12546" max="12546" width="5.625" style="3" customWidth="1"/>
    <col min="12547" max="12548" width="11.625" style="3" customWidth="1"/>
    <col min="12549" max="12549" width="12.625" style="3" customWidth="1"/>
    <col min="12550" max="12550" width="42.625" style="3" customWidth="1"/>
    <col min="12551" max="12800" width="9" style="3"/>
    <col min="12801" max="12801" width="22.625" style="3" customWidth="1"/>
    <col min="12802" max="12802" width="5.625" style="3" customWidth="1"/>
    <col min="12803" max="12804" width="11.625" style="3" customWidth="1"/>
    <col min="12805" max="12805" width="12.625" style="3" customWidth="1"/>
    <col min="12806" max="12806" width="42.625" style="3" customWidth="1"/>
    <col min="12807" max="13056" width="9" style="3"/>
    <col min="13057" max="13057" width="22.625" style="3" customWidth="1"/>
    <col min="13058" max="13058" width="5.625" style="3" customWidth="1"/>
    <col min="13059" max="13060" width="11.625" style="3" customWidth="1"/>
    <col min="13061" max="13061" width="12.625" style="3" customWidth="1"/>
    <col min="13062" max="13062" width="42.625" style="3" customWidth="1"/>
    <col min="13063" max="13312" width="9" style="3"/>
    <col min="13313" max="13313" width="22.625" style="3" customWidth="1"/>
    <col min="13314" max="13314" width="5.625" style="3" customWidth="1"/>
    <col min="13315" max="13316" width="11.625" style="3" customWidth="1"/>
    <col min="13317" max="13317" width="12.625" style="3" customWidth="1"/>
    <col min="13318" max="13318" width="42.625" style="3" customWidth="1"/>
    <col min="13319" max="13568" width="9" style="3"/>
    <col min="13569" max="13569" width="22.625" style="3" customWidth="1"/>
    <col min="13570" max="13570" width="5.625" style="3" customWidth="1"/>
    <col min="13571" max="13572" width="11.625" style="3" customWidth="1"/>
    <col min="13573" max="13573" width="12.625" style="3" customWidth="1"/>
    <col min="13574" max="13574" width="42.625" style="3" customWidth="1"/>
    <col min="13575" max="13824" width="9" style="3"/>
    <col min="13825" max="13825" width="22.625" style="3" customWidth="1"/>
    <col min="13826" max="13826" width="5.625" style="3" customWidth="1"/>
    <col min="13827" max="13828" width="11.625" style="3" customWidth="1"/>
    <col min="13829" max="13829" width="12.625" style="3" customWidth="1"/>
    <col min="13830" max="13830" width="42.625" style="3" customWidth="1"/>
    <col min="13831" max="14080" width="9" style="3"/>
    <col min="14081" max="14081" width="22.625" style="3" customWidth="1"/>
    <col min="14082" max="14082" width="5.625" style="3" customWidth="1"/>
    <col min="14083" max="14084" width="11.625" style="3" customWidth="1"/>
    <col min="14085" max="14085" width="12.625" style="3" customWidth="1"/>
    <col min="14086" max="14086" width="42.625" style="3" customWidth="1"/>
    <col min="14087" max="14336" width="9" style="3"/>
    <col min="14337" max="14337" width="22.625" style="3" customWidth="1"/>
    <col min="14338" max="14338" width="5.625" style="3" customWidth="1"/>
    <col min="14339" max="14340" width="11.625" style="3" customWidth="1"/>
    <col min="14341" max="14341" width="12.625" style="3" customWidth="1"/>
    <col min="14342" max="14342" width="42.625" style="3" customWidth="1"/>
    <col min="14343" max="14592" width="9" style="3"/>
    <col min="14593" max="14593" width="22.625" style="3" customWidth="1"/>
    <col min="14594" max="14594" width="5.625" style="3" customWidth="1"/>
    <col min="14595" max="14596" width="11.625" style="3" customWidth="1"/>
    <col min="14597" max="14597" width="12.625" style="3" customWidth="1"/>
    <col min="14598" max="14598" width="42.625" style="3" customWidth="1"/>
    <col min="14599" max="14848" width="9" style="3"/>
    <col min="14849" max="14849" width="22.625" style="3" customWidth="1"/>
    <col min="14850" max="14850" width="5.625" style="3" customWidth="1"/>
    <col min="14851" max="14852" width="11.625" style="3" customWidth="1"/>
    <col min="14853" max="14853" width="12.625" style="3" customWidth="1"/>
    <col min="14854" max="14854" width="42.625" style="3" customWidth="1"/>
    <col min="14855" max="15104" width="9" style="3"/>
    <col min="15105" max="15105" width="22.625" style="3" customWidth="1"/>
    <col min="15106" max="15106" width="5.625" style="3" customWidth="1"/>
    <col min="15107" max="15108" width="11.625" style="3" customWidth="1"/>
    <col min="15109" max="15109" width="12.625" style="3" customWidth="1"/>
    <col min="15110" max="15110" width="42.625" style="3" customWidth="1"/>
    <col min="15111" max="15360" width="9" style="3"/>
    <col min="15361" max="15361" width="22.625" style="3" customWidth="1"/>
    <col min="15362" max="15362" width="5.625" style="3" customWidth="1"/>
    <col min="15363" max="15364" width="11.625" style="3" customWidth="1"/>
    <col min="15365" max="15365" width="12.625" style="3" customWidth="1"/>
    <col min="15366" max="15366" width="42.625" style="3" customWidth="1"/>
    <col min="15367" max="15616" width="9" style="3"/>
    <col min="15617" max="15617" width="22.625" style="3" customWidth="1"/>
    <col min="15618" max="15618" width="5.625" style="3" customWidth="1"/>
    <col min="15619" max="15620" width="11.625" style="3" customWidth="1"/>
    <col min="15621" max="15621" width="12.625" style="3" customWidth="1"/>
    <col min="15622" max="15622" width="42.625" style="3" customWidth="1"/>
    <col min="15623" max="15872" width="9" style="3"/>
    <col min="15873" max="15873" width="22.625" style="3" customWidth="1"/>
    <col min="15874" max="15874" width="5.625" style="3" customWidth="1"/>
    <col min="15875" max="15876" width="11.625" style="3" customWidth="1"/>
    <col min="15877" max="15877" width="12.625" style="3" customWidth="1"/>
    <col min="15878" max="15878" width="42.625" style="3" customWidth="1"/>
    <col min="15879" max="16128" width="9" style="3"/>
    <col min="16129" max="16129" width="22.625" style="3" customWidth="1"/>
    <col min="16130" max="16130" width="5.625" style="3" customWidth="1"/>
    <col min="16131" max="16132" width="11.625" style="3" customWidth="1"/>
    <col min="16133" max="16133" width="12.625" style="3" customWidth="1"/>
    <col min="16134" max="16134" width="42.625" style="3" customWidth="1"/>
    <col min="16135" max="16384" width="9" style="3"/>
  </cols>
  <sheetData>
    <row r="1" spans="1:6" ht="21">
      <c r="A1" s="30"/>
      <c r="B1" s="30"/>
      <c r="C1" s="30"/>
      <c r="D1" s="31" t="s">
        <v>148</v>
      </c>
      <c r="E1" s="30"/>
      <c r="F1" s="30"/>
    </row>
    <row r="2" spans="1:6" ht="21">
      <c r="A2" s="30"/>
      <c r="B2" s="30"/>
      <c r="C2" s="30"/>
      <c r="D2" s="31" t="s">
        <v>147</v>
      </c>
      <c r="E2" s="30"/>
      <c r="F2" s="30"/>
    </row>
    <row r="3" spans="1:6" ht="21">
      <c r="A3" s="27"/>
      <c r="B3" s="27"/>
      <c r="C3" s="27"/>
      <c r="D3" s="28" t="s">
        <v>497</v>
      </c>
      <c r="E3" s="27"/>
      <c r="F3" s="27"/>
    </row>
    <row r="4" spans="1:6" ht="17.25" thickBot="1">
      <c r="A4" s="132" t="s">
        <v>498</v>
      </c>
      <c r="B4" s="25"/>
      <c r="C4" s="25"/>
      <c r="D4" s="25" t="s">
        <v>40</v>
      </c>
      <c r="E4" s="25"/>
      <c r="F4" s="180" t="s">
        <v>39</v>
      </c>
    </row>
    <row r="5" spans="1:6">
      <c r="A5" s="880" t="s">
        <v>499</v>
      </c>
      <c r="B5" s="882" t="s">
        <v>500</v>
      </c>
      <c r="C5" s="882" t="s">
        <v>501</v>
      </c>
      <c r="D5" s="882"/>
      <c r="E5" s="882"/>
      <c r="F5" s="884" t="s">
        <v>99</v>
      </c>
    </row>
    <row r="6" spans="1:6" ht="17.25" thickBot="1">
      <c r="A6" s="881"/>
      <c r="B6" s="883"/>
      <c r="C6" s="190" t="s">
        <v>502</v>
      </c>
      <c r="D6" s="190" t="s">
        <v>447</v>
      </c>
      <c r="E6" s="190" t="s">
        <v>503</v>
      </c>
      <c r="F6" s="885"/>
    </row>
    <row r="7" spans="1:6">
      <c r="A7" s="130" t="s">
        <v>504</v>
      </c>
      <c r="B7" s="191"/>
      <c r="C7" s="192"/>
      <c r="D7" s="193"/>
      <c r="E7" s="192"/>
      <c r="F7" s="128"/>
    </row>
    <row r="8" spans="1:6">
      <c r="A8" s="194" t="s">
        <v>450</v>
      </c>
      <c r="B8" s="195" t="s">
        <v>276</v>
      </c>
      <c r="C8" s="196">
        <v>0</v>
      </c>
      <c r="D8" s="197">
        <v>0</v>
      </c>
      <c r="E8" s="196">
        <v>23490</v>
      </c>
      <c r="F8" s="198"/>
    </row>
    <row r="9" spans="1:6">
      <c r="A9" s="127" t="s">
        <v>451</v>
      </c>
      <c r="B9" s="199" t="s">
        <v>276</v>
      </c>
      <c r="C9" s="200">
        <v>0</v>
      </c>
      <c r="D9" s="201">
        <v>0</v>
      </c>
      <c r="E9" s="200">
        <v>11520</v>
      </c>
      <c r="F9" s="125"/>
    </row>
    <row r="10" spans="1:6">
      <c r="A10" s="127" t="s">
        <v>452</v>
      </c>
      <c r="B10" s="199" t="s">
        <v>276</v>
      </c>
      <c r="C10" s="200">
        <v>0</v>
      </c>
      <c r="D10" s="201">
        <v>0</v>
      </c>
      <c r="E10" s="200">
        <v>11520</v>
      </c>
      <c r="F10" s="125"/>
    </row>
    <row r="11" spans="1:6" ht="33">
      <c r="A11" s="127" t="s">
        <v>453</v>
      </c>
      <c r="B11" s="199" t="s">
        <v>287</v>
      </c>
      <c r="C11" s="200">
        <v>438000</v>
      </c>
      <c r="D11" s="201">
        <v>26.3</v>
      </c>
      <c r="E11" s="200">
        <v>11520</v>
      </c>
      <c r="F11" s="125" t="s">
        <v>505</v>
      </c>
    </row>
    <row r="12" spans="1:6" ht="33.75" thickBot="1">
      <c r="A12" s="202" t="s">
        <v>459</v>
      </c>
      <c r="B12" s="203" t="s">
        <v>276</v>
      </c>
      <c r="C12" s="204">
        <v>0</v>
      </c>
      <c r="D12" s="205">
        <v>0</v>
      </c>
      <c r="E12" s="204">
        <v>11970</v>
      </c>
      <c r="F12" s="206" t="s">
        <v>506</v>
      </c>
    </row>
    <row r="13" spans="1:6">
      <c r="A13" s="886"/>
      <c r="B13" s="886"/>
      <c r="C13" s="886"/>
      <c r="D13" s="886"/>
      <c r="E13" s="886"/>
      <c r="F13" s="886"/>
    </row>
  </sheetData>
  <mergeCells count="5">
    <mergeCell ref="A5:A6"/>
    <mergeCell ref="B5:B6"/>
    <mergeCell ref="C5:E5"/>
    <mergeCell ref="F5:F6"/>
    <mergeCell ref="A13:F13"/>
  </mergeCells>
  <phoneticPr fontId="1"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F10"/>
  <sheetViews>
    <sheetView workbookViewId="0">
      <selection activeCell="B23" sqref="B23"/>
    </sheetView>
  </sheetViews>
  <sheetFormatPr defaultRowHeight="16.5"/>
  <cols>
    <col min="1" max="1" width="22.625" style="3" customWidth="1"/>
    <col min="2" max="2" width="5.625" style="3" customWidth="1"/>
    <col min="3" max="4" width="11.625" style="3" customWidth="1"/>
    <col min="5" max="5" width="12.625" style="3" customWidth="1"/>
    <col min="6" max="6" width="42.625" style="3" customWidth="1"/>
    <col min="7" max="256" width="9" style="3"/>
    <col min="257" max="257" width="22.625" style="3" customWidth="1"/>
    <col min="258" max="258" width="5.625" style="3" customWidth="1"/>
    <col min="259" max="260" width="11.625" style="3" customWidth="1"/>
    <col min="261" max="261" width="12.625" style="3" customWidth="1"/>
    <col min="262" max="262" width="42.625" style="3" customWidth="1"/>
    <col min="263" max="512" width="9" style="3"/>
    <col min="513" max="513" width="22.625" style="3" customWidth="1"/>
    <col min="514" max="514" width="5.625" style="3" customWidth="1"/>
    <col min="515" max="516" width="11.625" style="3" customWidth="1"/>
    <col min="517" max="517" width="12.625" style="3" customWidth="1"/>
    <col min="518" max="518" width="42.625" style="3" customWidth="1"/>
    <col min="519" max="768" width="9" style="3"/>
    <col min="769" max="769" width="22.625" style="3" customWidth="1"/>
    <col min="770" max="770" width="5.625" style="3" customWidth="1"/>
    <col min="771" max="772" width="11.625" style="3" customWidth="1"/>
    <col min="773" max="773" width="12.625" style="3" customWidth="1"/>
    <col min="774" max="774" width="42.625" style="3" customWidth="1"/>
    <col min="775" max="1024" width="9" style="3"/>
    <col min="1025" max="1025" width="22.625" style="3" customWidth="1"/>
    <col min="1026" max="1026" width="5.625" style="3" customWidth="1"/>
    <col min="1027" max="1028" width="11.625" style="3" customWidth="1"/>
    <col min="1029" max="1029" width="12.625" style="3" customWidth="1"/>
    <col min="1030" max="1030" width="42.625" style="3" customWidth="1"/>
    <col min="1031" max="1280" width="9" style="3"/>
    <col min="1281" max="1281" width="22.625" style="3" customWidth="1"/>
    <col min="1282" max="1282" width="5.625" style="3" customWidth="1"/>
    <col min="1283" max="1284" width="11.625" style="3" customWidth="1"/>
    <col min="1285" max="1285" width="12.625" style="3" customWidth="1"/>
    <col min="1286" max="1286" width="42.625" style="3" customWidth="1"/>
    <col min="1287" max="1536" width="9" style="3"/>
    <col min="1537" max="1537" width="22.625" style="3" customWidth="1"/>
    <col min="1538" max="1538" width="5.625" style="3" customWidth="1"/>
    <col min="1539" max="1540" width="11.625" style="3" customWidth="1"/>
    <col min="1541" max="1541" width="12.625" style="3" customWidth="1"/>
    <col min="1542" max="1542" width="42.625" style="3" customWidth="1"/>
    <col min="1543" max="1792" width="9" style="3"/>
    <col min="1793" max="1793" width="22.625" style="3" customWidth="1"/>
    <col min="1794" max="1794" width="5.625" style="3" customWidth="1"/>
    <col min="1795" max="1796" width="11.625" style="3" customWidth="1"/>
    <col min="1797" max="1797" width="12.625" style="3" customWidth="1"/>
    <col min="1798" max="1798" width="42.625" style="3" customWidth="1"/>
    <col min="1799" max="2048" width="9" style="3"/>
    <col min="2049" max="2049" width="22.625" style="3" customWidth="1"/>
    <col min="2050" max="2050" width="5.625" style="3" customWidth="1"/>
    <col min="2051" max="2052" width="11.625" style="3" customWidth="1"/>
    <col min="2053" max="2053" width="12.625" style="3" customWidth="1"/>
    <col min="2054" max="2054" width="42.625" style="3" customWidth="1"/>
    <col min="2055" max="2304" width="9" style="3"/>
    <col min="2305" max="2305" width="22.625" style="3" customWidth="1"/>
    <col min="2306" max="2306" width="5.625" style="3" customWidth="1"/>
    <col min="2307" max="2308" width="11.625" style="3" customWidth="1"/>
    <col min="2309" max="2309" width="12.625" style="3" customWidth="1"/>
    <col min="2310" max="2310" width="42.625" style="3" customWidth="1"/>
    <col min="2311" max="2560" width="9" style="3"/>
    <col min="2561" max="2561" width="22.625" style="3" customWidth="1"/>
    <col min="2562" max="2562" width="5.625" style="3" customWidth="1"/>
    <col min="2563" max="2564" width="11.625" style="3" customWidth="1"/>
    <col min="2565" max="2565" width="12.625" style="3" customWidth="1"/>
    <col min="2566" max="2566" width="42.625" style="3" customWidth="1"/>
    <col min="2567" max="2816" width="9" style="3"/>
    <col min="2817" max="2817" width="22.625" style="3" customWidth="1"/>
    <col min="2818" max="2818" width="5.625" style="3" customWidth="1"/>
    <col min="2819" max="2820" width="11.625" style="3" customWidth="1"/>
    <col min="2821" max="2821" width="12.625" style="3" customWidth="1"/>
    <col min="2822" max="2822" width="42.625" style="3" customWidth="1"/>
    <col min="2823" max="3072" width="9" style="3"/>
    <col min="3073" max="3073" width="22.625" style="3" customWidth="1"/>
    <col min="3074" max="3074" width="5.625" style="3" customWidth="1"/>
    <col min="3075" max="3076" width="11.625" style="3" customWidth="1"/>
    <col min="3077" max="3077" width="12.625" style="3" customWidth="1"/>
    <col min="3078" max="3078" width="42.625" style="3" customWidth="1"/>
    <col min="3079" max="3328" width="9" style="3"/>
    <col min="3329" max="3329" width="22.625" style="3" customWidth="1"/>
    <col min="3330" max="3330" width="5.625" style="3" customWidth="1"/>
    <col min="3331" max="3332" width="11.625" style="3" customWidth="1"/>
    <col min="3333" max="3333" width="12.625" style="3" customWidth="1"/>
    <col min="3334" max="3334" width="42.625" style="3" customWidth="1"/>
    <col min="3335" max="3584" width="9" style="3"/>
    <col min="3585" max="3585" width="22.625" style="3" customWidth="1"/>
    <col min="3586" max="3586" width="5.625" style="3" customWidth="1"/>
    <col min="3587" max="3588" width="11.625" style="3" customWidth="1"/>
    <col min="3589" max="3589" width="12.625" style="3" customWidth="1"/>
    <col min="3590" max="3590" width="42.625" style="3" customWidth="1"/>
    <col min="3591" max="3840" width="9" style="3"/>
    <col min="3841" max="3841" width="22.625" style="3" customWidth="1"/>
    <col min="3842" max="3842" width="5.625" style="3" customWidth="1"/>
    <col min="3843" max="3844" width="11.625" style="3" customWidth="1"/>
    <col min="3845" max="3845" width="12.625" style="3" customWidth="1"/>
    <col min="3846" max="3846" width="42.625" style="3" customWidth="1"/>
    <col min="3847" max="4096" width="9" style="3"/>
    <col min="4097" max="4097" width="22.625" style="3" customWidth="1"/>
    <col min="4098" max="4098" width="5.625" style="3" customWidth="1"/>
    <col min="4099" max="4100" width="11.625" style="3" customWidth="1"/>
    <col min="4101" max="4101" width="12.625" style="3" customWidth="1"/>
    <col min="4102" max="4102" width="42.625" style="3" customWidth="1"/>
    <col min="4103" max="4352" width="9" style="3"/>
    <col min="4353" max="4353" width="22.625" style="3" customWidth="1"/>
    <col min="4354" max="4354" width="5.625" style="3" customWidth="1"/>
    <col min="4355" max="4356" width="11.625" style="3" customWidth="1"/>
    <col min="4357" max="4357" width="12.625" style="3" customWidth="1"/>
    <col min="4358" max="4358" width="42.625" style="3" customWidth="1"/>
    <col min="4359" max="4608" width="9" style="3"/>
    <col min="4609" max="4609" width="22.625" style="3" customWidth="1"/>
    <col min="4610" max="4610" width="5.625" style="3" customWidth="1"/>
    <col min="4611" max="4612" width="11.625" style="3" customWidth="1"/>
    <col min="4613" max="4613" width="12.625" style="3" customWidth="1"/>
    <col min="4614" max="4614" width="42.625" style="3" customWidth="1"/>
    <col min="4615" max="4864" width="9" style="3"/>
    <col min="4865" max="4865" width="22.625" style="3" customWidth="1"/>
    <col min="4866" max="4866" width="5.625" style="3" customWidth="1"/>
    <col min="4867" max="4868" width="11.625" style="3" customWidth="1"/>
    <col min="4869" max="4869" width="12.625" style="3" customWidth="1"/>
    <col min="4870" max="4870" width="42.625" style="3" customWidth="1"/>
    <col min="4871" max="5120" width="9" style="3"/>
    <col min="5121" max="5121" width="22.625" style="3" customWidth="1"/>
    <col min="5122" max="5122" width="5.625" style="3" customWidth="1"/>
    <col min="5123" max="5124" width="11.625" style="3" customWidth="1"/>
    <col min="5125" max="5125" width="12.625" style="3" customWidth="1"/>
    <col min="5126" max="5126" width="42.625" style="3" customWidth="1"/>
    <col min="5127" max="5376" width="9" style="3"/>
    <col min="5377" max="5377" width="22.625" style="3" customWidth="1"/>
    <col min="5378" max="5378" width="5.625" style="3" customWidth="1"/>
    <col min="5379" max="5380" width="11.625" style="3" customWidth="1"/>
    <col min="5381" max="5381" width="12.625" style="3" customWidth="1"/>
    <col min="5382" max="5382" width="42.625" style="3" customWidth="1"/>
    <col min="5383" max="5632" width="9" style="3"/>
    <col min="5633" max="5633" width="22.625" style="3" customWidth="1"/>
    <col min="5634" max="5634" width="5.625" style="3" customWidth="1"/>
    <col min="5635" max="5636" width="11.625" style="3" customWidth="1"/>
    <col min="5637" max="5637" width="12.625" style="3" customWidth="1"/>
    <col min="5638" max="5638" width="42.625" style="3" customWidth="1"/>
    <col min="5639" max="5888" width="9" style="3"/>
    <col min="5889" max="5889" width="22.625" style="3" customWidth="1"/>
    <col min="5890" max="5890" width="5.625" style="3" customWidth="1"/>
    <col min="5891" max="5892" width="11.625" style="3" customWidth="1"/>
    <col min="5893" max="5893" width="12.625" style="3" customWidth="1"/>
    <col min="5894" max="5894" width="42.625" style="3" customWidth="1"/>
    <col min="5895" max="6144" width="9" style="3"/>
    <col min="6145" max="6145" width="22.625" style="3" customWidth="1"/>
    <col min="6146" max="6146" width="5.625" style="3" customWidth="1"/>
    <col min="6147" max="6148" width="11.625" style="3" customWidth="1"/>
    <col min="6149" max="6149" width="12.625" style="3" customWidth="1"/>
    <col min="6150" max="6150" width="42.625" style="3" customWidth="1"/>
    <col min="6151" max="6400" width="9" style="3"/>
    <col min="6401" max="6401" width="22.625" style="3" customWidth="1"/>
    <col min="6402" max="6402" width="5.625" style="3" customWidth="1"/>
    <col min="6403" max="6404" width="11.625" style="3" customWidth="1"/>
    <col min="6405" max="6405" width="12.625" style="3" customWidth="1"/>
    <col min="6406" max="6406" width="42.625" style="3" customWidth="1"/>
    <col min="6407" max="6656" width="9" style="3"/>
    <col min="6657" max="6657" width="22.625" style="3" customWidth="1"/>
    <col min="6658" max="6658" width="5.625" style="3" customWidth="1"/>
    <col min="6659" max="6660" width="11.625" style="3" customWidth="1"/>
    <col min="6661" max="6661" width="12.625" style="3" customWidth="1"/>
    <col min="6662" max="6662" width="42.625" style="3" customWidth="1"/>
    <col min="6663" max="6912" width="9" style="3"/>
    <col min="6913" max="6913" width="22.625" style="3" customWidth="1"/>
    <col min="6914" max="6914" width="5.625" style="3" customWidth="1"/>
    <col min="6915" max="6916" width="11.625" style="3" customWidth="1"/>
    <col min="6917" max="6917" width="12.625" style="3" customWidth="1"/>
    <col min="6918" max="6918" width="42.625" style="3" customWidth="1"/>
    <col min="6919" max="7168" width="9" style="3"/>
    <col min="7169" max="7169" width="22.625" style="3" customWidth="1"/>
    <col min="7170" max="7170" width="5.625" style="3" customWidth="1"/>
    <col min="7171" max="7172" width="11.625" style="3" customWidth="1"/>
    <col min="7173" max="7173" width="12.625" style="3" customWidth="1"/>
    <col min="7174" max="7174" width="42.625" style="3" customWidth="1"/>
    <col min="7175" max="7424" width="9" style="3"/>
    <col min="7425" max="7425" width="22.625" style="3" customWidth="1"/>
    <col min="7426" max="7426" width="5.625" style="3" customWidth="1"/>
    <col min="7427" max="7428" width="11.625" style="3" customWidth="1"/>
    <col min="7429" max="7429" width="12.625" style="3" customWidth="1"/>
    <col min="7430" max="7430" width="42.625" style="3" customWidth="1"/>
    <col min="7431" max="7680" width="9" style="3"/>
    <col min="7681" max="7681" width="22.625" style="3" customWidth="1"/>
    <col min="7682" max="7682" width="5.625" style="3" customWidth="1"/>
    <col min="7683" max="7684" width="11.625" style="3" customWidth="1"/>
    <col min="7685" max="7685" width="12.625" style="3" customWidth="1"/>
    <col min="7686" max="7686" width="42.625" style="3" customWidth="1"/>
    <col min="7687" max="7936" width="9" style="3"/>
    <col min="7937" max="7937" width="22.625" style="3" customWidth="1"/>
    <col min="7938" max="7938" width="5.625" style="3" customWidth="1"/>
    <col min="7939" max="7940" width="11.625" style="3" customWidth="1"/>
    <col min="7941" max="7941" width="12.625" style="3" customWidth="1"/>
    <col min="7942" max="7942" width="42.625" style="3" customWidth="1"/>
    <col min="7943" max="8192" width="9" style="3"/>
    <col min="8193" max="8193" width="22.625" style="3" customWidth="1"/>
    <col min="8194" max="8194" width="5.625" style="3" customWidth="1"/>
    <col min="8195" max="8196" width="11.625" style="3" customWidth="1"/>
    <col min="8197" max="8197" width="12.625" style="3" customWidth="1"/>
    <col min="8198" max="8198" width="42.625" style="3" customWidth="1"/>
    <col min="8199" max="8448" width="9" style="3"/>
    <col min="8449" max="8449" width="22.625" style="3" customWidth="1"/>
    <col min="8450" max="8450" width="5.625" style="3" customWidth="1"/>
    <col min="8451" max="8452" width="11.625" style="3" customWidth="1"/>
    <col min="8453" max="8453" width="12.625" style="3" customWidth="1"/>
    <col min="8454" max="8454" width="42.625" style="3" customWidth="1"/>
    <col min="8455" max="8704" width="9" style="3"/>
    <col min="8705" max="8705" width="22.625" style="3" customWidth="1"/>
    <col min="8706" max="8706" width="5.625" style="3" customWidth="1"/>
    <col min="8707" max="8708" width="11.625" style="3" customWidth="1"/>
    <col min="8709" max="8709" width="12.625" style="3" customWidth="1"/>
    <col min="8710" max="8710" width="42.625" style="3" customWidth="1"/>
    <col min="8711" max="8960" width="9" style="3"/>
    <col min="8961" max="8961" width="22.625" style="3" customWidth="1"/>
    <col min="8962" max="8962" width="5.625" style="3" customWidth="1"/>
    <col min="8963" max="8964" width="11.625" style="3" customWidth="1"/>
    <col min="8965" max="8965" width="12.625" style="3" customWidth="1"/>
    <col min="8966" max="8966" width="42.625" style="3" customWidth="1"/>
    <col min="8967" max="9216" width="9" style="3"/>
    <col min="9217" max="9217" width="22.625" style="3" customWidth="1"/>
    <col min="9218" max="9218" width="5.625" style="3" customWidth="1"/>
    <col min="9219" max="9220" width="11.625" style="3" customWidth="1"/>
    <col min="9221" max="9221" width="12.625" style="3" customWidth="1"/>
    <col min="9222" max="9222" width="42.625" style="3" customWidth="1"/>
    <col min="9223" max="9472" width="9" style="3"/>
    <col min="9473" max="9473" width="22.625" style="3" customWidth="1"/>
    <col min="9474" max="9474" width="5.625" style="3" customWidth="1"/>
    <col min="9475" max="9476" width="11.625" style="3" customWidth="1"/>
    <col min="9477" max="9477" width="12.625" style="3" customWidth="1"/>
    <col min="9478" max="9478" width="42.625" style="3" customWidth="1"/>
    <col min="9479" max="9728" width="9" style="3"/>
    <col min="9729" max="9729" width="22.625" style="3" customWidth="1"/>
    <col min="9730" max="9730" width="5.625" style="3" customWidth="1"/>
    <col min="9731" max="9732" width="11.625" style="3" customWidth="1"/>
    <col min="9733" max="9733" width="12.625" style="3" customWidth="1"/>
    <col min="9734" max="9734" width="42.625" style="3" customWidth="1"/>
    <col min="9735" max="9984" width="9" style="3"/>
    <col min="9985" max="9985" width="22.625" style="3" customWidth="1"/>
    <col min="9986" max="9986" width="5.625" style="3" customWidth="1"/>
    <col min="9987" max="9988" width="11.625" style="3" customWidth="1"/>
    <col min="9989" max="9989" width="12.625" style="3" customWidth="1"/>
    <col min="9990" max="9990" width="42.625" style="3" customWidth="1"/>
    <col min="9991" max="10240" width="9" style="3"/>
    <col min="10241" max="10241" width="22.625" style="3" customWidth="1"/>
    <col min="10242" max="10242" width="5.625" style="3" customWidth="1"/>
    <col min="10243" max="10244" width="11.625" style="3" customWidth="1"/>
    <col min="10245" max="10245" width="12.625" style="3" customWidth="1"/>
    <col min="10246" max="10246" width="42.625" style="3" customWidth="1"/>
    <col min="10247" max="10496" width="9" style="3"/>
    <col min="10497" max="10497" width="22.625" style="3" customWidth="1"/>
    <col min="10498" max="10498" width="5.625" style="3" customWidth="1"/>
    <col min="10499" max="10500" width="11.625" style="3" customWidth="1"/>
    <col min="10501" max="10501" width="12.625" style="3" customWidth="1"/>
    <col min="10502" max="10502" width="42.625" style="3" customWidth="1"/>
    <col min="10503" max="10752" width="9" style="3"/>
    <col min="10753" max="10753" width="22.625" style="3" customWidth="1"/>
    <col min="10754" max="10754" width="5.625" style="3" customWidth="1"/>
    <col min="10755" max="10756" width="11.625" style="3" customWidth="1"/>
    <col min="10757" max="10757" width="12.625" style="3" customWidth="1"/>
    <col min="10758" max="10758" width="42.625" style="3" customWidth="1"/>
    <col min="10759" max="11008" width="9" style="3"/>
    <col min="11009" max="11009" width="22.625" style="3" customWidth="1"/>
    <col min="11010" max="11010" width="5.625" style="3" customWidth="1"/>
    <col min="11011" max="11012" width="11.625" style="3" customWidth="1"/>
    <col min="11013" max="11013" width="12.625" style="3" customWidth="1"/>
    <col min="11014" max="11014" width="42.625" style="3" customWidth="1"/>
    <col min="11015" max="11264" width="9" style="3"/>
    <col min="11265" max="11265" width="22.625" style="3" customWidth="1"/>
    <col min="11266" max="11266" width="5.625" style="3" customWidth="1"/>
    <col min="11267" max="11268" width="11.625" style="3" customWidth="1"/>
    <col min="11269" max="11269" width="12.625" style="3" customWidth="1"/>
    <col min="11270" max="11270" width="42.625" style="3" customWidth="1"/>
    <col min="11271" max="11520" width="9" style="3"/>
    <col min="11521" max="11521" width="22.625" style="3" customWidth="1"/>
    <col min="11522" max="11522" width="5.625" style="3" customWidth="1"/>
    <col min="11523" max="11524" width="11.625" style="3" customWidth="1"/>
    <col min="11525" max="11525" width="12.625" style="3" customWidth="1"/>
    <col min="11526" max="11526" width="42.625" style="3" customWidth="1"/>
    <col min="11527" max="11776" width="9" style="3"/>
    <col min="11777" max="11777" width="22.625" style="3" customWidth="1"/>
    <col min="11778" max="11778" width="5.625" style="3" customWidth="1"/>
    <col min="11779" max="11780" width="11.625" style="3" customWidth="1"/>
    <col min="11781" max="11781" width="12.625" style="3" customWidth="1"/>
    <col min="11782" max="11782" width="42.625" style="3" customWidth="1"/>
    <col min="11783" max="12032" width="9" style="3"/>
    <col min="12033" max="12033" width="22.625" style="3" customWidth="1"/>
    <col min="12034" max="12034" width="5.625" style="3" customWidth="1"/>
    <col min="12035" max="12036" width="11.625" style="3" customWidth="1"/>
    <col min="12037" max="12037" width="12.625" style="3" customWidth="1"/>
    <col min="12038" max="12038" width="42.625" style="3" customWidth="1"/>
    <col min="12039" max="12288" width="9" style="3"/>
    <col min="12289" max="12289" width="22.625" style="3" customWidth="1"/>
    <col min="12290" max="12290" width="5.625" style="3" customWidth="1"/>
    <col min="12291" max="12292" width="11.625" style="3" customWidth="1"/>
    <col min="12293" max="12293" width="12.625" style="3" customWidth="1"/>
    <col min="12294" max="12294" width="42.625" style="3" customWidth="1"/>
    <col min="12295" max="12544" width="9" style="3"/>
    <col min="12545" max="12545" width="22.625" style="3" customWidth="1"/>
    <col min="12546" max="12546" width="5.625" style="3" customWidth="1"/>
    <col min="12547" max="12548" width="11.625" style="3" customWidth="1"/>
    <col min="12549" max="12549" width="12.625" style="3" customWidth="1"/>
    <col min="12550" max="12550" width="42.625" style="3" customWidth="1"/>
    <col min="12551" max="12800" width="9" style="3"/>
    <col min="12801" max="12801" width="22.625" style="3" customWidth="1"/>
    <col min="12802" max="12802" width="5.625" style="3" customWidth="1"/>
    <col min="12803" max="12804" width="11.625" style="3" customWidth="1"/>
    <col min="12805" max="12805" width="12.625" style="3" customWidth="1"/>
    <col min="12806" max="12806" width="42.625" style="3" customWidth="1"/>
    <col min="12807" max="13056" width="9" style="3"/>
    <col min="13057" max="13057" width="22.625" style="3" customWidth="1"/>
    <col min="13058" max="13058" width="5.625" style="3" customWidth="1"/>
    <col min="13059" max="13060" width="11.625" style="3" customWidth="1"/>
    <col min="13061" max="13061" width="12.625" style="3" customWidth="1"/>
    <col min="13062" max="13062" width="42.625" style="3" customWidth="1"/>
    <col min="13063" max="13312" width="9" style="3"/>
    <col min="13313" max="13313" width="22.625" style="3" customWidth="1"/>
    <col min="13314" max="13314" width="5.625" style="3" customWidth="1"/>
    <col min="13315" max="13316" width="11.625" style="3" customWidth="1"/>
    <col min="13317" max="13317" width="12.625" style="3" customWidth="1"/>
    <col min="13318" max="13318" width="42.625" style="3" customWidth="1"/>
    <col min="13319" max="13568" width="9" style="3"/>
    <col min="13569" max="13569" width="22.625" style="3" customWidth="1"/>
    <col min="13570" max="13570" width="5.625" style="3" customWidth="1"/>
    <col min="13571" max="13572" width="11.625" style="3" customWidth="1"/>
    <col min="13573" max="13573" width="12.625" style="3" customWidth="1"/>
    <col min="13574" max="13574" width="42.625" style="3" customWidth="1"/>
    <col min="13575" max="13824" width="9" style="3"/>
    <col min="13825" max="13825" width="22.625" style="3" customWidth="1"/>
    <col min="13826" max="13826" width="5.625" style="3" customWidth="1"/>
    <col min="13827" max="13828" width="11.625" style="3" customWidth="1"/>
    <col min="13829" max="13829" width="12.625" style="3" customWidth="1"/>
    <col min="13830" max="13830" width="42.625" style="3" customWidth="1"/>
    <col min="13831" max="14080" width="9" style="3"/>
    <col min="14081" max="14081" width="22.625" style="3" customWidth="1"/>
    <col min="14082" max="14082" width="5.625" style="3" customWidth="1"/>
    <col min="14083" max="14084" width="11.625" style="3" customWidth="1"/>
    <col min="14085" max="14085" width="12.625" style="3" customWidth="1"/>
    <col min="14086" max="14086" width="42.625" style="3" customWidth="1"/>
    <col min="14087" max="14336" width="9" style="3"/>
    <col min="14337" max="14337" width="22.625" style="3" customWidth="1"/>
    <col min="14338" max="14338" width="5.625" style="3" customWidth="1"/>
    <col min="14339" max="14340" width="11.625" style="3" customWidth="1"/>
    <col min="14341" max="14341" width="12.625" style="3" customWidth="1"/>
    <col min="14342" max="14342" width="42.625" style="3" customWidth="1"/>
    <col min="14343" max="14592" width="9" style="3"/>
    <col min="14593" max="14593" width="22.625" style="3" customWidth="1"/>
    <col min="14594" max="14594" width="5.625" style="3" customWidth="1"/>
    <col min="14595" max="14596" width="11.625" style="3" customWidth="1"/>
    <col min="14597" max="14597" width="12.625" style="3" customWidth="1"/>
    <col min="14598" max="14598" width="42.625" style="3" customWidth="1"/>
    <col min="14599" max="14848" width="9" style="3"/>
    <col min="14849" max="14849" width="22.625" style="3" customWidth="1"/>
    <col min="14850" max="14850" width="5.625" style="3" customWidth="1"/>
    <col min="14851" max="14852" width="11.625" style="3" customWidth="1"/>
    <col min="14853" max="14853" width="12.625" style="3" customWidth="1"/>
    <col min="14854" max="14854" width="42.625" style="3" customWidth="1"/>
    <col min="14855" max="15104" width="9" style="3"/>
    <col min="15105" max="15105" width="22.625" style="3" customWidth="1"/>
    <col min="15106" max="15106" width="5.625" style="3" customWidth="1"/>
    <col min="15107" max="15108" width="11.625" style="3" customWidth="1"/>
    <col min="15109" max="15109" width="12.625" style="3" customWidth="1"/>
    <col min="15110" max="15110" width="42.625" style="3" customWidth="1"/>
    <col min="15111" max="15360" width="9" style="3"/>
    <col min="15361" max="15361" width="22.625" style="3" customWidth="1"/>
    <col min="15362" max="15362" width="5.625" style="3" customWidth="1"/>
    <col min="15363" max="15364" width="11.625" style="3" customWidth="1"/>
    <col min="15365" max="15365" width="12.625" style="3" customWidth="1"/>
    <col min="15366" max="15366" width="42.625" style="3" customWidth="1"/>
    <col min="15367" max="15616" width="9" style="3"/>
    <col min="15617" max="15617" width="22.625" style="3" customWidth="1"/>
    <col min="15618" max="15618" width="5.625" style="3" customWidth="1"/>
    <col min="15619" max="15620" width="11.625" style="3" customWidth="1"/>
    <col min="15621" max="15621" width="12.625" style="3" customWidth="1"/>
    <col min="15622" max="15622" width="42.625" style="3" customWidth="1"/>
    <col min="15623" max="15872" width="9" style="3"/>
    <col min="15873" max="15873" width="22.625" style="3" customWidth="1"/>
    <col min="15874" max="15874" width="5.625" style="3" customWidth="1"/>
    <col min="15875" max="15876" width="11.625" style="3" customWidth="1"/>
    <col min="15877" max="15877" width="12.625" style="3" customWidth="1"/>
    <col min="15878" max="15878" width="42.625" style="3" customWidth="1"/>
    <col min="15879" max="16128" width="9" style="3"/>
    <col min="16129" max="16129" width="22.625" style="3" customWidth="1"/>
    <col min="16130" max="16130" width="5.625" style="3" customWidth="1"/>
    <col min="16131" max="16132" width="11.625" style="3" customWidth="1"/>
    <col min="16133" max="16133" width="12.625" style="3" customWidth="1"/>
    <col min="16134" max="16134" width="42.625" style="3" customWidth="1"/>
    <col min="16135" max="16384" width="9" style="3"/>
  </cols>
  <sheetData>
    <row r="1" spans="1:6" ht="21">
      <c r="A1" s="30"/>
      <c r="B1" s="30"/>
      <c r="C1" s="30"/>
      <c r="D1" s="31" t="s">
        <v>148</v>
      </c>
      <c r="E1" s="30"/>
      <c r="F1" s="30"/>
    </row>
    <row r="2" spans="1:6" ht="21">
      <c r="A2" s="30"/>
      <c r="B2" s="30"/>
      <c r="C2" s="30"/>
      <c r="D2" s="31" t="s">
        <v>147</v>
      </c>
      <c r="E2" s="30"/>
      <c r="F2" s="30"/>
    </row>
    <row r="3" spans="1:6" ht="21">
      <c r="A3" s="27"/>
      <c r="B3" s="27"/>
      <c r="C3" s="27"/>
      <c r="D3" s="28" t="s">
        <v>507</v>
      </c>
      <c r="E3" s="27"/>
      <c r="F3" s="27"/>
    </row>
    <row r="4" spans="1:6" ht="17.25" thickBot="1">
      <c r="A4" s="132" t="s">
        <v>498</v>
      </c>
      <c r="B4" s="25"/>
      <c r="C4" s="25"/>
      <c r="D4" s="25" t="s">
        <v>40</v>
      </c>
      <c r="E4" s="25"/>
      <c r="F4" s="180" t="s">
        <v>39</v>
      </c>
    </row>
    <row r="5" spans="1:6">
      <c r="A5" s="880" t="s">
        <v>499</v>
      </c>
      <c r="B5" s="882" t="s">
        <v>500</v>
      </c>
      <c r="C5" s="882" t="s">
        <v>501</v>
      </c>
      <c r="D5" s="882"/>
      <c r="E5" s="882"/>
      <c r="F5" s="884" t="s">
        <v>99</v>
      </c>
    </row>
    <row r="6" spans="1:6" ht="17.25" thickBot="1">
      <c r="A6" s="881"/>
      <c r="B6" s="883"/>
      <c r="C6" s="190" t="s">
        <v>502</v>
      </c>
      <c r="D6" s="190" t="s">
        <v>447</v>
      </c>
      <c r="E6" s="190" t="s">
        <v>503</v>
      </c>
      <c r="F6" s="885"/>
    </row>
    <row r="7" spans="1:6">
      <c r="A7" s="130" t="s">
        <v>504</v>
      </c>
      <c r="B7" s="191"/>
      <c r="C7" s="192"/>
      <c r="D7" s="193"/>
      <c r="E7" s="192"/>
      <c r="F7" s="128"/>
    </row>
    <row r="8" spans="1:6">
      <c r="A8" s="194" t="s">
        <v>462</v>
      </c>
      <c r="B8" s="195" t="s">
        <v>276</v>
      </c>
      <c r="C8" s="196">
        <v>600000</v>
      </c>
      <c r="D8" s="197">
        <v>0</v>
      </c>
      <c r="E8" s="196">
        <v>130536</v>
      </c>
      <c r="F8" s="198"/>
    </row>
    <row r="9" spans="1:6" ht="33.75" thickBot="1">
      <c r="A9" s="202" t="s">
        <v>463</v>
      </c>
      <c r="B9" s="203" t="s">
        <v>285</v>
      </c>
      <c r="C9" s="204">
        <v>600000</v>
      </c>
      <c r="D9" s="205">
        <v>18.13</v>
      </c>
      <c r="E9" s="204">
        <v>130536</v>
      </c>
      <c r="F9" s="206" t="s">
        <v>508</v>
      </c>
    </row>
    <row r="10" spans="1:6">
      <c r="A10" s="886"/>
      <c r="B10" s="886"/>
      <c r="C10" s="886"/>
      <c r="D10" s="886"/>
      <c r="E10" s="886"/>
      <c r="F10" s="886"/>
    </row>
  </sheetData>
  <mergeCells count="5">
    <mergeCell ref="A5:A6"/>
    <mergeCell ref="B5:B6"/>
    <mergeCell ref="C5:E5"/>
    <mergeCell ref="F5:F6"/>
    <mergeCell ref="A10:F10"/>
  </mergeCells>
  <phoneticPr fontId="1"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F13"/>
  <sheetViews>
    <sheetView workbookViewId="0">
      <selection activeCell="D21" sqref="D21"/>
    </sheetView>
  </sheetViews>
  <sheetFormatPr defaultRowHeight="16.5"/>
  <cols>
    <col min="1" max="1" width="22.625" style="3" customWidth="1"/>
    <col min="2" max="2" width="5.625" style="3" customWidth="1"/>
    <col min="3" max="4" width="11.625" style="3" customWidth="1"/>
    <col min="5" max="5" width="12.625" style="3" customWidth="1"/>
    <col min="6" max="6" width="42.625" style="3" customWidth="1"/>
    <col min="7" max="256" width="9" style="3"/>
    <col min="257" max="257" width="22.625" style="3" customWidth="1"/>
    <col min="258" max="258" width="5.625" style="3" customWidth="1"/>
    <col min="259" max="260" width="11.625" style="3" customWidth="1"/>
    <col min="261" max="261" width="12.625" style="3" customWidth="1"/>
    <col min="262" max="262" width="42.625" style="3" customWidth="1"/>
    <col min="263" max="512" width="9" style="3"/>
    <col min="513" max="513" width="22.625" style="3" customWidth="1"/>
    <col min="514" max="514" width="5.625" style="3" customWidth="1"/>
    <col min="515" max="516" width="11.625" style="3" customWidth="1"/>
    <col min="517" max="517" width="12.625" style="3" customWidth="1"/>
    <col min="518" max="518" width="42.625" style="3" customWidth="1"/>
    <col min="519" max="768" width="9" style="3"/>
    <col min="769" max="769" width="22.625" style="3" customWidth="1"/>
    <col min="770" max="770" width="5.625" style="3" customWidth="1"/>
    <col min="771" max="772" width="11.625" style="3" customWidth="1"/>
    <col min="773" max="773" width="12.625" style="3" customWidth="1"/>
    <col min="774" max="774" width="42.625" style="3" customWidth="1"/>
    <col min="775" max="1024" width="9" style="3"/>
    <col min="1025" max="1025" width="22.625" style="3" customWidth="1"/>
    <col min="1026" max="1026" width="5.625" style="3" customWidth="1"/>
    <col min="1027" max="1028" width="11.625" style="3" customWidth="1"/>
    <col min="1029" max="1029" width="12.625" style="3" customWidth="1"/>
    <col min="1030" max="1030" width="42.625" style="3" customWidth="1"/>
    <col min="1031" max="1280" width="9" style="3"/>
    <col min="1281" max="1281" width="22.625" style="3" customWidth="1"/>
    <col min="1282" max="1282" width="5.625" style="3" customWidth="1"/>
    <col min="1283" max="1284" width="11.625" style="3" customWidth="1"/>
    <col min="1285" max="1285" width="12.625" style="3" customWidth="1"/>
    <col min="1286" max="1286" width="42.625" style="3" customWidth="1"/>
    <col min="1287" max="1536" width="9" style="3"/>
    <col min="1537" max="1537" width="22.625" style="3" customWidth="1"/>
    <col min="1538" max="1538" width="5.625" style="3" customWidth="1"/>
    <col min="1539" max="1540" width="11.625" style="3" customWidth="1"/>
    <col min="1541" max="1541" width="12.625" style="3" customWidth="1"/>
    <col min="1542" max="1542" width="42.625" style="3" customWidth="1"/>
    <col min="1543" max="1792" width="9" style="3"/>
    <col min="1793" max="1793" width="22.625" style="3" customWidth="1"/>
    <col min="1794" max="1794" width="5.625" style="3" customWidth="1"/>
    <col min="1795" max="1796" width="11.625" style="3" customWidth="1"/>
    <col min="1797" max="1797" width="12.625" style="3" customWidth="1"/>
    <col min="1798" max="1798" width="42.625" style="3" customWidth="1"/>
    <col min="1799" max="2048" width="9" style="3"/>
    <col min="2049" max="2049" width="22.625" style="3" customWidth="1"/>
    <col min="2050" max="2050" width="5.625" style="3" customWidth="1"/>
    <col min="2051" max="2052" width="11.625" style="3" customWidth="1"/>
    <col min="2053" max="2053" width="12.625" style="3" customWidth="1"/>
    <col min="2054" max="2054" width="42.625" style="3" customWidth="1"/>
    <col min="2055" max="2304" width="9" style="3"/>
    <col min="2305" max="2305" width="22.625" style="3" customWidth="1"/>
    <col min="2306" max="2306" width="5.625" style="3" customWidth="1"/>
    <col min="2307" max="2308" width="11.625" style="3" customWidth="1"/>
    <col min="2309" max="2309" width="12.625" style="3" customWidth="1"/>
    <col min="2310" max="2310" width="42.625" style="3" customWidth="1"/>
    <col min="2311" max="2560" width="9" style="3"/>
    <col min="2561" max="2561" width="22.625" style="3" customWidth="1"/>
    <col min="2562" max="2562" width="5.625" style="3" customWidth="1"/>
    <col min="2563" max="2564" width="11.625" style="3" customWidth="1"/>
    <col min="2565" max="2565" width="12.625" style="3" customWidth="1"/>
    <col min="2566" max="2566" width="42.625" style="3" customWidth="1"/>
    <col min="2567" max="2816" width="9" style="3"/>
    <col min="2817" max="2817" width="22.625" style="3" customWidth="1"/>
    <col min="2818" max="2818" width="5.625" style="3" customWidth="1"/>
    <col min="2819" max="2820" width="11.625" style="3" customWidth="1"/>
    <col min="2821" max="2821" width="12.625" style="3" customWidth="1"/>
    <col min="2822" max="2822" width="42.625" style="3" customWidth="1"/>
    <col min="2823" max="3072" width="9" style="3"/>
    <col min="3073" max="3073" width="22.625" style="3" customWidth="1"/>
    <col min="3074" max="3074" width="5.625" style="3" customWidth="1"/>
    <col min="3075" max="3076" width="11.625" style="3" customWidth="1"/>
    <col min="3077" max="3077" width="12.625" style="3" customWidth="1"/>
    <col min="3078" max="3078" width="42.625" style="3" customWidth="1"/>
    <col min="3079" max="3328" width="9" style="3"/>
    <col min="3329" max="3329" width="22.625" style="3" customWidth="1"/>
    <col min="3330" max="3330" width="5.625" style="3" customWidth="1"/>
    <col min="3331" max="3332" width="11.625" style="3" customWidth="1"/>
    <col min="3333" max="3333" width="12.625" style="3" customWidth="1"/>
    <col min="3334" max="3334" width="42.625" style="3" customWidth="1"/>
    <col min="3335" max="3584" width="9" style="3"/>
    <col min="3585" max="3585" width="22.625" style="3" customWidth="1"/>
    <col min="3586" max="3586" width="5.625" style="3" customWidth="1"/>
    <col min="3587" max="3588" width="11.625" style="3" customWidth="1"/>
    <col min="3589" max="3589" width="12.625" style="3" customWidth="1"/>
    <col min="3590" max="3590" width="42.625" style="3" customWidth="1"/>
    <col min="3591" max="3840" width="9" style="3"/>
    <col min="3841" max="3841" width="22.625" style="3" customWidth="1"/>
    <col min="3842" max="3842" width="5.625" style="3" customWidth="1"/>
    <col min="3843" max="3844" width="11.625" style="3" customWidth="1"/>
    <col min="3845" max="3845" width="12.625" style="3" customWidth="1"/>
    <col min="3846" max="3846" width="42.625" style="3" customWidth="1"/>
    <col min="3847" max="4096" width="9" style="3"/>
    <col min="4097" max="4097" width="22.625" style="3" customWidth="1"/>
    <col min="4098" max="4098" width="5.625" style="3" customWidth="1"/>
    <col min="4099" max="4100" width="11.625" style="3" customWidth="1"/>
    <col min="4101" max="4101" width="12.625" style="3" customWidth="1"/>
    <col min="4102" max="4102" width="42.625" style="3" customWidth="1"/>
    <col min="4103" max="4352" width="9" style="3"/>
    <col min="4353" max="4353" width="22.625" style="3" customWidth="1"/>
    <col min="4354" max="4354" width="5.625" style="3" customWidth="1"/>
    <col min="4355" max="4356" width="11.625" style="3" customWidth="1"/>
    <col min="4357" max="4357" width="12.625" style="3" customWidth="1"/>
    <col min="4358" max="4358" width="42.625" style="3" customWidth="1"/>
    <col min="4359" max="4608" width="9" style="3"/>
    <col min="4609" max="4609" width="22.625" style="3" customWidth="1"/>
    <col min="4610" max="4610" width="5.625" style="3" customWidth="1"/>
    <col min="4611" max="4612" width="11.625" style="3" customWidth="1"/>
    <col min="4613" max="4613" width="12.625" style="3" customWidth="1"/>
    <col min="4614" max="4614" width="42.625" style="3" customWidth="1"/>
    <col min="4615" max="4864" width="9" style="3"/>
    <col min="4865" max="4865" width="22.625" style="3" customWidth="1"/>
    <col min="4866" max="4866" width="5.625" style="3" customWidth="1"/>
    <col min="4867" max="4868" width="11.625" style="3" customWidth="1"/>
    <col min="4869" max="4869" width="12.625" style="3" customWidth="1"/>
    <col min="4870" max="4870" width="42.625" style="3" customWidth="1"/>
    <col min="4871" max="5120" width="9" style="3"/>
    <col min="5121" max="5121" width="22.625" style="3" customWidth="1"/>
    <col min="5122" max="5122" width="5.625" style="3" customWidth="1"/>
    <col min="5123" max="5124" width="11.625" style="3" customWidth="1"/>
    <col min="5125" max="5125" width="12.625" style="3" customWidth="1"/>
    <col min="5126" max="5126" width="42.625" style="3" customWidth="1"/>
    <col min="5127" max="5376" width="9" style="3"/>
    <col min="5377" max="5377" width="22.625" style="3" customWidth="1"/>
    <col min="5378" max="5378" width="5.625" style="3" customWidth="1"/>
    <col min="5379" max="5380" width="11.625" style="3" customWidth="1"/>
    <col min="5381" max="5381" width="12.625" style="3" customWidth="1"/>
    <col min="5382" max="5382" width="42.625" style="3" customWidth="1"/>
    <col min="5383" max="5632" width="9" style="3"/>
    <col min="5633" max="5633" width="22.625" style="3" customWidth="1"/>
    <col min="5634" max="5634" width="5.625" style="3" customWidth="1"/>
    <col min="5635" max="5636" width="11.625" style="3" customWidth="1"/>
    <col min="5637" max="5637" width="12.625" style="3" customWidth="1"/>
    <col min="5638" max="5638" width="42.625" style="3" customWidth="1"/>
    <col min="5639" max="5888" width="9" style="3"/>
    <col min="5889" max="5889" width="22.625" style="3" customWidth="1"/>
    <col min="5890" max="5890" width="5.625" style="3" customWidth="1"/>
    <col min="5891" max="5892" width="11.625" style="3" customWidth="1"/>
    <col min="5893" max="5893" width="12.625" style="3" customWidth="1"/>
    <col min="5894" max="5894" width="42.625" style="3" customWidth="1"/>
    <col min="5895" max="6144" width="9" style="3"/>
    <col min="6145" max="6145" width="22.625" style="3" customWidth="1"/>
    <col min="6146" max="6146" width="5.625" style="3" customWidth="1"/>
    <col min="6147" max="6148" width="11.625" style="3" customWidth="1"/>
    <col min="6149" max="6149" width="12.625" style="3" customWidth="1"/>
    <col min="6150" max="6150" width="42.625" style="3" customWidth="1"/>
    <col min="6151" max="6400" width="9" style="3"/>
    <col min="6401" max="6401" width="22.625" style="3" customWidth="1"/>
    <col min="6402" max="6402" width="5.625" style="3" customWidth="1"/>
    <col min="6403" max="6404" width="11.625" style="3" customWidth="1"/>
    <col min="6405" max="6405" width="12.625" style="3" customWidth="1"/>
    <col min="6406" max="6406" width="42.625" style="3" customWidth="1"/>
    <col min="6407" max="6656" width="9" style="3"/>
    <col min="6657" max="6657" width="22.625" style="3" customWidth="1"/>
    <col min="6658" max="6658" width="5.625" style="3" customWidth="1"/>
    <col min="6659" max="6660" width="11.625" style="3" customWidth="1"/>
    <col min="6661" max="6661" width="12.625" style="3" customWidth="1"/>
    <col min="6662" max="6662" width="42.625" style="3" customWidth="1"/>
    <col min="6663" max="6912" width="9" style="3"/>
    <col min="6913" max="6913" width="22.625" style="3" customWidth="1"/>
    <col min="6914" max="6914" width="5.625" style="3" customWidth="1"/>
    <col min="6915" max="6916" width="11.625" style="3" customWidth="1"/>
    <col min="6917" max="6917" width="12.625" style="3" customWidth="1"/>
    <col min="6918" max="6918" width="42.625" style="3" customWidth="1"/>
    <col min="6919" max="7168" width="9" style="3"/>
    <col min="7169" max="7169" width="22.625" style="3" customWidth="1"/>
    <col min="7170" max="7170" width="5.625" style="3" customWidth="1"/>
    <col min="7171" max="7172" width="11.625" style="3" customWidth="1"/>
    <col min="7173" max="7173" width="12.625" style="3" customWidth="1"/>
    <col min="7174" max="7174" width="42.625" style="3" customWidth="1"/>
    <col min="7175" max="7424" width="9" style="3"/>
    <col min="7425" max="7425" width="22.625" style="3" customWidth="1"/>
    <col min="7426" max="7426" width="5.625" style="3" customWidth="1"/>
    <col min="7427" max="7428" width="11.625" style="3" customWidth="1"/>
    <col min="7429" max="7429" width="12.625" style="3" customWidth="1"/>
    <col min="7430" max="7430" width="42.625" style="3" customWidth="1"/>
    <col min="7431" max="7680" width="9" style="3"/>
    <col min="7681" max="7681" width="22.625" style="3" customWidth="1"/>
    <col min="7682" max="7682" width="5.625" style="3" customWidth="1"/>
    <col min="7683" max="7684" width="11.625" style="3" customWidth="1"/>
    <col min="7685" max="7685" width="12.625" style="3" customWidth="1"/>
    <col min="7686" max="7686" width="42.625" style="3" customWidth="1"/>
    <col min="7687" max="7936" width="9" style="3"/>
    <col min="7937" max="7937" width="22.625" style="3" customWidth="1"/>
    <col min="7938" max="7938" width="5.625" style="3" customWidth="1"/>
    <col min="7939" max="7940" width="11.625" style="3" customWidth="1"/>
    <col min="7941" max="7941" width="12.625" style="3" customWidth="1"/>
    <col min="7942" max="7942" width="42.625" style="3" customWidth="1"/>
    <col min="7943" max="8192" width="9" style="3"/>
    <col min="8193" max="8193" width="22.625" style="3" customWidth="1"/>
    <col min="8194" max="8194" width="5.625" style="3" customWidth="1"/>
    <col min="8195" max="8196" width="11.625" style="3" customWidth="1"/>
    <col min="8197" max="8197" width="12.625" style="3" customWidth="1"/>
    <col min="8198" max="8198" width="42.625" style="3" customWidth="1"/>
    <col min="8199" max="8448" width="9" style="3"/>
    <col min="8449" max="8449" width="22.625" style="3" customWidth="1"/>
    <col min="8450" max="8450" width="5.625" style="3" customWidth="1"/>
    <col min="8451" max="8452" width="11.625" style="3" customWidth="1"/>
    <col min="8453" max="8453" width="12.625" style="3" customWidth="1"/>
    <col min="8454" max="8454" width="42.625" style="3" customWidth="1"/>
    <col min="8455" max="8704" width="9" style="3"/>
    <col min="8705" max="8705" width="22.625" style="3" customWidth="1"/>
    <col min="8706" max="8706" width="5.625" style="3" customWidth="1"/>
    <col min="8707" max="8708" width="11.625" style="3" customWidth="1"/>
    <col min="8709" max="8709" width="12.625" style="3" customWidth="1"/>
    <col min="8710" max="8710" width="42.625" style="3" customWidth="1"/>
    <col min="8711" max="8960" width="9" style="3"/>
    <col min="8961" max="8961" width="22.625" style="3" customWidth="1"/>
    <col min="8962" max="8962" width="5.625" style="3" customWidth="1"/>
    <col min="8963" max="8964" width="11.625" style="3" customWidth="1"/>
    <col min="8965" max="8965" width="12.625" style="3" customWidth="1"/>
    <col min="8966" max="8966" width="42.625" style="3" customWidth="1"/>
    <col min="8967" max="9216" width="9" style="3"/>
    <col min="9217" max="9217" width="22.625" style="3" customWidth="1"/>
    <col min="9218" max="9218" width="5.625" style="3" customWidth="1"/>
    <col min="9219" max="9220" width="11.625" style="3" customWidth="1"/>
    <col min="9221" max="9221" width="12.625" style="3" customWidth="1"/>
    <col min="9222" max="9222" width="42.625" style="3" customWidth="1"/>
    <col min="9223" max="9472" width="9" style="3"/>
    <col min="9473" max="9473" width="22.625" style="3" customWidth="1"/>
    <col min="9474" max="9474" width="5.625" style="3" customWidth="1"/>
    <col min="9475" max="9476" width="11.625" style="3" customWidth="1"/>
    <col min="9477" max="9477" width="12.625" style="3" customWidth="1"/>
    <col min="9478" max="9478" width="42.625" style="3" customWidth="1"/>
    <col min="9479" max="9728" width="9" style="3"/>
    <col min="9729" max="9729" width="22.625" style="3" customWidth="1"/>
    <col min="9730" max="9730" width="5.625" style="3" customWidth="1"/>
    <col min="9731" max="9732" width="11.625" style="3" customWidth="1"/>
    <col min="9733" max="9733" width="12.625" style="3" customWidth="1"/>
    <col min="9734" max="9734" width="42.625" style="3" customWidth="1"/>
    <col min="9735" max="9984" width="9" style="3"/>
    <col min="9985" max="9985" width="22.625" style="3" customWidth="1"/>
    <col min="9986" max="9986" width="5.625" style="3" customWidth="1"/>
    <col min="9987" max="9988" width="11.625" style="3" customWidth="1"/>
    <col min="9989" max="9989" width="12.625" style="3" customWidth="1"/>
    <col min="9990" max="9990" width="42.625" style="3" customWidth="1"/>
    <col min="9991" max="10240" width="9" style="3"/>
    <col min="10241" max="10241" width="22.625" style="3" customWidth="1"/>
    <col min="10242" max="10242" width="5.625" style="3" customWidth="1"/>
    <col min="10243" max="10244" width="11.625" style="3" customWidth="1"/>
    <col min="10245" max="10245" width="12.625" style="3" customWidth="1"/>
    <col min="10246" max="10246" width="42.625" style="3" customWidth="1"/>
    <col min="10247" max="10496" width="9" style="3"/>
    <col min="10497" max="10497" width="22.625" style="3" customWidth="1"/>
    <col min="10498" max="10498" width="5.625" style="3" customWidth="1"/>
    <col min="10499" max="10500" width="11.625" style="3" customWidth="1"/>
    <col min="10501" max="10501" width="12.625" style="3" customWidth="1"/>
    <col min="10502" max="10502" width="42.625" style="3" customWidth="1"/>
    <col min="10503" max="10752" width="9" style="3"/>
    <col min="10753" max="10753" width="22.625" style="3" customWidth="1"/>
    <col min="10754" max="10754" width="5.625" style="3" customWidth="1"/>
    <col min="10755" max="10756" width="11.625" style="3" customWidth="1"/>
    <col min="10757" max="10757" width="12.625" style="3" customWidth="1"/>
    <col min="10758" max="10758" width="42.625" style="3" customWidth="1"/>
    <col min="10759" max="11008" width="9" style="3"/>
    <col min="11009" max="11009" width="22.625" style="3" customWidth="1"/>
    <col min="11010" max="11010" width="5.625" style="3" customWidth="1"/>
    <col min="11011" max="11012" width="11.625" style="3" customWidth="1"/>
    <col min="11013" max="11013" width="12.625" style="3" customWidth="1"/>
    <col min="11014" max="11014" width="42.625" style="3" customWidth="1"/>
    <col min="11015" max="11264" width="9" style="3"/>
    <col min="11265" max="11265" width="22.625" style="3" customWidth="1"/>
    <col min="11266" max="11266" width="5.625" style="3" customWidth="1"/>
    <col min="11267" max="11268" width="11.625" style="3" customWidth="1"/>
    <col min="11269" max="11269" width="12.625" style="3" customWidth="1"/>
    <col min="11270" max="11270" width="42.625" style="3" customWidth="1"/>
    <col min="11271" max="11520" width="9" style="3"/>
    <col min="11521" max="11521" width="22.625" style="3" customWidth="1"/>
    <col min="11522" max="11522" width="5.625" style="3" customWidth="1"/>
    <col min="11523" max="11524" width="11.625" style="3" customWidth="1"/>
    <col min="11525" max="11525" width="12.625" style="3" customWidth="1"/>
    <col min="11526" max="11526" width="42.625" style="3" customWidth="1"/>
    <col min="11527" max="11776" width="9" style="3"/>
    <col min="11777" max="11777" width="22.625" style="3" customWidth="1"/>
    <col min="11778" max="11778" width="5.625" style="3" customWidth="1"/>
    <col min="11779" max="11780" width="11.625" style="3" customWidth="1"/>
    <col min="11781" max="11781" width="12.625" style="3" customWidth="1"/>
    <col min="11782" max="11782" width="42.625" style="3" customWidth="1"/>
    <col min="11783" max="12032" width="9" style="3"/>
    <col min="12033" max="12033" width="22.625" style="3" customWidth="1"/>
    <col min="12034" max="12034" width="5.625" style="3" customWidth="1"/>
    <col min="12035" max="12036" width="11.625" style="3" customWidth="1"/>
    <col min="12037" max="12037" width="12.625" style="3" customWidth="1"/>
    <col min="12038" max="12038" width="42.625" style="3" customWidth="1"/>
    <col min="12039" max="12288" width="9" style="3"/>
    <col min="12289" max="12289" width="22.625" style="3" customWidth="1"/>
    <col min="12290" max="12290" width="5.625" style="3" customWidth="1"/>
    <col min="12291" max="12292" width="11.625" style="3" customWidth="1"/>
    <col min="12293" max="12293" width="12.625" style="3" customWidth="1"/>
    <col min="12294" max="12294" width="42.625" style="3" customWidth="1"/>
    <col min="12295" max="12544" width="9" style="3"/>
    <col min="12545" max="12545" width="22.625" style="3" customWidth="1"/>
    <col min="12546" max="12546" width="5.625" style="3" customWidth="1"/>
    <col min="12547" max="12548" width="11.625" style="3" customWidth="1"/>
    <col min="12549" max="12549" width="12.625" style="3" customWidth="1"/>
    <col min="12550" max="12550" width="42.625" style="3" customWidth="1"/>
    <col min="12551" max="12800" width="9" style="3"/>
    <col min="12801" max="12801" width="22.625" style="3" customWidth="1"/>
    <col min="12802" max="12802" width="5.625" style="3" customWidth="1"/>
    <col min="12803" max="12804" width="11.625" style="3" customWidth="1"/>
    <col min="12805" max="12805" width="12.625" style="3" customWidth="1"/>
    <col min="12806" max="12806" width="42.625" style="3" customWidth="1"/>
    <col min="12807" max="13056" width="9" style="3"/>
    <col min="13057" max="13057" width="22.625" style="3" customWidth="1"/>
    <col min="13058" max="13058" width="5.625" style="3" customWidth="1"/>
    <col min="13059" max="13060" width="11.625" style="3" customWidth="1"/>
    <col min="13061" max="13061" width="12.625" style="3" customWidth="1"/>
    <col min="13062" max="13062" width="42.625" style="3" customWidth="1"/>
    <col min="13063" max="13312" width="9" style="3"/>
    <col min="13313" max="13313" width="22.625" style="3" customWidth="1"/>
    <col min="13314" max="13314" width="5.625" style="3" customWidth="1"/>
    <col min="13315" max="13316" width="11.625" style="3" customWidth="1"/>
    <col min="13317" max="13317" width="12.625" style="3" customWidth="1"/>
    <col min="13318" max="13318" width="42.625" style="3" customWidth="1"/>
    <col min="13319" max="13568" width="9" style="3"/>
    <col min="13569" max="13569" width="22.625" style="3" customWidth="1"/>
    <col min="13570" max="13570" width="5.625" style="3" customWidth="1"/>
    <col min="13571" max="13572" width="11.625" style="3" customWidth="1"/>
    <col min="13573" max="13573" width="12.625" style="3" customWidth="1"/>
    <col min="13574" max="13574" width="42.625" style="3" customWidth="1"/>
    <col min="13575" max="13824" width="9" style="3"/>
    <col min="13825" max="13825" width="22.625" style="3" customWidth="1"/>
    <col min="13826" max="13826" width="5.625" style="3" customWidth="1"/>
    <col min="13827" max="13828" width="11.625" style="3" customWidth="1"/>
    <col min="13829" max="13829" width="12.625" style="3" customWidth="1"/>
    <col min="13830" max="13830" width="42.625" style="3" customWidth="1"/>
    <col min="13831" max="14080" width="9" style="3"/>
    <col min="14081" max="14081" width="22.625" style="3" customWidth="1"/>
    <col min="14082" max="14082" width="5.625" style="3" customWidth="1"/>
    <col min="14083" max="14084" width="11.625" style="3" customWidth="1"/>
    <col min="14085" max="14085" width="12.625" style="3" customWidth="1"/>
    <col min="14086" max="14086" width="42.625" style="3" customWidth="1"/>
    <col min="14087" max="14336" width="9" style="3"/>
    <col min="14337" max="14337" width="22.625" style="3" customWidth="1"/>
    <col min="14338" max="14338" width="5.625" style="3" customWidth="1"/>
    <col min="14339" max="14340" width="11.625" style="3" customWidth="1"/>
    <col min="14341" max="14341" width="12.625" style="3" customWidth="1"/>
    <col min="14342" max="14342" width="42.625" style="3" customWidth="1"/>
    <col min="14343" max="14592" width="9" style="3"/>
    <col min="14593" max="14593" width="22.625" style="3" customWidth="1"/>
    <col min="14594" max="14594" width="5.625" style="3" customWidth="1"/>
    <col min="14595" max="14596" width="11.625" style="3" customWidth="1"/>
    <col min="14597" max="14597" width="12.625" style="3" customWidth="1"/>
    <col min="14598" max="14598" width="42.625" style="3" customWidth="1"/>
    <col min="14599" max="14848" width="9" style="3"/>
    <col min="14849" max="14849" width="22.625" style="3" customWidth="1"/>
    <col min="14850" max="14850" width="5.625" style="3" customWidth="1"/>
    <col min="14851" max="14852" width="11.625" style="3" customWidth="1"/>
    <col min="14853" max="14853" width="12.625" style="3" customWidth="1"/>
    <col min="14854" max="14854" width="42.625" style="3" customWidth="1"/>
    <col min="14855" max="15104" width="9" style="3"/>
    <col min="15105" max="15105" width="22.625" style="3" customWidth="1"/>
    <col min="15106" max="15106" width="5.625" style="3" customWidth="1"/>
    <col min="15107" max="15108" width="11.625" style="3" customWidth="1"/>
    <col min="15109" max="15109" width="12.625" style="3" customWidth="1"/>
    <col min="15110" max="15110" width="42.625" style="3" customWidth="1"/>
    <col min="15111" max="15360" width="9" style="3"/>
    <col min="15361" max="15361" width="22.625" style="3" customWidth="1"/>
    <col min="15362" max="15362" width="5.625" style="3" customWidth="1"/>
    <col min="15363" max="15364" width="11.625" style="3" customWidth="1"/>
    <col min="15365" max="15365" width="12.625" style="3" customWidth="1"/>
    <col min="15366" max="15366" width="42.625" style="3" customWidth="1"/>
    <col min="15367" max="15616" width="9" style="3"/>
    <col min="15617" max="15617" width="22.625" style="3" customWidth="1"/>
    <col min="15618" max="15618" width="5.625" style="3" customWidth="1"/>
    <col min="15619" max="15620" width="11.625" style="3" customWidth="1"/>
    <col min="15621" max="15621" width="12.625" style="3" customWidth="1"/>
    <col min="15622" max="15622" width="42.625" style="3" customWidth="1"/>
    <col min="15623" max="15872" width="9" style="3"/>
    <col min="15873" max="15873" width="22.625" style="3" customWidth="1"/>
    <col min="15874" max="15874" width="5.625" style="3" customWidth="1"/>
    <col min="15875" max="15876" width="11.625" style="3" customWidth="1"/>
    <col min="15877" max="15877" width="12.625" style="3" customWidth="1"/>
    <col min="15878" max="15878" width="42.625" style="3" customWidth="1"/>
    <col min="15879" max="16128" width="9" style="3"/>
    <col min="16129" max="16129" width="22.625" style="3" customWidth="1"/>
    <col min="16130" max="16130" width="5.625" style="3" customWidth="1"/>
    <col min="16131" max="16132" width="11.625" style="3" customWidth="1"/>
    <col min="16133" max="16133" width="12.625" style="3" customWidth="1"/>
    <col min="16134" max="16134" width="42.625" style="3" customWidth="1"/>
    <col min="16135" max="16384" width="9" style="3"/>
  </cols>
  <sheetData>
    <row r="1" spans="1:6" ht="21">
      <c r="A1" s="30"/>
      <c r="B1" s="30"/>
      <c r="C1" s="30"/>
      <c r="D1" s="31" t="s">
        <v>148</v>
      </c>
      <c r="E1" s="30"/>
      <c r="F1" s="30"/>
    </row>
    <row r="2" spans="1:6" ht="21">
      <c r="A2" s="30"/>
      <c r="B2" s="30"/>
      <c r="C2" s="30"/>
      <c r="D2" s="31" t="s">
        <v>147</v>
      </c>
      <c r="E2" s="30"/>
      <c r="F2" s="30"/>
    </row>
    <row r="3" spans="1:6" ht="21">
      <c r="A3" s="27"/>
      <c r="B3" s="27"/>
      <c r="C3" s="27"/>
      <c r="D3" s="28" t="s">
        <v>497</v>
      </c>
      <c r="E3" s="27"/>
      <c r="F3" s="27"/>
    </row>
    <row r="4" spans="1:6" ht="17.25" thickBot="1">
      <c r="A4" s="132" t="s">
        <v>509</v>
      </c>
      <c r="B4" s="25"/>
      <c r="C4" s="25"/>
      <c r="D4" s="25" t="s">
        <v>40</v>
      </c>
      <c r="E4" s="25"/>
      <c r="F4" s="180" t="s">
        <v>39</v>
      </c>
    </row>
    <row r="5" spans="1:6">
      <c r="A5" s="880" t="s">
        <v>499</v>
      </c>
      <c r="B5" s="882" t="s">
        <v>500</v>
      </c>
      <c r="C5" s="882" t="s">
        <v>501</v>
      </c>
      <c r="D5" s="882"/>
      <c r="E5" s="882"/>
      <c r="F5" s="884" t="s">
        <v>99</v>
      </c>
    </row>
    <row r="6" spans="1:6" ht="17.25" thickBot="1">
      <c r="A6" s="881"/>
      <c r="B6" s="883"/>
      <c r="C6" s="190" t="s">
        <v>502</v>
      </c>
      <c r="D6" s="190" t="s">
        <v>447</v>
      </c>
      <c r="E6" s="190" t="s">
        <v>503</v>
      </c>
      <c r="F6" s="885"/>
    </row>
    <row r="7" spans="1:6">
      <c r="A7" s="130" t="s">
        <v>510</v>
      </c>
      <c r="B7" s="191"/>
      <c r="C7" s="192"/>
      <c r="D7" s="193"/>
      <c r="E7" s="192"/>
      <c r="F7" s="128"/>
    </row>
    <row r="8" spans="1:6">
      <c r="A8" s="194" t="s">
        <v>450</v>
      </c>
      <c r="B8" s="195" t="s">
        <v>276</v>
      </c>
      <c r="C8" s="196">
        <v>0</v>
      </c>
      <c r="D8" s="197">
        <v>0</v>
      </c>
      <c r="E8" s="196">
        <v>166944</v>
      </c>
      <c r="F8" s="198"/>
    </row>
    <row r="9" spans="1:6">
      <c r="A9" s="127" t="s">
        <v>451</v>
      </c>
      <c r="B9" s="199" t="s">
        <v>276</v>
      </c>
      <c r="C9" s="200">
        <v>0</v>
      </c>
      <c r="D9" s="201">
        <v>0</v>
      </c>
      <c r="E9" s="200">
        <v>40214</v>
      </c>
      <c r="F9" s="125"/>
    </row>
    <row r="10" spans="1:6">
      <c r="A10" s="127" t="s">
        <v>452</v>
      </c>
      <c r="B10" s="199" t="s">
        <v>276</v>
      </c>
      <c r="C10" s="200">
        <v>0</v>
      </c>
      <c r="D10" s="201">
        <v>0</v>
      </c>
      <c r="E10" s="200">
        <v>40214</v>
      </c>
      <c r="F10" s="125"/>
    </row>
    <row r="11" spans="1:6" ht="33">
      <c r="A11" s="127" t="s">
        <v>453</v>
      </c>
      <c r="B11" s="199" t="s">
        <v>287</v>
      </c>
      <c r="C11" s="200">
        <v>2372500</v>
      </c>
      <c r="D11" s="201">
        <v>16.95</v>
      </c>
      <c r="E11" s="200">
        <v>40214</v>
      </c>
      <c r="F11" s="125" t="s">
        <v>511</v>
      </c>
    </row>
    <row r="12" spans="1:6" ht="33.75" thickBot="1">
      <c r="A12" s="202" t="s">
        <v>459</v>
      </c>
      <c r="B12" s="203" t="s">
        <v>276</v>
      </c>
      <c r="C12" s="204">
        <v>0</v>
      </c>
      <c r="D12" s="205">
        <v>0</v>
      </c>
      <c r="E12" s="204">
        <v>126730</v>
      </c>
      <c r="F12" s="206" t="s">
        <v>512</v>
      </c>
    </row>
    <row r="13" spans="1:6">
      <c r="A13" s="886"/>
      <c r="B13" s="886"/>
      <c r="C13" s="886"/>
      <c r="D13" s="886"/>
      <c r="E13" s="886"/>
      <c r="F13" s="886"/>
    </row>
  </sheetData>
  <mergeCells count="5">
    <mergeCell ref="A5:A6"/>
    <mergeCell ref="B5:B6"/>
    <mergeCell ref="C5:E5"/>
    <mergeCell ref="F5:F6"/>
    <mergeCell ref="A13:F13"/>
  </mergeCells>
  <phoneticPr fontId="1"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F10"/>
  <sheetViews>
    <sheetView workbookViewId="0">
      <selection activeCell="E26" sqref="E26"/>
    </sheetView>
  </sheetViews>
  <sheetFormatPr defaultRowHeight="16.5"/>
  <cols>
    <col min="1" max="1" width="22.625" style="3" customWidth="1"/>
    <col min="2" max="2" width="5.625" style="3" customWidth="1"/>
    <col min="3" max="4" width="11.625" style="3" customWidth="1"/>
    <col min="5" max="5" width="12.625" style="3" customWidth="1"/>
    <col min="6" max="6" width="42.625" style="3" customWidth="1"/>
    <col min="7" max="256" width="9" style="3"/>
    <col min="257" max="257" width="22.625" style="3" customWidth="1"/>
    <col min="258" max="258" width="5.625" style="3" customWidth="1"/>
    <col min="259" max="260" width="11.625" style="3" customWidth="1"/>
    <col min="261" max="261" width="12.625" style="3" customWidth="1"/>
    <col min="262" max="262" width="42.625" style="3" customWidth="1"/>
    <col min="263" max="512" width="9" style="3"/>
    <col min="513" max="513" width="22.625" style="3" customWidth="1"/>
    <col min="514" max="514" width="5.625" style="3" customWidth="1"/>
    <col min="515" max="516" width="11.625" style="3" customWidth="1"/>
    <col min="517" max="517" width="12.625" style="3" customWidth="1"/>
    <col min="518" max="518" width="42.625" style="3" customWidth="1"/>
    <col min="519" max="768" width="9" style="3"/>
    <col min="769" max="769" width="22.625" style="3" customWidth="1"/>
    <col min="770" max="770" width="5.625" style="3" customWidth="1"/>
    <col min="771" max="772" width="11.625" style="3" customWidth="1"/>
    <col min="773" max="773" width="12.625" style="3" customWidth="1"/>
    <col min="774" max="774" width="42.625" style="3" customWidth="1"/>
    <col min="775" max="1024" width="9" style="3"/>
    <col min="1025" max="1025" width="22.625" style="3" customWidth="1"/>
    <col min="1026" max="1026" width="5.625" style="3" customWidth="1"/>
    <col min="1027" max="1028" width="11.625" style="3" customWidth="1"/>
    <col min="1029" max="1029" width="12.625" style="3" customWidth="1"/>
    <col min="1030" max="1030" width="42.625" style="3" customWidth="1"/>
    <col min="1031" max="1280" width="9" style="3"/>
    <col min="1281" max="1281" width="22.625" style="3" customWidth="1"/>
    <col min="1282" max="1282" width="5.625" style="3" customWidth="1"/>
    <col min="1283" max="1284" width="11.625" style="3" customWidth="1"/>
    <col min="1285" max="1285" width="12.625" style="3" customWidth="1"/>
    <col min="1286" max="1286" width="42.625" style="3" customWidth="1"/>
    <col min="1287" max="1536" width="9" style="3"/>
    <col min="1537" max="1537" width="22.625" style="3" customWidth="1"/>
    <col min="1538" max="1538" width="5.625" style="3" customWidth="1"/>
    <col min="1539" max="1540" width="11.625" style="3" customWidth="1"/>
    <col min="1541" max="1541" width="12.625" style="3" customWidth="1"/>
    <col min="1542" max="1542" width="42.625" style="3" customWidth="1"/>
    <col min="1543" max="1792" width="9" style="3"/>
    <col min="1793" max="1793" width="22.625" style="3" customWidth="1"/>
    <col min="1794" max="1794" width="5.625" style="3" customWidth="1"/>
    <col min="1795" max="1796" width="11.625" style="3" customWidth="1"/>
    <col min="1797" max="1797" width="12.625" style="3" customWidth="1"/>
    <col min="1798" max="1798" width="42.625" style="3" customWidth="1"/>
    <col min="1799" max="2048" width="9" style="3"/>
    <col min="2049" max="2049" width="22.625" style="3" customWidth="1"/>
    <col min="2050" max="2050" width="5.625" style="3" customWidth="1"/>
    <col min="2051" max="2052" width="11.625" style="3" customWidth="1"/>
    <col min="2053" max="2053" width="12.625" style="3" customWidth="1"/>
    <col min="2054" max="2054" width="42.625" style="3" customWidth="1"/>
    <col min="2055" max="2304" width="9" style="3"/>
    <col min="2305" max="2305" width="22.625" style="3" customWidth="1"/>
    <col min="2306" max="2306" width="5.625" style="3" customWidth="1"/>
    <col min="2307" max="2308" width="11.625" style="3" customWidth="1"/>
    <col min="2309" max="2309" width="12.625" style="3" customWidth="1"/>
    <col min="2310" max="2310" width="42.625" style="3" customWidth="1"/>
    <col min="2311" max="2560" width="9" style="3"/>
    <col min="2561" max="2561" width="22.625" style="3" customWidth="1"/>
    <col min="2562" max="2562" width="5.625" style="3" customWidth="1"/>
    <col min="2563" max="2564" width="11.625" style="3" customWidth="1"/>
    <col min="2565" max="2565" width="12.625" style="3" customWidth="1"/>
    <col min="2566" max="2566" width="42.625" style="3" customWidth="1"/>
    <col min="2567" max="2816" width="9" style="3"/>
    <col min="2817" max="2817" width="22.625" style="3" customWidth="1"/>
    <col min="2818" max="2818" width="5.625" style="3" customWidth="1"/>
    <col min="2819" max="2820" width="11.625" style="3" customWidth="1"/>
    <col min="2821" max="2821" width="12.625" style="3" customWidth="1"/>
    <col min="2822" max="2822" width="42.625" style="3" customWidth="1"/>
    <col min="2823" max="3072" width="9" style="3"/>
    <col min="3073" max="3073" width="22.625" style="3" customWidth="1"/>
    <col min="3074" max="3074" width="5.625" style="3" customWidth="1"/>
    <col min="3075" max="3076" width="11.625" style="3" customWidth="1"/>
    <col min="3077" max="3077" width="12.625" style="3" customWidth="1"/>
    <col min="3078" max="3078" width="42.625" style="3" customWidth="1"/>
    <col min="3079" max="3328" width="9" style="3"/>
    <col min="3329" max="3329" width="22.625" style="3" customWidth="1"/>
    <col min="3330" max="3330" width="5.625" style="3" customWidth="1"/>
    <col min="3331" max="3332" width="11.625" style="3" customWidth="1"/>
    <col min="3333" max="3333" width="12.625" style="3" customWidth="1"/>
    <col min="3334" max="3334" width="42.625" style="3" customWidth="1"/>
    <col min="3335" max="3584" width="9" style="3"/>
    <col min="3585" max="3585" width="22.625" style="3" customWidth="1"/>
    <col min="3586" max="3586" width="5.625" style="3" customWidth="1"/>
    <col min="3587" max="3588" width="11.625" style="3" customWidth="1"/>
    <col min="3589" max="3589" width="12.625" style="3" customWidth="1"/>
    <col min="3590" max="3590" width="42.625" style="3" customWidth="1"/>
    <col min="3591" max="3840" width="9" style="3"/>
    <col min="3841" max="3841" width="22.625" style="3" customWidth="1"/>
    <col min="3842" max="3842" width="5.625" style="3" customWidth="1"/>
    <col min="3843" max="3844" width="11.625" style="3" customWidth="1"/>
    <col min="3845" max="3845" width="12.625" style="3" customWidth="1"/>
    <col min="3846" max="3846" width="42.625" style="3" customWidth="1"/>
    <col min="3847" max="4096" width="9" style="3"/>
    <col min="4097" max="4097" width="22.625" style="3" customWidth="1"/>
    <col min="4098" max="4098" width="5.625" style="3" customWidth="1"/>
    <col min="4099" max="4100" width="11.625" style="3" customWidth="1"/>
    <col min="4101" max="4101" width="12.625" style="3" customWidth="1"/>
    <col min="4102" max="4102" width="42.625" style="3" customWidth="1"/>
    <col min="4103" max="4352" width="9" style="3"/>
    <col min="4353" max="4353" width="22.625" style="3" customWidth="1"/>
    <col min="4354" max="4354" width="5.625" style="3" customWidth="1"/>
    <col min="4355" max="4356" width="11.625" style="3" customWidth="1"/>
    <col min="4357" max="4357" width="12.625" style="3" customWidth="1"/>
    <col min="4358" max="4358" width="42.625" style="3" customWidth="1"/>
    <col min="4359" max="4608" width="9" style="3"/>
    <col min="4609" max="4609" width="22.625" style="3" customWidth="1"/>
    <col min="4610" max="4610" width="5.625" style="3" customWidth="1"/>
    <col min="4611" max="4612" width="11.625" style="3" customWidth="1"/>
    <col min="4613" max="4613" width="12.625" style="3" customWidth="1"/>
    <col min="4614" max="4614" width="42.625" style="3" customWidth="1"/>
    <col min="4615" max="4864" width="9" style="3"/>
    <col min="4865" max="4865" width="22.625" style="3" customWidth="1"/>
    <col min="4866" max="4866" width="5.625" style="3" customWidth="1"/>
    <col min="4867" max="4868" width="11.625" style="3" customWidth="1"/>
    <col min="4869" max="4869" width="12.625" style="3" customWidth="1"/>
    <col min="4870" max="4870" width="42.625" style="3" customWidth="1"/>
    <col min="4871" max="5120" width="9" style="3"/>
    <col min="5121" max="5121" width="22.625" style="3" customWidth="1"/>
    <col min="5122" max="5122" width="5.625" style="3" customWidth="1"/>
    <col min="5123" max="5124" width="11.625" style="3" customWidth="1"/>
    <col min="5125" max="5125" width="12.625" style="3" customWidth="1"/>
    <col min="5126" max="5126" width="42.625" style="3" customWidth="1"/>
    <col min="5127" max="5376" width="9" style="3"/>
    <col min="5377" max="5377" width="22.625" style="3" customWidth="1"/>
    <col min="5378" max="5378" width="5.625" style="3" customWidth="1"/>
    <col min="5379" max="5380" width="11.625" style="3" customWidth="1"/>
    <col min="5381" max="5381" width="12.625" style="3" customWidth="1"/>
    <col min="5382" max="5382" width="42.625" style="3" customWidth="1"/>
    <col min="5383" max="5632" width="9" style="3"/>
    <col min="5633" max="5633" width="22.625" style="3" customWidth="1"/>
    <col min="5634" max="5634" width="5.625" style="3" customWidth="1"/>
    <col min="5635" max="5636" width="11.625" style="3" customWidth="1"/>
    <col min="5637" max="5637" width="12.625" style="3" customWidth="1"/>
    <col min="5638" max="5638" width="42.625" style="3" customWidth="1"/>
    <col min="5639" max="5888" width="9" style="3"/>
    <col min="5889" max="5889" width="22.625" style="3" customWidth="1"/>
    <col min="5890" max="5890" width="5.625" style="3" customWidth="1"/>
    <col min="5891" max="5892" width="11.625" style="3" customWidth="1"/>
    <col min="5893" max="5893" width="12.625" style="3" customWidth="1"/>
    <col min="5894" max="5894" width="42.625" style="3" customWidth="1"/>
    <col min="5895" max="6144" width="9" style="3"/>
    <col min="6145" max="6145" width="22.625" style="3" customWidth="1"/>
    <col min="6146" max="6146" width="5.625" style="3" customWidth="1"/>
    <col min="6147" max="6148" width="11.625" style="3" customWidth="1"/>
    <col min="6149" max="6149" width="12.625" style="3" customWidth="1"/>
    <col min="6150" max="6150" width="42.625" style="3" customWidth="1"/>
    <col min="6151" max="6400" width="9" style="3"/>
    <col min="6401" max="6401" width="22.625" style="3" customWidth="1"/>
    <col min="6402" max="6402" width="5.625" style="3" customWidth="1"/>
    <col min="6403" max="6404" width="11.625" style="3" customWidth="1"/>
    <col min="6405" max="6405" width="12.625" style="3" customWidth="1"/>
    <col min="6406" max="6406" width="42.625" style="3" customWidth="1"/>
    <col min="6407" max="6656" width="9" style="3"/>
    <col min="6657" max="6657" width="22.625" style="3" customWidth="1"/>
    <col min="6658" max="6658" width="5.625" style="3" customWidth="1"/>
    <col min="6659" max="6660" width="11.625" style="3" customWidth="1"/>
    <col min="6661" max="6661" width="12.625" style="3" customWidth="1"/>
    <col min="6662" max="6662" width="42.625" style="3" customWidth="1"/>
    <col min="6663" max="6912" width="9" style="3"/>
    <col min="6913" max="6913" width="22.625" style="3" customWidth="1"/>
    <col min="6914" max="6914" width="5.625" style="3" customWidth="1"/>
    <col min="6915" max="6916" width="11.625" style="3" customWidth="1"/>
    <col min="6917" max="6917" width="12.625" style="3" customWidth="1"/>
    <col min="6918" max="6918" width="42.625" style="3" customWidth="1"/>
    <col min="6919" max="7168" width="9" style="3"/>
    <col min="7169" max="7169" width="22.625" style="3" customWidth="1"/>
    <col min="7170" max="7170" width="5.625" style="3" customWidth="1"/>
    <col min="7171" max="7172" width="11.625" style="3" customWidth="1"/>
    <col min="7173" max="7173" width="12.625" style="3" customWidth="1"/>
    <col min="7174" max="7174" width="42.625" style="3" customWidth="1"/>
    <col min="7175" max="7424" width="9" style="3"/>
    <col min="7425" max="7425" width="22.625" style="3" customWidth="1"/>
    <col min="7426" max="7426" width="5.625" style="3" customWidth="1"/>
    <col min="7427" max="7428" width="11.625" style="3" customWidth="1"/>
    <col min="7429" max="7429" width="12.625" style="3" customWidth="1"/>
    <col min="7430" max="7430" width="42.625" style="3" customWidth="1"/>
    <col min="7431" max="7680" width="9" style="3"/>
    <col min="7681" max="7681" width="22.625" style="3" customWidth="1"/>
    <col min="7682" max="7682" width="5.625" style="3" customWidth="1"/>
    <col min="7683" max="7684" width="11.625" style="3" customWidth="1"/>
    <col min="7685" max="7685" width="12.625" style="3" customWidth="1"/>
    <col min="7686" max="7686" width="42.625" style="3" customWidth="1"/>
    <col min="7687" max="7936" width="9" style="3"/>
    <col min="7937" max="7937" width="22.625" style="3" customWidth="1"/>
    <col min="7938" max="7938" width="5.625" style="3" customWidth="1"/>
    <col min="7939" max="7940" width="11.625" style="3" customWidth="1"/>
    <col min="7941" max="7941" width="12.625" style="3" customWidth="1"/>
    <col min="7942" max="7942" width="42.625" style="3" customWidth="1"/>
    <col min="7943" max="8192" width="9" style="3"/>
    <col min="8193" max="8193" width="22.625" style="3" customWidth="1"/>
    <col min="8194" max="8194" width="5.625" style="3" customWidth="1"/>
    <col min="8195" max="8196" width="11.625" style="3" customWidth="1"/>
    <col min="8197" max="8197" width="12.625" style="3" customWidth="1"/>
    <col min="8198" max="8198" width="42.625" style="3" customWidth="1"/>
    <col min="8199" max="8448" width="9" style="3"/>
    <col min="8449" max="8449" width="22.625" style="3" customWidth="1"/>
    <col min="8450" max="8450" width="5.625" style="3" customWidth="1"/>
    <col min="8451" max="8452" width="11.625" style="3" customWidth="1"/>
    <col min="8453" max="8453" width="12.625" style="3" customWidth="1"/>
    <col min="8454" max="8454" width="42.625" style="3" customWidth="1"/>
    <col min="8455" max="8704" width="9" style="3"/>
    <col min="8705" max="8705" width="22.625" style="3" customWidth="1"/>
    <col min="8706" max="8706" width="5.625" style="3" customWidth="1"/>
    <col min="8707" max="8708" width="11.625" style="3" customWidth="1"/>
    <col min="8709" max="8709" width="12.625" style="3" customWidth="1"/>
    <col min="8710" max="8710" width="42.625" style="3" customWidth="1"/>
    <col min="8711" max="8960" width="9" style="3"/>
    <col min="8961" max="8961" width="22.625" style="3" customWidth="1"/>
    <col min="8962" max="8962" width="5.625" style="3" customWidth="1"/>
    <col min="8963" max="8964" width="11.625" style="3" customWidth="1"/>
    <col min="8965" max="8965" width="12.625" style="3" customWidth="1"/>
    <col min="8966" max="8966" width="42.625" style="3" customWidth="1"/>
    <col min="8967" max="9216" width="9" style="3"/>
    <col min="9217" max="9217" width="22.625" style="3" customWidth="1"/>
    <col min="9218" max="9218" width="5.625" style="3" customWidth="1"/>
    <col min="9219" max="9220" width="11.625" style="3" customWidth="1"/>
    <col min="9221" max="9221" width="12.625" style="3" customWidth="1"/>
    <col min="9222" max="9222" width="42.625" style="3" customWidth="1"/>
    <col min="9223" max="9472" width="9" style="3"/>
    <col min="9473" max="9473" width="22.625" style="3" customWidth="1"/>
    <col min="9474" max="9474" width="5.625" style="3" customWidth="1"/>
    <col min="9475" max="9476" width="11.625" style="3" customWidth="1"/>
    <col min="9477" max="9477" width="12.625" style="3" customWidth="1"/>
    <col min="9478" max="9478" width="42.625" style="3" customWidth="1"/>
    <col min="9479" max="9728" width="9" style="3"/>
    <col min="9729" max="9729" width="22.625" style="3" customWidth="1"/>
    <col min="9730" max="9730" width="5.625" style="3" customWidth="1"/>
    <col min="9731" max="9732" width="11.625" style="3" customWidth="1"/>
    <col min="9733" max="9733" width="12.625" style="3" customWidth="1"/>
    <col min="9734" max="9734" width="42.625" style="3" customWidth="1"/>
    <col min="9735" max="9984" width="9" style="3"/>
    <col min="9985" max="9985" width="22.625" style="3" customWidth="1"/>
    <col min="9986" max="9986" width="5.625" style="3" customWidth="1"/>
    <col min="9987" max="9988" width="11.625" style="3" customWidth="1"/>
    <col min="9989" max="9989" width="12.625" style="3" customWidth="1"/>
    <col min="9990" max="9990" width="42.625" style="3" customWidth="1"/>
    <col min="9991" max="10240" width="9" style="3"/>
    <col min="10241" max="10241" width="22.625" style="3" customWidth="1"/>
    <col min="10242" max="10242" width="5.625" style="3" customWidth="1"/>
    <col min="10243" max="10244" width="11.625" style="3" customWidth="1"/>
    <col min="10245" max="10245" width="12.625" style="3" customWidth="1"/>
    <col min="10246" max="10246" width="42.625" style="3" customWidth="1"/>
    <col min="10247" max="10496" width="9" style="3"/>
    <col min="10497" max="10497" width="22.625" style="3" customWidth="1"/>
    <col min="10498" max="10498" width="5.625" style="3" customWidth="1"/>
    <col min="10499" max="10500" width="11.625" style="3" customWidth="1"/>
    <col min="10501" max="10501" width="12.625" style="3" customWidth="1"/>
    <col min="10502" max="10502" width="42.625" style="3" customWidth="1"/>
    <col min="10503" max="10752" width="9" style="3"/>
    <col min="10753" max="10753" width="22.625" style="3" customWidth="1"/>
    <col min="10754" max="10754" width="5.625" style="3" customWidth="1"/>
    <col min="10755" max="10756" width="11.625" style="3" customWidth="1"/>
    <col min="10757" max="10757" width="12.625" style="3" customWidth="1"/>
    <col min="10758" max="10758" width="42.625" style="3" customWidth="1"/>
    <col min="10759" max="11008" width="9" style="3"/>
    <col min="11009" max="11009" width="22.625" style="3" customWidth="1"/>
    <col min="11010" max="11010" width="5.625" style="3" customWidth="1"/>
    <col min="11011" max="11012" width="11.625" style="3" customWidth="1"/>
    <col min="11013" max="11013" width="12.625" style="3" customWidth="1"/>
    <col min="11014" max="11014" width="42.625" style="3" customWidth="1"/>
    <col min="11015" max="11264" width="9" style="3"/>
    <col min="11265" max="11265" width="22.625" style="3" customWidth="1"/>
    <col min="11266" max="11266" width="5.625" style="3" customWidth="1"/>
    <col min="11267" max="11268" width="11.625" style="3" customWidth="1"/>
    <col min="11269" max="11269" width="12.625" style="3" customWidth="1"/>
    <col min="11270" max="11270" width="42.625" style="3" customWidth="1"/>
    <col min="11271" max="11520" width="9" style="3"/>
    <col min="11521" max="11521" width="22.625" style="3" customWidth="1"/>
    <col min="11522" max="11522" width="5.625" style="3" customWidth="1"/>
    <col min="11523" max="11524" width="11.625" style="3" customWidth="1"/>
    <col min="11525" max="11525" width="12.625" style="3" customWidth="1"/>
    <col min="11526" max="11526" width="42.625" style="3" customWidth="1"/>
    <col min="11527" max="11776" width="9" style="3"/>
    <col min="11777" max="11777" width="22.625" style="3" customWidth="1"/>
    <col min="11778" max="11778" width="5.625" style="3" customWidth="1"/>
    <col min="11779" max="11780" width="11.625" style="3" customWidth="1"/>
    <col min="11781" max="11781" width="12.625" style="3" customWidth="1"/>
    <col min="11782" max="11782" width="42.625" style="3" customWidth="1"/>
    <col min="11783" max="12032" width="9" style="3"/>
    <col min="12033" max="12033" width="22.625" style="3" customWidth="1"/>
    <col min="12034" max="12034" width="5.625" style="3" customWidth="1"/>
    <col min="12035" max="12036" width="11.625" style="3" customWidth="1"/>
    <col min="12037" max="12037" width="12.625" style="3" customWidth="1"/>
    <col min="12038" max="12038" width="42.625" style="3" customWidth="1"/>
    <col min="12039" max="12288" width="9" style="3"/>
    <col min="12289" max="12289" width="22.625" style="3" customWidth="1"/>
    <col min="12290" max="12290" width="5.625" style="3" customWidth="1"/>
    <col min="12291" max="12292" width="11.625" style="3" customWidth="1"/>
    <col min="12293" max="12293" width="12.625" style="3" customWidth="1"/>
    <col min="12294" max="12294" width="42.625" style="3" customWidth="1"/>
    <col min="12295" max="12544" width="9" style="3"/>
    <col min="12545" max="12545" width="22.625" style="3" customWidth="1"/>
    <col min="12546" max="12546" width="5.625" style="3" customWidth="1"/>
    <col min="12547" max="12548" width="11.625" style="3" customWidth="1"/>
    <col min="12549" max="12549" width="12.625" style="3" customWidth="1"/>
    <col min="12550" max="12550" width="42.625" style="3" customWidth="1"/>
    <col min="12551" max="12800" width="9" style="3"/>
    <col min="12801" max="12801" width="22.625" style="3" customWidth="1"/>
    <col min="12802" max="12802" width="5.625" style="3" customWidth="1"/>
    <col min="12803" max="12804" width="11.625" style="3" customWidth="1"/>
    <col min="12805" max="12805" width="12.625" style="3" customWidth="1"/>
    <col min="12806" max="12806" width="42.625" style="3" customWidth="1"/>
    <col min="12807" max="13056" width="9" style="3"/>
    <col min="13057" max="13057" width="22.625" style="3" customWidth="1"/>
    <col min="13058" max="13058" width="5.625" style="3" customWidth="1"/>
    <col min="13059" max="13060" width="11.625" style="3" customWidth="1"/>
    <col min="13061" max="13061" width="12.625" style="3" customWidth="1"/>
    <col min="13062" max="13062" width="42.625" style="3" customWidth="1"/>
    <col min="13063" max="13312" width="9" style="3"/>
    <col min="13313" max="13313" width="22.625" style="3" customWidth="1"/>
    <col min="13314" max="13314" width="5.625" style="3" customWidth="1"/>
    <col min="13315" max="13316" width="11.625" style="3" customWidth="1"/>
    <col min="13317" max="13317" width="12.625" style="3" customWidth="1"/>
    <col min="13318" max="13318" width="42.625" style="3" customWidth="1"/>
    <col min="13319" max="13568" width="9" style="3"/>
    <col min="13569" max="13569" width="22.625" style="3" customWidth="1"/>
    <col min="13570" max="13570" width="5.625" style="3" customWidth="1"/>
    <col min="13571" max="13572" width="11.625" style="3" customWidth="1"/>
    <col min="13573" max="13573" width="12.625" style="3" customWidth="1"/>
    <col min="13574" max="13574" width="42.625" style="3" customWidth="1"/>
    <col min="13575" max="13824" width="9" style="3"/>
    <col min="13825" max="13825" width="22.625" style="3" customWidth="1"/>
    <col min="13826" max="13826" width="5.625" style="3" customWidth="1"/>
    <col min="13827" max="13828" width="11.625" style="3" customWidth="1"/>
    <col min="13829" max="13829" width="12.625" style="3" customWidth="1"/>
    <col min="13830" max="13830" width="42.625" style="3" customWidth="1"/>
    <col min="13831" max="14080" width="9" style="3"/>
    <col min="14081" max="14081" width="22.625" style="3" customWidth="1"/>
    <col min="14082" max="14082" width="5.625" style="3" customWidth="1"/>
    <col min="14083" max="14084" width="11.625" style="3" customWidth="1"/>
    <col min="14085" max="14085" width="12.625" style="3" customWidth="1"/>
    <col min="14086" max="14086" width="42.625" style="3" customWidth="1"/>
    <col min="14087" max="14336" width="9" style="3"/>
    <col min="14337" max="14337" width="22.625" style="3" customWidth="1"/>
    <col min="14338" max="14338" width="5.625" style="3" customWidth="1"/>
    <col min="14339" max="14340" width="11.625" style="3" customWidth="1"/>
    <col min="14341" max="14341" width="12.625" style="3" customWidth="1"/>
    <col min="14342" max="14342" width="42.625" style="3" customWidth="1"/>
    <col min="14343" max="14592" width="9" style="3"/>
    <col min="14593" max="14593" width="22.625" style="3" customWidth="1"/>
    <col min="14594" max="14594" width="5.625" style="3" customWidth="1"/>
    <col min="14595" max="14596" width="11.625" style="3" customWidth="1"/>
    <col min="14597" max="14597" width="12.625" style="3" customWidth="1"/>
    <col min="14598" max="14598" width="42.625" style="3" customWidth="1"/>
    <col min="14599" max="14848" width="9" style="3"/>
    <col min="14849" max="14849" width="22.625" style="3" customWidth="1"/>
    <col min="14850" max="14850" width="5.625" style="3" customWidth="1"/>
    <col min="14851" max="14852" width="11.625" style="3" customWidth="1"/>
    <col min="14853" max="14853" width="12.625" style="3" customWidth="1"/>
    <col min="14854" max="14854" width="42.625" style="3" customWidth="1"/>
    <col min="14855" max="15104" width="9" style="3"/>
    <col min="15105" max="15105" width="22.625" style="3" customWidth="1"/>
    <col min="15106" max="15106" width="5.625" style="3" customWidth="1"/>
    <col min="15107" max="15108" width="11.625" style="3" customWidth="1"/>
    <col min="15109" max="15109" width="12.625" style="3" customWidth="1"/>
    <col min="15110" max="15110" width="42.625" style="3" customWidth="1"/>
    <col min="15111" max="15360" width="9" style="3"/>
    <col min="15361" max="15361" width="22.625" style="3" customWidth="1"/>
    <col min="15362" max="15362" width="5.625" style="3" customWidth="1"/>
    <col min="15363" max="15364" width="11.625" style="3" customWidth="1"/>
    <col min="15365" max="15365" width="12.625" style="3" customWidth="1"/>
    <col min="15366" max="15366" width="42.625" style="3" customWidth="1"/>
    <col min="15367" max="15616" width="9" style="3"/>
    <col min="15617" max="15617" width="22.625" style="3" customWidth="1"/>
    <col min="15618" max="15618" width="5.625" style="3" customWidth="1"/>
    <col min="15619" max="15620" width="11.625" style="3" customWidth="1"/>
    <col min="15621" max="15621" width="12.625" style="3" customWidth="1"/>
    <col min="15622" max="15622" width="42.625" style="3" customWidth="1"/>
    <col min="15623" max="15872" width="9" style="3"/>
    <col min="15873" max="15873" width="22.625" style="3" customWidth="1"/>
    <col min="15874" max="15874" width="5.625" style="3" customWidth="1"/>
    <col min="15875" max="15876" width="11.625" style="3" customWidth="1"/>
    <col min="15877" max="15877" width="12.625" style="3" customWidth="1"/>
    <col min="15878" max="15878" width="42.625" style="3" customWidth="1"/>
    <col min="15879" max="16128" width="9" style="3"/>
    <col min="16129" max="16129" width="22.625" style="3" customWidth="1"/>
    <col min="16130" max="16130" width="5.625" style="3" customWidth="1"/>
    <col min="16131" max="16132" width="11.625" style="3" customWidth="1"/>
    <col min="16133" max="16133" width="12.625" style="3" customWidth="1"/>
    <col min="16134" max="16134" width="42.625" style="3" customWidth="1"/>
    <col min="16135" max="16384" width="9" style="3"/>
  </cols>
  <sheetData>
    <row r="1" spans="1:6" ht="21">
      <c r="A1" s="30"/>
      <c r="B1" s="30"/>
      <c r="C1" s="30"/>
      <c r="D1" s="31" t="s">
        <v>148</v>
      </c>
      <c r="E1" s="30"/>
      <c r="F1" s="30"/>
    </row>
    <row r="2" spans="1:6" ht="21">
      <c r="A2" s="30"/>
      <c r="B2" s="30"/>
      <c r="C2" s="30"/>
      <c r="D2" s="31" t="s">
        <v>147</v>
      </c>
      <c r="E2" s="30"/>
      <c r="F2" s="30"/>
    </row>
    <row r="3" spans="1:6" ht="21">
      <c r="A3" s="27"/>
      <c r="B3" s="27"/>
      <c r="C3" s="27"/>
      <c r="D3" s="28" t="s">
        <v>507</v>
      </c>
      <c r="E3" s="27"/>
      <c r="F3" s="27"/>
    </row>
    <row r="4" spans="1:6" ht="17.25" thickBot="1">
      <c r="A4" s="132" t="s">
        <v>509</v>
      </c>
      <c r="B4" s="25"/>
      <c r="C4" s="25"/>
      <c r="D4" s="25" t="s">
        <v>40</v>
      </c>
      <c r="E4" s="25"/>
      <c r="F4" s="180" t="s">
        <v>39</v>
      </c>
    </row>
    <row r="5" spans="1:6">
      <c r="A5" s="880" t="s">
        <v>499</v>
      </c>
      <c r="B5" s="882" t="s">
        <v>500</v>
      </c>
      <c r="C5" s="882" t="s">
        <v>501</v>
      </c>
      <c r="D5" s="882"/>
      <c r="E5" s="882"/>
      <c r="F5" s="884" t="s">
        <v>99</v>
      </c>
    </row>
    <row r="6" spans="1:6" ht="17.25" thickBot="1">
      <c r="A6" s="881"/>
      <c r="B6" s="883"/>
      <c r="C6" s="190" t="s">
        <v>502</v>
      </c>
      <c r="D6" s="190" t="s">
        <v>447</v>
      </c>
      <c r="E6" s="190" t="s">
        <v>503</v>
      </c>
      <c r="F6" s="885"/>
    </row>
    <row r="7" spans="1:6">
      <c r="A7" s="130" t="s">
        <v>510</v>
      </c>
      <c r="B7" s="191"/>
      <c r="C7" s="192"/>
      <c r="D7" s="193"/>
      <c r="E7" s="192"/>
      <c r="F7" s="128"/>
    </row>
    <row r="8" spans="1:6">
      <c r="A8" s="194" t="s">
        <v>462</v>
      </c>
      <c r="B8" s="195" t="s">
        <v>276</v>
      </c>
      <c r="C8" s="196">
        <v>400000</v>
      </c>
      <c r="D8" s="197">
        <v>0</v>
      </c>
      <c r="E8" s="196">
        <v>108384</v>
      </c>
      <c r="F8" s="198"/>
    </row>
    <row r="9" spans="1:6" ht="33.75" thickBot="1">
      <c r="A9" s="202" t="s">
        <v>463</v>
      </c>
      <c r="B9" s="203" t="s">
        <v>285</v>
      </c>
      <c r="C9" s="204">
        <v>400000</v>
      </c>
      <c r="D9" s="205">
        <v>22.58</v>
      </c>
      <c r="E9" s="204">
        <v>108384</v>
      </c>
      <c r="F9" s="206" t="s">
        <v>513</v>
      </c>
    </row>
    <row r="10" spans="1:6">
      <c r="A10" s="886"/>
      <c r="B10" s="886"/>
      <c r="C10" s="886"/>
      <c r="D10" s="886"/>
      <c r="E10" s="886"/>
      <c r="F10" s="886"/>
    </row>
  </sheetData>
  <mergeCells count="5">
    <mergeCell ref="A5:A6"/>
    <mergeCell ref="B5:B6"/>
    <mergeCell ref="C5:E5"/>
    <mergeCell ref="F5:F6"/>
    <mergeCell ref="A10:F10"/>
  </mergeCells>
  <phoneticPr fontId="1"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F13"/>
  <sheetViews>
    <sheetView workbookViewId="0"/>
  </sheetViews>
  <sheetFormatPr defaultRowHeight="16.5"/>
  <cols>
    <col min="1" max="1" width="22.625" style="3" customWidth="1"/>
    <col min="2" max="2" width="5.625" style="3" customWidth="1"/>
    <col min="3" max="4" width="11.625" style="3" customWidth="1"/>
    <col min="5" max="5" width="12.625" style="3" customWidth="1"/>
    <col min="6" max="6" width="42.625" style="3" customWidth="1"/>
    <col min="7" max="256" width="9" style="3"/>
    <col min="257" max="257" width="22.625" style="3" customWidth="1"/>
    <col min="258" max="258" width="5.625" style="3" customWidth="1"/>
    <col min="259" max="260" width="11.625" style="3" customWidth="1"/>
    <col min="261" max="261" width="12.625" style="3" customWidth="1"/>
    <col min="262" max="262" width="42.625" style="3" customWidth="1"/>
    <col min="263" max="512" width="9" style="3"/>
    <col min="513" max="513" width="22.625" style="3" customWidth="1"/>
    <col min="514" max="514" width="5.625" style="3" customWidth="1"/>
    <col min="515" max="516" width="11.625" style="3" customWidth="1"/>
    <col min="517" max="517" width="12.625" style="3" customWidth="1"/>
    <col min="518" max="518" width="42.625" style="3" customWidth="1"/>
    <col min="519" max="768" width="9" style="3"/>
    <col min="769" max="769" width="22.625" style="3" customWidth="1"/>
    <col min="770" max="770" width="5.625" style="3" customWidth="1"/>
    <col min="771" max="772" width="11.625" style="3" customWidth="1"/>
    <col min="773" max="773" width="12.625" style="3" customWidth="1"/>
    <col min="774" max="774" width="42.625" style="3" customWidth="1"/>
    <col min="775" max="1024" width="9" style="3"/>
    <col min="1025" max="1025" width="22.625" style="3" customWidth="1"/>
    <col min="1026" max="1026" width="5.625" style="3" customWidth="1"/>
    <col min="1027" max="1028" width="11.625" style="3" customWidth="1"/>
    <col min="1029" max="1029" width="12.625" style="3" customWidth="1"/>
    <col min="1030" max="1030" width="42.625" style="3" customWidth="1"/>
    <col min="1031" max="1280" width="9" style="3"/>
    <col min="1281" max="1281" width="22.625" style="3" customWidth="1"/>
    <col min="1282" max="1282" width="5.625" style="3" customWidth="1"/>
    <col min="1283" max="1284" width="11.625" style="3" customWidth="1"/>
    <col min="1285" max="1285" width="12.625" style="3" customWidth="1"/>
    <col min="1286" max="1286" width="42.625" style="3" customWidth="1"/>
    <col min="1287" max="1536" width="9" style="3"/>
    <col min="1537" max="1537" width="22.625" style="3" customWidth="1"/>
    <col min="1538" max="1538" width="5.625" style="3" customWidth="1"/>
    <col min="1539" max="1540" width="11.625" style="3" customWidth="1"/>
    <col min="1541" max="1541" width="12.625" style="3" customWidth="1"/>
    <col min="1542" max="1542" width="42.625" style="3" customWidth="1"/>
    <col min="1543" max="1792" width="9" style="3"/>
    <col min="1793" max="1793" width="22.625" style="3" customWidth="1"/>
    <col min="1794" max="1794" width="5.625" style="3" customWidth="1"/>
    <col min="1795" max="1796" width="11.625" style="3" customWidth="1"/>
    <col min="1797" max="1797" width="12.625" style="3" customWidth="1"/>
    <col min="1798" max="1798" width="42.625" style="3" customWidth="1"/>
    <col min="1799" max="2048" width="9" style="3"/>
    <col min="2049" max="2049" width="22.625" style="3" customWidth="1"/>
    <col min="2050" max="2050" width="5.625" style="3" customWidth="1"/>
    <col min="2051" max="2052" width="11.625" style="3" customWidth="1"/>
    <col min="2053" max="2053" width="12.625" style="3" customWidth="1"/>
    <col min="2054" max="2054" width="42.625" style="3" customWidth="1"/>
    <col min="2055" max="2304" width="9" style="3"/>
    <col min="2305" max="2305" width="22.625" style="3" customWidth="1"/>
    <col min="2306" max="2306" width="5.625" style="3" customWidth="1"/>
    <col min="2307" max="2308" width="11.625" style="3" customWidth="1"/>
    <col min="2309" max="2309" width="12.625" style="3" customWidth="1"/>
    <col min="2310" max="2310" width="42.625" style="3" customWidth="1"/>
    <col min="2311" max="2560" width="9" style="3"/>
    <col min="2561" max="2561" width="22.625" style="3" customWidth="1"/>
    <col min="2562" max="2562" width="5.625" style="3" customWidth="1"/>
    <col min="2563" max="2564" width="11.625" style="3" customWidth="1"/>
    <col min="2565" max="2565" width="12.625" style="3" customWidth="1"/>
    <col min="2566" max="2566" width="42.625" style="3" customWidth="1"/>
    <col min="2567" max="2816" width="9" style="3"/>
    <col min="2817" max="2817" width="22.625" style="3" customWidth="1"/>
    <col min="2818" max="2818" width="5.625" style="3" customWidth="1"/>
    <col min="2819" max="2820" width="11.625" style="3" customWidth="1"/>
    <col min="2821" max="2821" width="12.625" style="3" customWidth="1"/>
    <col min="2822" max="2822" width="42.625" style="3" customWidth="1"/>
    <col min="2823" max="3072" width="9" style="3"/>
    <col min="3073" max="3073" width="22.625" style="3" customWidth="1"/>
    <col min="3074" max="3074" width="5.625" style="3" customWidth="1"/>
    <col min="3075" max="3076" width="11.625" style="3" customWidth="1"/>
    <col min="3077" max="3077" width="12.625" style="3" customWidth="1"/>
    <col min="3078" max="3078" width="42.625" style="3" customWidth="1"/>
    <col min="3079" max="3328" width="9" style="3"/>
    <col min="3329" max="3329" width="22.625" style="3" customWidth="1"/>
    <col min="3330" max="3330" width="5.625" style="3" customWidth="1"/>
    <col min="3331" max="3332" width="11.625" style="3" customWidth="1"/>
    <col min="3333" max="3333" width="12.625" style="3" customWidth="1"/>
    <col min="3334" max="3334" width="42.625" style="3" customWidth="1"/>
    <col min="3335" max="3584" width="9" style="3"/>
    <col min="3585" max="3585" width="22.625" style="3" customWidth="1"/>
    <col min="3586" max="3586" width="5.625" style="3" customWidth="1"/>
    <col min="3587" max="3588" width="11.625" style="3" customWidth="1"/>
    <col min="3589" max="3589" width="12.625" style="3" customWidth="1"/>
    <col min="3590" max="3590" width="42.625" style="3" customWidth="1"/>
    <col min="3591" max="3840" width="9" style="3"/>
    <col min="3841" max="3841" width="22.625" style="3" customWidth="1"/>
    <col min="3842" max="3842" width="5.625" style="3" customWidth="1"/>
    <col min="3843" max="3844" width="11.625" style="3" customWidth="1"/>
    <col min="3845" max="3845" width="12.625" style="3" customWidth="1"/>
    <col min="3846" max="3846" width="42.625" style="3" customWidth="1"/>
    <col min="3847" max="4096" width="9" style="3"/>
    <col min="4097" max="4097" width="22.625" style="3" customWidth="1"/>
    <col min="4098" max="4098" width="5.625" style="3" customWidth="1"/>
    <col min="4099" max="4100" width="11.625" style="3" customWidth="1"/>
    <col min="4101" max="4101" width="12.625" style="3" customWidth="1"/>
    <col min="4102" max="4102" width="42.625" style="3" customWidth="1"/>
    <col min="4103" max="4352" width="9" style="3"/>
    <col min="4353" max="4353" width="22.625" style="3" customWidth="1"/>
    <col min="4354" max="4354" width="5.625" style="3" customWidth="1"/>
    <col min="4355" max="4356" width="11.625" style="3" customWidth="1"/>
    <col min="4357" max="4357" width="12.625" style="3" customWidth="1"/>
    <col min="4358" max="4358" width="42.625" style="3" customWidth="1"/>
    <col min="4359" max="4608" width="9" style="3"/>
    <col min="4609" max="4609" width="22.625" style="3" customWidth="1"/>
    <col min="4610" max="4610" width="5.625" style="3" customWidth="1"/>
    <col min="4611" max="4612" width="11.625" style="3" customWidth="1"/>
    <col min="4613" max="4613" width="12.625" style="3" customWidth="1"/>
    <col min="4614" max="4614" width="42.625" style="3" customWidth="1"/>
    <col min="4615" max="4864" width="9" style="3"/>
    <col min="4865" max="4865" width="22.625" style="3" customWidth="1"/>
    <col min="4866" max="4866" width="5.625" style="3" customWidth="1"/>
    <col min="4867" max="4868" width="11.625" style="3" customWidth="1"/>
    <col min="4869" max="4869" width="12.625" style="3" customWidth="1"/>
    <col min="4870" max="4870" width="42.625" style="3" customWidth="1"/>
    <col min="4871" max="5120" width="9" style="3"/>
    <col min="5121" max="5121" width="22.625" style="3" customWidth="1"/>
    <col min="5122" max="5122" width="5.625" style="3" customWidth="1"/>
    <col min="5123" max="5124" width="11.625" style="3" customWidth="1"/>
    <col min="5125" max="5125" width="12.625" style="3" customWidth="1"/>
    <col min="5126" max="5126" width="42.625" style="3" customWidth="1"/>
    <col min="5127" max="5376" width="9" style="3"/>
    <col min="5377" max="5377" width="22.625" style="3" customWidth="1"/>
    <col min="5378" max="5378" width="5.625" style="3" customWidth="1"/>
    <col min="5379" max="5380" width="11.625" style="3" customWidth="1"/>
    <col min="5381" max="5381" width="12.625" style="3" customWidth="1"/>
    <col min="5382" max="5382" width="42.625" style="3" customWidth="1"/>
    <col min="5383" max="5632" width="9" style="3"/>
    <col min="5633" max="5633" width="22.625" style="3" customWidth="1"/>
    <col min="5634" max="5634" width="5.625" style="3" customWidth="1"/>
    <col min="5635" max="5636" width="11.625" style="3" customWidth="1"/>
    <col min="5637" max="5637" width="12.625" style="3" customWidth="1"/>
    <col min="5638" max="5638" width="42.625" style="3" customWidth="1"/>
    <col min="5639" max="5888" width="9" style="3"/>
    <col min="5889" max="5889" width="22.625" style="3" customWidth="1"/>
    <col min="5890" max="5890" width="5.625" style="3" customWidth="1"/>
    <col min="5891" max="5892" width="11.625" style="3" customWidth="1"/>
    <col min="5893" max="5893" width="12.625" style="3" customWidth="1"/>
    <col min="5894" max="5894" width="42.625" style="3" customWidth="1"/>
    <col min="5895" max="6144" width="9" style="3"/>
    <col min="6145" max="6145" width="22.625" style="3" customWidth="1"/>
    <col min="6146" max="6146" width="5.625" style="3" customWidth="1"/>
    <col min="6147" max="6148" width="11.625" style="3" customWidth="1"/>
    <col min="6149" max="6149" width="12.625" style="3" customWidth="1"/>
    <col min="6150" max="6150" width="42.625" style="3" customWidth="1"/>
    <col min="6151" max="6400" width="9" style="3"/>
    <col min="6401" max="6401" width="22.625" style="3" customWidth="1"/>
    <col min="6402" max="6402" width="5.625" style="3" customWidth="1"/>
    <col min="6403" max="6404" width="11.625" style="3" customWidth="1"/>
    <col min="6405" max="6405" width="12.625" style="3" customWidth="1"/>
    <col min="6406" max="6406" width="42.625" style="3" customWidth="1"/>
    <col min="6407" max="6656" width="9" style="3"/>
    <col min="6657" max="6657" width="22.625" style="3" customWidth="1"/>
    <col min="6658" max="6658" width="5.625" style="3" customWidth="1"/>
    <col min="6659" max="6660" width="11.625" style="3" customWidth="1"/>
    <col min="6661" max="6661" width="12.625" style="3" customWidth="1"/>
    <col min="6662" max="6662" width="42.625" style="3" customWidth="1"/>
    <col min="6663" max="6912" width="9" style="3"/>
    <col min="6913" max="6913" width="22.625" style="3" customWidth="1"/>
    <col min="6914" max="6914" width="5.625" style="3" customWidth="1"/>
    <col min="6915" max="6916" width="11.625" style="3" customWidth="1"/>
    <col min="6917" max="6917" width="12.625" style="3" customWidth="1"/>
    <col min="6918" max="6918" width="42.625" style="3" customWidth="1"/>
    <col min="6919" max="7168" width="9" style="3"/>
    <col min="7169" max="7169" width="22.625" style="3" customWidth="1"/>
    <col min="7170" max="7170" width="5.625" style="3" customWidth="1"/>
    <col min="7171" max="7172" width="11.625" style="3" customWidth="1"/>
    <col min="7173" max="7173" width="12.625" style="3" customWidth="1"/>
    <col min="7174" max="7174" width="42.625" style="3" customWidth="1"/>
    <col min="7175" max="7424" width="9" style="3"/>
    <col min="7425" max="7425" width="22.625" style="3" customWidth="1"/>
    <col min="7426" max="7426" width="5.625" style="3" customWidth="1"/>
    <col min="7427" max="7428" width="11.625" style="3" customWidth="1"/>
    <col min="7429" max="7429" width="12.625" style="3" customWidth="1"/>
    <col min="7430" max="7430" width="42.625" style="3" customWidth="1"/>
    <col min="7431" max="7680" width="9" style="3"/>
    <col min="7681" max="7681" width="22.625" style="3" customWidth="1"/>
    <col min="7682" max="7682" width="5.625" style="3" customWidth="1"/>
    <col min="7683" max="7684" width="11.625" style="3" customWidth="1"/>
    <col min="7685" max="7685" width="12.625" style="3" customWidth="1"/>
    <col min="7686" max="7686" width="42.625" style="3" customWidth="1"/>
    <col min="7687" max="7936" width="9" style="3"/>
    <col min="7937" max="7937" width="22.625" style="3" customWidth="1"/>
    <col min="7938" max="7938" width="5.625" style="3" customWidth="1"/>
    <col min="7939" max="7940" width="11.625" style="3" customWidth="1"/>
    <col min="7941" max="7941" width="12.625" style="3" customWidth="1"/>
    <col min="7942" max="7942" width="42.625" style="3" customWidth="1"/>
    <col min="7943" max="8192" width="9" style="3"/>
    <col min="8193" max="8193" width="22.625" style="3" customWidth="1"/>
    <col min="8194" max="8194" width="5.625" style="3" customWidth="1"/>
    <col min="8195" max="8196" width="11.625" style="3" customWidth="1"/>
    <col min="8197" max="8197" width="12.625" style="3" customWidth="1"/>
    <col min="8198" max="8198" width="42.625" style="3" customWidth="1"/>
    <col min="8199" max="8448" width="9" style="3"/>
    <col min="8449" max="8449" width="22.625" style="3" customWidth="1"/>
    <col min="8450" max="8450" width="5.625" style="3" customWidth="1"/>
    <col min="8451" max="8452" width="11.625" style="3" customWidth="1"/>
    <col min="8453" max="8453" width="12.625" style="3" customWidth="1"/>
    <col min="8454" max="8454" width="42.625" style="3" customWidth="1"/>
    <col min="8455" max="8704" width="9" style="3"/>
    <col min="8705" max="8705" width="22.625" style="3" customWidth="1"/>
    <col min="8706" max="8706" width="5.625" style="3" customWidth="1"/>
    <col min="8707" max="8708" width="11.625" style="3" customWidth="1"/>
    <col min="8709" max="8709" width="12.625" style="3" customWidth="1"/>
    <col min="8710" max="8710" width="42.625" style="3" customWidth="1"/>
    <col min="8711" max="8960" width="9" style="3"/>
    <col min="8961" max="8961" width="22.625" style="3" customWidth="1"/>
    <col min="8962" max="8962" width="5.625" style="3" customWidth="1"/>
    <col min="8963" max="8964" width="11.625" style="3" customWidth="1"/>
    <col min="8965" max="8965" width="12.625" style="3" customWidth="1"/>
    <col min="8966" max="8966" width="42.625" style="3" customWidth="1"/>
    <col min="8967" max="9216" width="9" style="3"/>
    <col min="9217" max="9217" width="22.625" style="3" customWidth="1"/>
    <col min="9218" max="9218" width="5.625" style="3" customWidth="1"/>
    <col min="9219" max="9220" width="11.625" style="3" customWidth="1"/>
    <col min="9221" max="9221" width="12.625" style="3" customWidth="1"/>
    <col min="9222" max="9222" width="42.625" style="3" customWidth="1"/>
    <col min="9223" max="9472" width="9" style="3"/>
    <col min="9473" max="9473" width="22.625" style="3" customWidth="1"/>
    <col min="9474" max="9474" width="5.625" style="3" customWidth="1"/>
    <col min="9475" max="9476" width="11.625" style="3" customWidth="1"/>
    <col min="9477" max="9477" width="12.625" style="3" customWidth="1"/>
    <col min="9478" max="9478" width="42.625" style="3" customWidth="1"/>
    <col min="9479" max="9728" width="9" style="3"/>
    <col min="9729" max="9729" width="22.625" style="3" customWidth="1"/>
    <col min="9730" max="9730" width="5.625" style="3" customWidth="1"/>
    <col min="9731" max="9732" width="11.625" style="3" customWidth="1"/>
    <col min="9733" max="9733" width="12.625" style="3" customWidth="1"/>
    <col min="9734" max="9734" width="42.625" style="3" customWidth="1"/>
    <col min="9735" max="9984" width="9" style="3"/>
    <col min="9985" max="9985" width="22.625" style="3" customWidth="1"/>
    <col min="9986" max="9986" width="5.625" style="3" customWidth="1"/>
    <col min="9987" max="9988" width="11.625" style="3" customWidth="1"/>
    <col min="9989" max="9989" width="12.625" style="3" customWidth="1"/>
    <col min="9990" max="9990" width="42.625" style="3" customWidth="1"/>
    <col min="9991" max="10240" width="9" style="3"/>
    <col min="10241" max="10241" width="22.625" style="3" customWidth="1"/>
    <col min="10242" max="10242" width="5.625" style="3" customWidth="1"/>
    <col min="10243" max="10244" width="11.625" style="3" customWidth="1"/>
    <col min="10245" max="10245" width="12.625" style="3" customWidth="1"/>
    <col min="10246" max="10246" width="42.625" style="3" customWidth="1"/>
    <col min="10247" max="10496" width="9" style="3"/>
    <col min="10497" max="10497" width="22.625" style="3" customWidth="1"/>
    <col min="10498" max="10498" width="5.625" style="3" customWidth="1"/>
    <col min="10499" max="10500" width="11.625" style="3" customWidth="1"/>
    <col min="10501" max="10501" width="12.625" style="3" customWidth="1"/>
    <col min="10502" max="10502" width="42.625" style="3" customWidth="1"/>
    <col min="10503" max="10752" width="9" style="3"/>
    <col min="10753" max="10753" width="22.625" style="3" customWidth="1"/>
    <col min="10754" max="10754" width="5.625" style="3" customWidth="1"/>
    <col min="10755" max="10756" width="11.625" style="3" customWidth="1"/>
    <col min="10757" max="10757" width="12.625" style="3" customWidth="1"/>
    <col min="10758" max="10758" width="42.625" style="3" customWidth="1"/>
    <col min="10759" max="11008" width="9" style="3"/>
    <col min="11009" max="11009" width="22.625" style="3" customWidth="1"/>
    <col min="11010" max="11010" width="5.625" style="3" customWidth="1"/>
    <col min="11011" max="11012" width="11.625" style="3" customWidth="1"/>
    <col min="11013" max="11013" width="12.625" style="3" customWidth="1"/>
    <col min="11014" max="11014" width="42.625" style="3" customWidth="1"/>
    <col min="11015" max="11264" width="9" style="3"/>
    <col min="11265" max="11265" width="22.625" style="3" customWidth="1"/>
    <col min="11266" max="11266" width="5.625" style="3" customWidth="1"/>
    <col min="11267" max="11268" width="11.625" style="3" customWidth="1"/>
    <col min="11269" max="11269" width="12.625" style="3" customWidth="1"/>
    <col min="11270" max="11270" width="42.625" style="3" customWidth="1"/>
    <col min="11271" max="11520" width="9" style="3"/>
    <col min="11521" max="11521" width="22.625" style="3" customWidth="1"/>
    <col min="11522" max="11522" width="5.625" style="3" customWidth="1"/>
    <col min="11523" max="11524" width="11.625" style="3" customWidth="1"/>
    <col min="11525" max="11525" width="12.625" style="3" customWidth="1"/>
    <col min="11526" max="11526" width="42.625" style="3" customWidth="1"/>
    <col min="11527" max="11776" width="9" style="3"/>
    <col min="11777" max="11777" width="22.625" style="3" customWidth="1"/>
    <col min="11778" max="11778" width="5.625" style="3" customWidth="1"/>
    <col min="11779" max="11780" width="11.625" style="3" customWidth="1"/>
    <col min="11781" max="11781" width="12.625" style="3" customWidth="1"/>
    <col min="11782" max="11782" width="42.625" style="3" customWidth="1"/>
    <col min="11783" max="12032" width="9" style="3"/>
    <col min="12033" max="12033" width="22.625" style="3" customWidth="1"/>
    <col min="12034" max="12034" width="5.625" style="3" customWidth="1"/>
    <col min="12035" max="12036" width="11.625" style="3" customWidth="1"/>
    <col min="12037" max="12037" width="12.625" style="3" customWidth="1"/>
    <col min="12038" max="12038" width="42.625" style="3" customWidth="1"/>
    <col min="12039" max="12288" width="9" style="3"/>
    <col min="12289" max="12289" width="22.625" style="3" customWidth="1"/>
    <col min="12290" max="12290" width="5.625" style="3" customWidth="1"/>
    <col min="12291" max="12292" width="11.625" style="3" customWidth="1"/>
    <col min="12293" max="12293" width="12.625" style="3" customWidth="1"/>
    <col min="12294" max="12294" width="42.625" style="3" customWidth="1"/>
    <col min="12295" max="12544" width="9" style="3"/>
    <col min="12545" max="12545" width="22.625" style="3" customWidth="1"/>
    <col min="12546" max="12546" width="5.625" style="3" customWidth="1"/>
    <col min="12547" max="12548" width="11.625" style="3" customWidth="1"/>
    <col min="12549" max="12549" width="12.625" style="3" customWidth="1"/>
    <col min="12550" max="12550" width="42.625" style="3" customWidth="1"/>
    <col min="12551" max="12800" width="9" style="3"/>
    <col min="12801" max="12801" width="22.625" style="3" customWidth="1"/>
    <col min="12802" max="12802" width="5.625" style="3" customWidth="1"/>
    <col min="12803" max="12804" width="11.625" style="3" customWidth="1"/>
    <col min="12805" max="12805" width="12.625" style="3" customWidth="1"/>
    <col min="12806" max="12806" width="42.625" style="3" customWidth="1"/>
    <col min="12807" max="13056" width="9" style="3"/>
    <col min="13057" max="13057" width="22.625" style="3" customWidth="1"/>
    <col min="13058" max="13058" width="5.625" style="3" customWidth="1"/>
    <col min="13059" max="13060" width="11.625" style="3" customWidth="1"/>
    <col min="13061" max="13061" width="12.625" style="3" customWidth="1"/>
    <col min="13062" max="13062" width="42.625" style="3" customWidth="1"/>
    <col min="13063" max="13312" width="9" style="3"/>
    <col min="13313" max="13313" width="22.625" style="3" customWidth="1"/>
    <col min="13314" max="13314" width="5.625" style="3" customWidth="1"/>
    <col min="13315" max="13316" width="11.625" style="3" customWidth="1"/>
    <col min="13317" max="13317" width="12.625" style="3" customWidth="1"/>
    <col min="13318" max="13318" width="42.625" style="3" customWidth="1"/>
    <col min="13319" max="13568" width="9" style="3"/>
    <col min="13569" max="13569" width="22.625" style="3" customWidth="1"/>
    <col min="13570" max="13570" width="5.625" style="3" customWidth="1"/>
    <col min="13571" max="13572" width="11.625" style="3" customWidth="1"/>
    <col min="13573" max="13573" width="12.625" style="3" customWidth="1"/>
    <col min="13574" max="13574" width="42.625" style="3" customWidth="1"/>
    <col min="13575" max="13824" width="9" style="3"/>
    <col min="13825" max="13825" width="22.625" style="3" customWidth="1"/>
    <col min="13826" max="13826" width="5.625" style="3" customWidth="1"/>
    <col min="13827" max="13828" width="11.625" style="3" customWidth="1"/>
    <col min="13829" max="13829" width="12.625" style="3" customWidth="1"/>
    <col min="13830" max="13830" width="42.625" style="3" customWidth="1"/>
    <col min="13831" max="14080" width="9" style="3"/>
    <col min="14081" max="14081" width="22.625" style="3" customWidth="1"/>
    <col min="14082" max="14082" width="5.625" style="3" customWidth="1"/>
    <col min="14083" max="14084" width="11.625" style="3" customWidth="1"/>
    <col min="14085" max="14085" width="12.625" style="3" customWidth="1"/>
    <col min="14086" max="14086" width="42.625" style="3" customWidth="1"/>
    <col min="14087" max="14336" width="9" style="3"/>
    <col min="14337" max="14337" width="22.625" style="3" customWidth="1"/>
    <col min="14338" max="14338" width="5.625" style="3" customWidth="1"/>
    <col min="14339" max="14340" width="11.625" style="3" customWidth="1"/>
    <col min="14341" max="14341" width="12.625" style="3" customWidth="1"/>
    <col min="14342" max="14342" width="42.625" style="3" customWidth="1"/>
    <col min="14343" max="14592" width="9" style="3"/>
    <col min="14593" max="14593" width="22.625" style="3" customWidth="1"/>
    <col min="14594" max="14594" width="5.625" style="3" customWidth="1"/>
    <col min="14595" max="14596" width="11.625" style="3" customWidth="1"/>
    <col min="14597" max="14597" width="12.625" style="3" customWidth="1"/>
    <col min="14598" max="14598" width="42.625" style="3" customWidth="1"/>
    <col min="14599" max="14848" width="9" style="3"/>
    <col min="14849" max="14849" width="22.625" style="3" customWidth="1"/>
    <col min="14850" max="14850" width="5.625" style="3" customWidth="1"/>
    <col min="14851" max="14852" width="11.625" style="3" customWidth="1"/>
    <col min="14853" max="14853" width="12.625" style="3" customWidth="1"/>
    <col min="14854" max="14854" width="42.625" style="3" customWidth="1"/>
    <col min="14855" max="15104" width="9" style="3"/>
    <col min="15105" max="15105" width="22.625" style="3" customWidth="1"/>
    <col min="15106" max="15106" width="5.625" style="3" customWidth="1"/>
    <col min="15107" max="15108" width="11.625" style="3" customWidth="1"/>
    <col min="15109" max="15109" width="12.625" style="3" customWidth="1"/>
    <col min="15110" max="15110" width="42.625" style="3" customWidth="1"/>
    <col min="15111" max="15360" width="9" style="3"/>
    <col min="15361" max="15361" width="22.625" style="3" customWidth="1"/>
    <col min="15362" max="15362" width="5.625" style="3" customWidth="1"/>
    <col min="15363" max="15364" width="11.625" style="3" customWidth="1"/>
    <col min="15365" max="15365" width="12.625" style="3" customWidth="1"/>
    <col min="15366" max="15366" width="42.625" style="3" customWidth="1"/>
    <col min="15367" max="15616" width="9" style="3"/>
    <col min="15617" max="15617" width="22.625" style="3" customWidth="1"/>
    <col min="15618" max="15618" width="5.625" style="3" customWidth="1"/>
    <col min="15619" max="15620" width="11.625" style="3" customWidth="1"/>
    <col min="15621" max="15621" width="12.625" style="3" customWidth="1"/>
    <col min="15622" max="15622" width="42.625" style="3" customWidth="1"/>
    <col min="15623" max="15872" width="9" style="3"/>
    <col min="15873" max="15873" width="22.625" style="3" customWidth="1"/>
    <col min="15874" max="15874" width="5.625" style="3" customWidth="1"/>
    <col min="15875" max="15876" width="11.625" style="3" customWidth="1"/>
    <col min="15877" max="15877" width="12.625" style="3" customWidth="1"/>
    <col min="15878" max="15878" width="42.625" style="3" customWidth="1"/>
    <col min="15879" max="16128" width="9" style="3"/>
    <col min="16129" max="16129" width="22.625" style="3" customWidth="1"/>
    <col min="16130" max="16130" width="5.625" style="3" customWidth="1"/>
    <col min="16131" max="16132" width="11.625" style="3" customWidth="1"/>
    <col min="16133" max="16133" width="12.625" style="3" customWidth="1"/>
    <col min="16134" max="16134" width="42.625" style="3" customWidth="1"/>
    <col min="16135" max="16384" width="9" style="3"/>
  </cols>
  <sheetData>
    <row r="1" spans="1:6" ht="21">
      <c r="A1" s="30"/>
      <c r="B1" s="30"/>
      <c r="C1" s="30"/>
      <c r="D1" s="31" t="s">
        <v>148</v>
      </c>
      <c r="E1" s="30"/>
      <c r="F1" s="30"/>
    </row>
    <row r="2" spans="1:6" ht="21">
      <c r="A2" s="30"/>
      <c r="B2" s="30"/>
      <c r="C2" s="30"/>
      <c r="D2" s="31" t="s">
        <v>147</v>
      </c>
      <c r="E2" s="30"/>
      <c r="F2" s="30"/>
    </row>
    <row r="3" spans="1:6" ht="21">
      <c r="A3" s="27"/>
      <c r="B3" s="27"/>
      <c r="C3" s="27"/>
      <c r="D3" s="28" t="s">
        <v>497</v>
      </c>
      <c r="E3" s="27"/>
      <c r="F3" s="27"/>
    </row>
    <row r="4" spans="1:6" ht="17.25" thickBot="1">
      <c r="A4" s="132" t="s">
        <v>514</v>
      </c>
      <c r="B4" s="25"/>
      <c r="C4" s="25"/>
      <c r="D4" s="25" t="s">
        <v>40</v>
      </c>
      <c r="E4" s="25"/>
      <c r="F4" s="180" t="s">
        <v>39</v>
      </c>
    </row>
    <row r="5" spans="1:6">
      <c r="A5" s="880" t="s">
        <v>499</v>
      </c>
      <c r="B5" s="882" t="s">
        <v>500</v>
      </c>
      <c r="C5" s="882" t="s">
        <v>501</v>
      </c>
      <c r="D5" s="882"/>
      <c r="E5" s="882"/>
      <c r="F5" s="884" t="s">
        <v>99</v>
      </c>
    </row>
    <row r="6" spans="1:6" ht="17.25" thickBot="1">
      <c r="A6" s="881"/>
      <c r="B6" s="883"/>
      <c r="C6" s="190" t="s">
        <v>502</v>
      </c>
      <c r="D6" s="190" t="s">
        <v>447</v>
      </c>
      <c r="E6" s="190" t="s">
        <v>503</v>
      </c>
      <c r="F6" s="885"/>
    </row>
    <row r="7" spans="1:6">
      <c r="A7" s="130" t="s">
        <v>515</v>
      </c>
      <c r="B7" s="191"/>
      <c r="C7" s="192"/>
      <c r="D7" s="193"/>
      <c r="E7" s="192"/>
      <c r="F7" s="128"/>
    </row>
    <row r="8" spans="1:6">
      <c r="A8" s="194" t="s">
        <v>450</v>
      </c>
      <c r="B8" s="195" t="s">
        <v>276</v>
      </c>
      <c r="C8" s="196">
        <v>0</v>
      </c>
      <c r="D8" s="197">
        <v>0</v>
      </c>
      <c r="E8" s="196">
        <v>2340</v>
      </c>
      <c r="F8" s="198"/>
    </row>
    <row r="9" spans="1:6">
      <c r="A9" s="127" t="s">
        <v>451</v>
      </c>
      <c r="B9" s="199" t="s">
        <v>276</v>
      </c>
      <c r="C9" s="200">
        <v>0</v>
      </c>
      <c r="D9" s="201">
        <v>0</v>
      </c>
      <c r="E9" s="200">
        <v>2190</v>
      </c>
      <c r="F9" s="125"/>
    </row>
    <row r="10" spans="1:6">
      <c r="A10" s="127" t="s">
        <v>452</v>
      </c>
      <c r="B10" s="199" t="s">
        <v>276</v>
      </c>
      <c r="C10" s="200">
        <v>0</v>
      </c>
      <c r="D10" s="201">
        <v>0</v>
      </c>
      <c r="E10" s="200">
        <v>2190</v>
      </c>
      <c r="F10" s="125"/>
    </row>
    <row r="11" spans="1:6" ht="33">
      <c r="A11" s="127" t="s">
        <v>453</v>
      </c>
      <c r="B11" s="199" t="s">
        <v>287</v>
      </c>
      <c r="C11" s="200">
        <v>109500</v>
      </c>
      <c r="D11" s="201">
        <v>20</v>
      </c>
      <c r="E11" s="200">
        <v>2190</v>
      </c>
      <c r="F11" s="125" t="s">
        <v>516</v>
      </c>
    </row>
    <row r="12" spans="1:6" ht="66.75" thickBot="1">
      <c r="A12" s="202" t="s">
        <v>459</v>
      </c>
      <c r="B12" s="203" t="s">
        <v>276</v>
      </c>
      <c r="C12" s="204">
        <v>0</v>
      </c>
      <c r="D12" s="205">
        <v>0</v>
      </c>
      <c r="E12" s="204">
        <v>150</v>
      </c>
      <c r="F12" s="206" t="s">
        <v>517</v>
      </c>
    </row>
    <row r="13" spans="1:6">
      <c r="A13" s="886"/>
      <c r="B13" s="886"/>
      <c r="C13" s="886"/>
      <c r="D13" s="886"/>
      <c r="E13" s="886"/>
      <c r="F13" s="886"/>
    </row>
  </sheetData>
  <mergeCells count="5">
    <mergeCell ref="A5:A6"/>
    <mergeCell ref="B5:B6"/>
    <mergeCell ref="C5:E5"/>
    <mergeCell ref="F5:F6"/>
    <mergeCell ref="A13:F13"/>
  </mergeCells>
  <phoneticPr fontId="1"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F11"/>
  <sheetViews>
    <sheetView workbookViewId="0"/>
  </sheetViews>
  <sheetFormatPr defaultRowHeight="16.5"/>
  <cols>
    <col min="1" max="1" width="22.625" style="3" customWidth="1"/>
    <col min="2" max="2" width="5.625" style="3" customWidth="1"/>
    <col min="3" max="4" width="11.625" style="3" customWidth="1"/>
    <col min="5" max="5" width="12.625" style="3" customWidth="1"/>
    <col min="6" max="6" width="42.625" style="3" customWidth="1"/>
    <col min="7" max="256" width="9" style="3"/>
    <col min="257" max="257" width="22.625" style="3" customWidth="1"/>
    <col min="258" max="258" width="5.625" style="3" customWidth="1"/>
    <col min="259" max="260" width="11.625" style="3" customWidth="1"/>
    <col min="261" max="261" width="12.625" style="3" customWidth="1"/>
    <col min="262" max="262" width="42.625" style="3" customWidth="1"/>
    <col min="263" max="512" width="9" style="3"/>
    <col min="513" max="513" width="22.625" style="3" customWidth="1"/>
    <col min="514" max="514" width="5.625" style="3" customWidth="1"/>
    <col min="515" max="516" width="11.625" style="3" customWidth="1"/>
    <col min="517" max="517" width="12.625" style="3" customWidth="1"/>
    <col min="518" max="518" width="42.625" style="3" customWidth="1"/>
    <col min="519" max="768" width="9" style="3"/>
    <col min="769" max="769" width="22.625" style="3" customWidth="1"/>
    <col min="770" max="770" width="5.625" style="3" customWidth="1"/>
    <col min="771" max="772" width="11.625" style="3" customWidth="1"/>
    <col min="773" max="773" width="12.625" style="3" customWidth="1"/>
    <col min="774" max="774" width="42.625" style="3" customWidth="1"/>
    <col min="775" max="1024" width="9" style="3"/>
    <col min="1025" max="1025" width="22.625" style="3" customWidth="1"/>
    <col min="1026" max="1026" width="5.625" style="3" customWidth="1"/>
    <col min="1027" max="1028" width="11.625" style="3" customWidth="1"/>
    <col min="1029" max="1029" width="12.625" style="3" customWidth="1"/>
    <col min="1030" max="1030" width="42.625" style="3" customWidth="1"/>
    <col min="1031" max="1280" width="9" style="3"/>
    <col min="1281" max="1281" width="22.625" style="3" customWidth="1"/>
    <col min="1282" max="1282" width="5.625" style="3" customWidth="1"/>
    <col min="1283" max="1284" width="11.625" style="3" customWidth="1"/>
    <col min="1285" max="1285" width="12.625" style="3" customWidth="1"/>
    <col min="1286" max="1286" width="42.625" style="3" customWidth="1"/>
    <col min="1287" max="1536" width="9" style="3"/>
    <col min="1537" max="1537" width="22.625" style="3" customWidth="1"/>
    <col min="1538" max="1538" width="5.625" style="3" customWidth="1"/>
    <col min="1539" max="1540" width="11.625" style="3" customWidth="1"/>
    <col min="1541" max="1541" width="12.625" style="3" customWidth="1"/>
    <col min="1542" max="1542" width="42.625" style="3" customWidth="1"/>
    <col min="1543" max="1792" width="9" style="3"/>
    <col min="1793" max="1793" width="22.625" style="3" customWidth="1"/>
    <col min="1794" max="1794" width="5.625" style="3" customWidth="1"/>
    <col min="1795" max="1796" width="11.625" style="3" customWidth="1"/>
    <col min="1797" max="1797" width="12.625" style="3" customWidth="1"/>
    <col min="1798" max="1798" width="42.625" style="3" customWidth="1"/>
    <col min="1799" max="2048" width="9" style="3"/>
    <col min="2049" max="2049" width="22.625" style="3" customWidth="1"/>
    <col min="2050" max="2050" width="5.625" style="3" customWidth="1"/>
    <col min="2051" max="2052" width="11.625" style="3" customWidth="1"/>
    <col min="2053" max="2053" width="12.625" style="3" customWidth="1"/>
    <col min="2054" max="2054" width="42.625" style="3" customWidth="1"/>
    <col min="2055" max="2304" width="9" style="3"/>
    <col min="2305" max="2305" width="22.625" style="3" customWidth="1"/>
    <col min="2306" max="2306" width="5.625" style="3" customWidth="1"/>
    <col min="2307" max="2308" width="11.625" style="3" customWidth="1"/>
    <col min="2309" max="2309" width="12.625" style="3" customWidth="1"/>
    <col min="2310" max="2310" width="42.625" style="3" customWidth="1"/>
    <col min="2311" max="2560" width="9" style="3"/>
    <col min="2561" max="2561" width="22.625" style="3" customWidth="1"/>
    <col min="2562" max="2562" width="5.625" style="3" customWidth="1"/>
    <col min="2563" max="2564" width="11.625" style="3" customWidth="1"/>
    <col min="2565" max="2565" width="12.625" style="3" customWidth="1"/>
    <col min="2566" max="2566" width="42.625" style="3" customWidth="1"/>
    <col min="2567" max="2816" width="9" style="3"/>
    <col min="2817" max="2817" width="22.625" style="3" customWidth="1"/>
    <col min="2818" max="2818" width="5.625" style="3" customWidth="1"/>
    <col min="2819" max="2820" width="11.625" style="3" customWidth="1"/>
    <col min="2821" max="2821" width="12.625" style="3" customWidth="1"/>
    <col min="2822" max="2822" width="42.625" style="3" customWidth="1"/>
    <col min="2823" max="3072" width="9" style="3"/>
    <col min="3073" max="3073" width="22.625" style="3" customWidth="1"/>
    <col min="3074" max="3074" width="5.625" style="3" customWidth="1"/>
    <col min="3075" max="3076" width="11.625" style="3" customWidth="1"/>
    <col min="3077" max="3077" width="12.625" style="3" customWidth="1"/>
    <col min="3078" max="3078" width="42.625" style="3" customWidth="1"/>
    <col min="3079" max="3328" width="9" style="3"/>
    <col min="3329" max="3329" width="22.625" style="3" customWidth="1"/>
    <col min="3330" max="3330" width="5.625" style="3" customWidth="1"/>
    <col min="3331" max="3332" width="11.625" style="3" customWidth="1"/>
    <col min="3333" max="3333" width="12.625" style="3" customWidth="1"/>
    <col min="3334" max="3334" width="42.625" style="3" customWidth="1"/>
    <col min="3335" max="3584" width="9" style="3"/>
    <col min="3585" max="3585" width="22.625" style="3" customWidth="1"/>
    <col min="3586" max="3586" width="5.625" style="3" customWidth="1"/>
    <col min="3587" max="3588" width="11.625" style="3" customWidth="1"/>
    <col min="3589" max="3589" width="12.625" style="3" customWidth="1"/>
    <col min="3590" max="3590" width="42.625" style="3" customWidth="1"/>
    <col min="3591" max="3840" width="9" style="3"/>
    <col min="3841" max="3841" width="22.625" style="3" customWidth="1"/>
    <col min="3842" max="3842" width="5.625" style="3" customWidth="1"/>
    <col min="3843" max="3844" width="11.625" style="3" customWidth="1"/>
    <col min="3845" max="3845" width="12.625" style="3" customWidth="1"/>
    <col min="3846" max="3846" width="42.625" style="3" customWidth="1"/>
    <col min="3847" max="4096" width="9" style="3"/>
    <col min="4097" max="4097" width="22.625" style="3" customWidth="1"/>
    <col min="4098" max="4098" width="5.625" style="3" customWidth="1"/>
    <col min="4099" max="4100" width="11.625" style="3" customWidth="1"/>
    <col min="4101" max="4101" width="12.625" style="3" customWidth="1"/>
    <col min="4102" max="4102" width="42.625" style="3" customWidth="1"/>
    <col min="4103" max="4352" width="9" style="3"/>
    <col min="4353" max="4353" width="22.625" style="3" customWidth="1"/>
    <col min="4354" max="4354" width="5.625" style="3" customWidth="1"/>
    <col min="4355" max="4356" width="11.625" style="3" customWidth="1"/>
    <col min="4357" max="4357" width="12.625" style="3" customWidth="1"/>
    <col min="4358" max="4358" width="42.625" style="3" customWidth="1"/>
    <col min="4359" max="4608" width="9" style="3"/>
    <col min="4609" max="4609" width="22.625" style="3" customWidth="1"/>
    <col min="4610" max="4610" width="5.625" style="3" customWidth="1"/>
    <col min="4611" max="4612" width="11.625" style="3" customWidth="1"/>
    <col min="4613" max="4613" width="12.625" style="3" customWidth="1"/>
    <col min="4614" max="4614" width="42.625" style="3" customWidth="1"/>
    <col min="4615" max="4864" width="9" style="3"/>
    <col min="4865" max="4865" width="22.625" style="3" customWidth="1"/>
    <col min="4866" max="4866" width="5.625" style="3" customWidth="1"/>
    <col min="4867" max="4868" width="11.625" style="3" customWidth="1"/>
    <col min="4869" max="4869" width="12.625" style="3" customWidth="1"/>
    <col min="4870" max="4870" width="42.625" style="3" customWidth="1"/>
    <col min="4871" max="5120" width="9" style="3"/>
    <col min="5121" max="5121" width="22.625" style="3" customWidth="1"/>
    <col min="5122" max="5122" width="5.625" style="3" customWidth="1"/>
    <col min="5123" max="5124" width="11.625" style="3" customWidth="1"/>
    <col min="5125" max="5125" width="12.625" style="3" customWidth="1"/>
    <col min="5126" max="5126" width="42.625" style="3" customWidth="1"/>
    <col min="5127" max="5376" width="9" style="3"/>
    <col min="5377" max="5377" width="22.625" style="3" customWidth="1"/>
    <col min="5378" max="5378" width="5.625" style="3" customWidth="1"/>
    <col min="5379" max="5380" width="11.625" style="3" customWidth="1"/>
    <col min="5381" max="5381" width="12.625" style="3" customWidth="1"/>
    <col min="5382" max="5382" width="42.625" style="3" customWidth="1"/>
    <col min="5383" max="5632" width="9" style="3"/>
    <col min="5633" max="5633" width="22.625" style="3" customWidth="1"/>
    <col min="5634" max="5634" width="5.625" style="3" customWidth="1"/>
    <col min="5635" max="5636" width="11.625" style="3" customWidth="1"/>
    <col min="5637" max="5637" width="12.625" style="3" customWidth="1"/>
    <col min="5638" max="5638" width="42.625" style="3" customWidth="1"/>
    <col min="5639" max="5888" width="9" style="3"/>
    <col min="5889" max="5889" width="22.625" style="3" customWidth="1"/>
    <col min="5890" max="5890" width="5.625" style="3" customWidth="1"/>
    <col min="5891" max="5892" width="11.625" style="3" customWidth="1"/>
    <col min="5893" max="5893" width="12.625" style="3" customWidth="1"/>
    <col min="5894" max="5894" width="42.625" style="3" customWidth="1"/>
    <col min="5895" max="6144" width="9" style="3"/>
    <col min="6145" max="6145" width="22.625" style="3" customWidth="1"/>
    <col min="6146" max="6146" width="5.625" style="3" customWidth="1"/>
    <col min="6147" max="6148" width="11.625" style="3" customWidth="1"/>
    <col min="6149" max="6149" width="12.625" style="3" customWidth="1"/>
    <col min="6150" max="6150" width="42.625" style="3" customWidth="1"/>
    <col min="6151" max="6400" width="9" style="3"/>
    <col min="6401" max="6401" width="22.625" style="3" customWidth="1"/>
    <col min="6402" max="6402" width="5.625" style="3" customWidth="1"/>
    <col min="6403" max="6404" width="11.625" style="3" customWidth="1"/>
    <col min="6405" max="6405" width="12.625" style="3" customWidth="1"/>
    <col min="6406" max="6406" width="42.625" style="3" customWidth="1"/>
    <col min="6407" max="6656" width="9" style="3"/>
    <col min="6657" max="6657" width="22.625" style="3" customWidth="1"/>
    <col min="6658" max="6658" width="5.625" style="3" customWidth="1"/>
    <col min="6659" max="6660" width="11.625" style="3" customWidth="1"/>
    <col min="6661" max="6661" width="12.625" style="3" customWidth="1"/>
    <col min="6662" max="6662" width="42.625" style="3" customWidth="1"/>
    <col min="6663" max="6912" width="9" style="3"/>
    <col min="6913" max="6913" width="22.625" style="3" customWidth="1"/>
    <col min="6914" max="6914" width="5.625" style="3" customWidth="1"/>
    <col min="6915" max="6916" width="11.625" style="3" customWidth="1"/>
    <col min="6917" max="6917" width="12.625" style="3" customWidth="1"/>
    <col min="6918" max="6918" width="42.625" style="3" customWidth="1"/>
    <col min="6919" max="7168" width="9" style="3"/>
    <col min="7169" max="7169" width="22.625" style="3" customWidth="1"/>
    <col min="7170" max="7170" width="5.625" style="3" customWidth="1"/>
    <col min="7171" max="7172" width="11.625" style="3" customWidth="1"/>
    <col min="7173" max="7173" width="12.625" style="3" customWidth="1"/>
    <col min="7174" max="7174" width="42.625" style="3" customWidth="1"/>
    <col min="7175" max="7424" width="9" style="3"/>
    <col min="7425" max="7425" width="22.625" style="3" customWidth="1"/>
    <col min="7426" max="7426" width="5.625" style="3" customWidth="1"/>
    <col min="7427" max="7428" width="11.625" style="3" customWidth="1"/>
    <col min="7429" max="7429" width="12.625" style="3" customWidth="1"/>
    <col min="7430" max="7430" width="42.625" style="3" customWidth="1"/>
    <col min="7431" max="7680" width="9" style="3"/>
    <col min="7681" max="7681" width="22.625" style="3" customWidth="1"/>
    <col min="7682" max="7682" width="5.625" style="3" customWidth="1"/>
    <col min="7683" max="7684" width="11.625" style="3" customWidth="1"/>
    <col min="7685" max="7685" width="12.625" style="3" customWidth="1"/>
    <col min="7686" max="7686" width="42.625" style="3" customWidth="1"/>
    <col min="7687" max="7936" width="9" style="3"/>
    <col min="7937" max="7937" width="22.625" style="3" customWidth="1"/>
    <col min="7938" max="7938" width="5.625" style="3" customWidth="1"/>
    <col min="7939" max="7940" width="11.625" style="3" customWidth="1"/>
    <col min="7941" max="7941" width="12.625" style="3" customWidth="1"/>
    <col min="7942" max="7942" width="42.625" style="3" customWidth="1"/>
    <col min="7943" max="8192" width="9" style="3"/>
    <col min="8193" max="8193" width="22.625" style="3" customWidth="1"/>
    <col min="8194" max="8194" width="5.625" style="3" customWidth="1"/>
    <col min="8195" max="8196" width="11.625" style="3" customWidth="1"/>
    <col min="8197" max="8197" width="12.625" style="3" customWidth="1"/>
    <col min="8198" max="8198" width="42.625" style="3" customWidth="1"/>
    <col min="8199" max="8448" width="9" style="3"/>
    <col min="8449" max="8449" width="22.625" style="3" customWidth="1"/>
    <col min="8450" max="8450" width="5.625" style="3" customWidth="1"/>
    <col min="8451" max="8452" width="11.625" style="3" customWidth="1"/>
    <col min="8453" max="8453" width="12.625" style="3" customWidth="1"/>
    <col min="8454" max="8454" width="42.625" style="3" customWidth="1"/>
    <col min="8455" max="8704" width="9" style="3"/>
    <col min="8705" max="8705" width="22.625" style="3" customWidth="1"/>
    <col min="8706" max="8706" width="5.625" style="3" customWidth="1"/>
    <col min="8707" max="8708" width="11.625" style="3" customWidth="1"/>
    <col min="8709" max="8709" width="12.625" style="3" customWidth="1"/>
    <col min="8710" max="8710" width="42.625" style="3" customWidth="1"/>
    <col min="8711" max="8960" width="9" style="3"/>
    <col min="8961" max="8961" width="22.625" style="3" customWidth="1"/>
    <col min="8962" max="8962" width="5.625" style="3" customWidth="1"/>
    <col min="8963" max="8964" width="11.625" style="3" customWidth="1"/>
    <col min="8965" max="8965" width="12.625" style="3" customWidth="1"/>
    <col min="8966" max="8966" width="42.625" style="3" customWidth="1"/>
    <col min="8967" max="9216" width="9" style="3"/>
    <col min="9217" max="9217" width="22.625" style="3" customWidth="1"/>
    <col min="9218" max="9218" width="5.625" style="3" customWidth="1"/>
    <col min="9219" max="9220" width="11.625" style="3" customWidth="1"/>
    <col min="9221" max="9221" width="12.625" style="3" customWidth="1"/>
    <col min="9222" max="9222" width="42.625" style="3" customWidth="1"/>
    <col min="9223" max="9472" width="9" style="3"/>
    <col min="9473" max="9473" width="22.625" style="3" customWidth="1"/>
    <col min="9474" max="9474" width="5.625" style="3" customWidth="1"/>
    <col min="9475" max="9476" width="11.625" style="3" customWidth="1"/>
    <col min="9477" max="9477" width="12.625" style="3" customWidth="1"/>
    <col min="9478" max="9478" width="42.625" style="3" customWidth="1"/>
    <col min="9479" max="9728" width="9" style="3"/>
    <col min="9729" max="9729" width="22.625" style="3" customWidth="1"/>
    <col min="9730" max="9730" width="5.625" style="3" customWidth="1"/>
    <col min="9731" max="9732" width="11.625" style="3" customWidth="1"/>
    <col min="9733" max="9733" width="12.625" style="3" customWidth="1"/>
    <col min="9734" max="9734" width="42.625" style="3" customWidth="1"/>
    <col min="9735" max="9984" width="9" style="3"/>
    <col min="9985" max="9985" width="22.625" style="3" customWidth="1"/>
    <col min="9986" max="9986" width="5.625" style="3" customWidth="1"/>
    <col min="9987" max="9988" width="11.625" style="3" customWidth="1"/>
    <col min="9989" max="9989" width="12.625" style="3" customWidth="1"/>
    <col min="9990" max="9990" width="42.625" style="3" customWidth="1"/>
    <col min="9991" max="10240" width="9" style="3"/>
    <col min="10241" max="10241" width="22.625" style="3" customWidth="1"/>
    <col min="10242" max="10242" width="5.625" style="3" customWidth="1"/>
    <col min="10243" max="10244" width="11.625" style="3" customWidth="1"/>
    <col min="10245" max="10245" width="12.625" style="3" customWidth="1"/>
    <col min="10246" max="10246" width="42.625" style="3" customWidth="1"/>
    <col min="10247" max="10496" width="9" style="3"/>
    <col min="10497" max="10497" width="22.625" style="3" customWidth="1"/>
    <col min="10498" max="10498" width="5.625" style="3" customWidth="1"/>
    <col min="10499" max="10500" width="11.625" style="3" customWidth="1"/>
    <col min="10501" max="10501" width="12.625" style="3" customWidth="1"/>
    <col min="10502" max="10502" width="42.625" style="3" customWidth="1"/>
    <col min="10503" max="10752" width="9" style="3"/>
    <col min="10753" max="10753" width="22.625" style="3" customWidth="1"/>
    <col min="10754" max="10754" width="5.625" style="3" customWidth="1"/>
    <col min="10755" max="10756" width="11.625" style="3" customWidth="1"/>
    <col min="10757" max="10757" width="12.625" style="3" customWidth="1"/>
    <col min="10758" max="10758" width="42.625" style="3" customWidth="1"/>
    <col min="10759" max="11008" width="9" style="3"/>
    <col min="11009" max="11009" width="22.625" style="3" customWidth="1"/>
    <col min="11010" max="11010" width="5.625" style="3" customWidth="1"/>
    <col min="11011" max="11012" width="11.625" style="3" customWidth="1"/>
    <col min="11013" max="11013" width="12.625" style="3" customWidth="1"/>
    <col min="11014" max="11014" width="42.625" style="3" customWidth="1"/>
    <col min="11015" max="11264" width="9" style="3"/>
    <col min="11265" max="11265" width="22.625" style="3" customWidth="1"/>
    <col min="11266" max="11266" width="5.625" style="3" customWidth="1"/>
    <col min="11267" max="11268" width="11.625" style="3" customWidth="1"/>
    <col min="11269" max="11269" width="12.625" style="3" customWidth="1"/>
    <col min="11270" max="11270" width="42.625" style="3" customWidth="1"/>
    <col min="11271" max="11520" width="9" style="3"/>
    <col min="11521" max="11521" width="22.625" style="3" customWidth="1"/>
    <col min="11522" max="11522" width="5.625" style="3" customWidth="1"/>
    <col min="11523" max="11524" width="11.625" style="3" customWidth="1"/>
    <col min="11525" max="11525" width="12.625" style="3" customWidth="1"/>
    <col min="11526" max="11526" width="42.625" style="3" customWidth="1"/>
    <col min="11527" max="11776" width="9" style="3"/>
    <col min="11777" max="11777" width="22.625" style="3" customWidth="1"/>
    <col min="11778" max="11778" width="5.625" style="3" customWidth="1"/>
    <col min="11779" max="11780" width="11.625" style="3" customWidth="1"/>
    <col min="11781" max="11781" width="12.625" style="3" customWidth="1"/>
    <col min="11782" max="11782" width="42.625" style="3" customWidth="1"/>
    <col min="11783" max="12032" width="9" style="3"/>
    <col min="12033" max="12033" width="22.625" style="3" customWidth="1"/>
    <col min="12034" max="12034" width="5.625" style="3" customWidth="1"/>
    <col min="12035" max="12036" width="11.625" style="3" customWidth="1"/>
    <col min="12037" max="12037" width="12.625" style="3" customWidth="1"/>
    <col min="12038" max="12038" width="42.625" style="3" customWidth="1"/>
    <col min="12039" max="12288" width="9" style="3"/>
    <col min="12289" max="12289" width="22.625" style="3" customWidth="1"/>
    <col min="12290" max="12290" width="5.625" style="3" customWidth="1"/>
    <col min="12291" max="12292" width="11.625" style="3" customWidth="1"/>
    <col min="12293" max="12293" width="12.625" style="3" customWidth="1"/>
    <col min="12294" max="12294" width="42.625" style="3" customWidth="1"/>
    <col min="12295" max="12544" width="9" style="3"/>
    <col min="12545" max="12545" width="22.625" style="3" customWidth="1"/>
    <col min="12546" max="12546" width="5.625" style="3" customWidth="1"/>
    <col min="12547" max="12548" width="11.625" style="3" customWidth="1"/>
    <col min="12549" max="12549" width="12.625" style="3" customWidth="1"/>
    <col min="12550" max="12550" width="42.625" style="3" customWidth="1"/>
    <col min="12551" max="12800" width="9" style="3"/>
    <col min="12801" max="12801" width="22.625" style="3" customWidth="1"/>
    <col min="12802" max="12802" width="5.625" style="3" customWidth="1"/>
    <col min="12803" max="12804" width="11.625" style="3" customWidth="1"/>
    <col min="12805" max="12805" width="12.625" style="3" customWidth="1"/>
    <col min="12806" max="12806" width="42.625" style="3" customWidth="1"/>
    <col min="12807" max="13056" width="9" style="3"/>
    <col min="13057" max="13057" width="22.625" style="3" customWidth="1"/>
    <col min="13058" max="13058" width="5.625" style="3" customWidth="1"/>
    <col min="13059" max="13060" width="11.625" style="3" customWidth="1"/>
    <col min="13061" max="13061" width="12.625" style="3" customWidth="1"/>
    <col min="13062" max="13062" width="42.625" style="3" customWidth="1"/>
    <col min="13063" max="13312" width="9" style="3"/>
    <col min="13313" max="13313" width="22.625" style="3" customWidth="1"/>
    <col min="13314" max="13314" width="5.625" style="3" customWidth="1"/>
    <col min="13315" max="13316" width="11.625" style="3" customWidth="1"/>
    <col min="13317" max="13317" width="12.625" style="3" customWidth="1"/>
    <col min="13318" max="13318" width="42.625" style="3" customWidth="1"/>
    <col min="13319" max="13568" width="9" style="3"/>
    <col min="13569" max="13569" width="22.625" style="3" customWidth="1"/>
    <col min="13570" max="13570" width="5.625" style="3" customWidth="1"/>
    <col min="13571" max="13572" width="11.625" style="3" customWidth="1"/>
    <col min="13573" max="13573" width="12.625" style="3" customWidth="1"/>
    <col min="13574" max="13574" width="42.625" style="3" customWidth="1"/>
    <col min="13575" max="13824" width="9" style="3"/>
    <col min="13825" max="13825" width="22.625" style="3" customWidth="1"/>
    <col min="13826" max="13826" width="5.625" style="3" customWidth="1"/>
    <col min="13827" max="13828" width="11.625" style="3" customWidth="1"/>
    <col min="13829" max="13829" width="12.625" style="3" customWidth="1"/>
    <col min="13830" max="13830" width="42.625" style="3" customWidth="1"/>
    <col min="13831" max="14080" width="9" style="3"/>
    <col min="14081" max="14081" width="22.625" style="3" customWidth="1"/>
    <col min="14082" max="14082" width="5.625" style="3" customWidth="1"/>
    <col min="14083" max="14084" width="11.625" style="3" customWidth="1"/>
    <col min="14085" max="14085" width="12.625" style="3" customWidth="1"/>
    <col min="14086" max="14086" width="42.625" style="3" customWidth="1"/>
    <col min="14087" max="14336" width="9" style="3"/>
    <col min="14337" max="14337" width="22.625" style="3" customWidth="1"/>
    <col min="14338" max="14338" width="5.625" style="3" customWidth="1"/>
    <col min="14339" max="14340" width="11.625" style="3" customWidth="1"/>
    <col min="14341" max="14341" width="12.625" style="3" customWidth="1"/>
    <col min="14342" max="14342" width="42.625" style="3" customWidth="1"/>
    <col min="14343" max="14592" width="9" style="3"/>
    <col min="14593" max="14593" width="22.625" style="3" customWidth="1"/>
    <col min="14594" max="14594" width="5.625" style="3" customWidth="1"/>
    <col min="14595" max="14596" width="11.625" style="3" customWidth="1"/>
    <col min="14597" max="14597" width="12.625" style="3" customWidth="1"/>
    <col min="14598" max="14598" width="42.625" style="3" customWidth="1"/>
    <col min="14599" max="14848" width="9" style="3"/>
    <col min="14849" max="14849" width="22.625" style="3" customWidth="1"/>
    <col min="14850" max="14850" width="5.625" style="3" customWidth="1"/>
    <col min="14851" max="14852" width="11.625" style="3" customWidth="1"/>
    <col min="14853" max="14853" width="12.625" style="3" customWidth="1"/>
    <col min="14854" max="14854" width="42.625" style="3" customWidth="1"/>
    <col min="14855" max="15104" width="9" style="3"/>
    <col min="15105" max="15105" width="22.625" style="3" customWidth="1"/>
    <col min="15106" max="15106" width="5.625" style="3" customWidth="1"/>
    <col min="15107" max="15108" width="11.625" style="3" customWidth="1"/>
    <col min="15109" max="15109" width="12.625" style="3" customWidth="1"/>
    <col min="15110" max="15110" width="42.625" style="3" customWidth="1"/>
    <col min="15111" max="15360" width="9" style="3"/>
    <col min="15361" max="15361" width="22.625" style="3" customWidth="1"/>
    <col min="15362" max="15362" width="5.625" style="3" customWidth="1"/>
    <col min="15363" max="15364" width="11.625" style="3" customWidth="1"/>
    <col min="15365" max="15365" width="12.625" style="3" customWidth="1"/>
    <col min="15366" max="15366" width="42.625" style="3" customWidth="1"/>
    <col min="15367" max="15616" width="9" style="3"/>
    <col min="15617" max="15617" width="22.625" style="3" customWidth="1"/>
    <col min="15618" max="15618" width="5.625" style="3" customWidth="1"/>
    <col min="15619" max="15620" width="11.625" style="3" customWidth="1"/>
    <col min="15621" max="15621" width="12.625" style="3" customWidth="1"/>
    <col min="15622" max="15622" width="42.625" style="3" customWidth="1"/>
    <col min="15623" max="15872" width="9" style="3"/>
    <col min="15873" max="15873" width="22.625" style="3" customWidth="1"/>
    <col min="15874" max="15874" width="5.625" style="3" customWidth="1"/>
    <col min="15875" max="15876" width="11.625" style="3" customWidth="1"/>
    <col min="15877" max="15877" width="12.625" style="3" customWidth="1"/>
    <col min="15878" max="15878" width="42.625" style="3" customWidth="1"/>
    <col min="15879" max="16128" width="9" style="3"/>
    <col min="16129" max="16129" width="22.625" style="3" customWidth="1"/>
    <col min="16130" max="16130" width="5.625" style="3" customWidth="1"/>
    <col min="16131" max="16132" width="11.625" style="3" customWidth="1"/>
    <col min="16133" max="16133" width="12.625" style="3" customWidth="1"/>
    <col min="16134" max="16134" width="42.625" style="3" customWidth="1"/>
    <col min="16135" max="16384" width="9" style="3"/>
  </cols>
  <sheetData>
    <row r="1" spans="1:6" ht="21">
      <c r="A1" s="30"/>
      <c r="B1" s="30"/>
      <c r="C1" s="30"/>
      <c r="D1" s="31" t="s">
        <v>148</v>
      </c>
      <c r="E1" s="30"/>
      <c r="F1" s="30"/>
    </row>
    <row r="2" spans="1:6" ht="21">
      <c r="A2" s="30"/>
      <c r="B2" s="30"/>
      <c r="C2" s="30"/>
      <c r="D2" s="31" t="s">
        <v>147</v>
      </c>
      <c r="E2" s="30"/>
      <c r="F2" s="30"/>
    </row>
    <row r="3" spans="1:6" ht="21">
      <c r="A3" s="27"/>
      <c r="B3" s="27"/>
      <c r="C3" s="27"/>
      <c r="D3" s="28" t="s">
        <v>507</v>
      </c>
      <c r="E3" s="27"/>
      <c r="F3" s="27"/>
    </row>
    <row r="4" spans="1:6" ht="17.25" thickBot="1">
      <c r="A4" s="132" t="s">
        <v>514</v>
      </c>
      <c r="B4" s="25"/>
      <c r="C4" s="25"/>
      <c r="D4" s="25" t="s">
        <v>40</v>
      </c>
      <c r="E4" s="25"/>
      <c r="F4" s="180" t="s">
        <v>39</v>
      </c>
    </row>
    <row r="5" spans="1:6">
      <c r="A5" s="880" t="s">
        <v>499</v>
      </c>
      <c r="B5" s="882" t="s">
        <v>500</v>
      </c>
      <c r="C5" s="882" t="s">
        <v>501</v>
      </c>
      <c r="D5" s="882"/>
      <c r="E5" s="882"/>
      <c r="F5" s="884" t="s">
        <v>99</v>
      </c>
    </row>
    <row r="6" spans="1:6" ht="17.25" thickBot="1">
      <c r="A6" s="881"/>
      <c r="B6" s="883"/>
      <c r="C6" s="190" t="s">
        <v>502</v>
      </c>
      <c r="D6" s="190" t="s">
        <v>447</v>
      </c>
      <c r="E6" s="190" t="s">
        <v>503</v>
      </c>
      <c r="F6" s="885"/>
    </row>
    <row r="7" spans="1:6">
      <c r="A7" s="130" t="s">
        <v>515</v>
      </c>
      <c r="B7" s="191"/>
      <c r="C7" s="192"/>
      <c r="D7" s="193"/>
      <c r="E7" s="192"/>
      <c r="F7" s="128"/>
    </row>
    <row r="8" spans="1:6">
      <c r="A8" s="194" t="s">
        <v>462</v>
      </c>
      <c r="B8" s="195" t="s">
        <v>276</v>
      </c>
      <c r="C8" s="196">
        <v>102780</v>
      </c>
      <c r="D8" s="197">
        <v>0</v>
      </c>
      <c r="E8" s="196">
        <v>26807</v>
      </c>
      <c r="F8" s="198"/>
    </row>
    <row r="9" spans="1:6" ht="33">
      <c r="A9" s="127" t="s">
        <v>463</v>
      </c>
      <c r="B9" s="199" t="s">
        <v>285</v>
      </c>
      <c r="C9" s="200">
        <v>100000</v>
      </c>
      <c r="D9" s="201">
        <v>20.81</v>
      </c>
      <c r="E9" s="200">
        <v>24972</v>
      </c>
      <c r="F9" s="125" t="s">
        <v>518</v>
      </c>
    </row>
    <row r="10" spans="1:6" ht="17.25" thickBot="1">
      <c r="A10" s="202" t="s">
        <v>465</v>
      </c>
      <c r="B10" s="203" t="s">
        <v>276</v>
      </c>
      <c r="C10" s="204">
        <v>2780</v>
      </c>
      <c r="D10" s="205">
        <v>110</v>
      </c>
      <c r="E10" s="204">
        <v>1835</v>
      </c>
      <c r="F10" s="206" t="s">
        <v>519</v>
      </c>
    </row>
    <row r="11" spans="1:6">
      <c r="A11" s="886"/>
      <c r="B11" s="886"/>
      <c r="C11" s="886"/>
      <c r="D11" s="886"/>
      <c r="E11" s="886"/>
      <c r="F11" s="886"/>
    </row>
  </sheetData>
  <mergeCells count="5">
    <mergeCell ref="A5:A6"/>
    <mergeCell ref="B5:B6"/>
    <mergeCell ref="C5:E5"/>
    <mergeCell ref="F5:F6"/>
    <mergeCell ref="A11:F11"/>
  </mergeCells>
  <phoneticPr fontId="1"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F13"/>
  <sheetViews>
    <sheetView workbookViewId="0">
      <selection activeCell="C16" sqref="C16"/>
    </sheetView>
  </sheetViews>
  <sheetFormatPr defaultRowHeight="16.5"/>
  <cols>
    <col min="1" max="1" width="22.625" style="3" customWidth="1"/>
    <col min="2" max="2" width="5.625" style="3" customWidth="1"/>
    <col min="3" max="4" width="11.625" style="3" customWidth="1"/>
    <col min="5" max="5" width="12.625" style="3" customWidth="1"/>
    <col min="6" max="6" width="42.625" style="3" customWidth="1"/>
    <col min="7" max="256" width="9" style="3"/>
    <col min="257" max="257" width="22.625" style="3" customWidth="1"/>
    <col min="258" max="258" width="5.625" style="3" customWidth="1"/>
    <col min="259" max="260" width="11.625" style="3" customWidth="1"/>
    <col min="261" max="261" width="12.625" style="3" customWidth="1"/>
    <col min="262" max="262" width="42.625" style="3" customWidth="1"/>
    <col min="263" max="512" width="9" style="3"/>
    <col min="513" max="513" width="22.625" style="3" customWidth="1"/>
    <col min="514" max="514" width="5.625" style="3" customWidth="1"/>
    <col min="515" max="516" width="11.625" style="3" customWidth="1"/>
    <col min="517" max="517" width="12.625" style="3" customWidth="1"/>
    <col min="518" max="518" width="42.625" style="3" customWidth="1"/>
    <col min="519" max="768" width="9" style="3"/>
    <col min="769" max="769" width="22.625" style="3" customWidth="1"/>
    <col min="770" max="770" width="5.625" style="3" customWidth="1"/>
    <col min="771" max="772" width="11.625" style="3" customWidth="1"/>
    <col min="773" max="773" width="12.625" style="3" customWidth="1"/>
    <col min="774" max="774" width="42.625" style="3" customWidth="1"/>
    <col min="775" max="1024" width="9" style="3"/>
    <col min="1025" max="1025" width="22.625" style="3" customWidth="1"/>
    <col min="1026" max="1026" width="5.625" style="3" customWidth="1"/>
    <col min="1027" max="1028" width="11.625" style="3" customWidth="1"/>
    <col min="1029" max="1029" width="12.625" style="3" customWidth="1"/>
    <col min="1030" max="1030" width="42.625" style="3" customWidth="1"/>
    <col min="1031" max="1280" width="9" style="3"/>
    <col min="1281" max="1281" width="22.625" style="3" customWidth="1"/>
    <col min="1282" max="1282" width="5.625" style="3" customWidth="1"/>
    <col min="1283" max="1284" width="11.625" style="3" customWidth="1"/>
    <col min="1285" max="1285" width="12.625" style="3" customWidth="1"/>
    <col min="1286" max="1286" width="42.625" style="3" customWidth="1"/>
    <col min="1287" max="1536" width="9" style="3"/>
    <col min="1537" max="1537" width="22.625" style="3" customWidth="1"/>
    <col min="1538" max="1538" width="5.625" style="3" customWidth="1"/>
    <col min="1539" max="1540" width="11.625" style="3" customWidth="1"/>
    <col min="1541" max="1541" width="12.625" style="3" customWidth="1"/>
    <col min="1542" max="1542" width="42.625" style="3" customWidth="1"/>
    <col min="1543" max="1792" width="9" style="3"/>
    <col min="1793" max="1793" width="22.625" style="3" customWidth="1"/>
    <col min="1794" max="1794" width="5.625" style="3" customWidth="1"/>
    <col min="1795" max="1796" width="11.625" style="3" customWidth="1"/>
    <col min="1797" max="1797" width="12.625" style="3" customWidth="1"/>
    <col min="1798" max="1798" width="42.625" style="3" customWidth="1"/>
    <col min="1799" max="2048" width="9" style="3"/>
    <col min="2049" max="2049" width="22.625" style="3" customWidth="1"/>
    <col min="2050" max="2050" width="5.625" style="3" customWidth="1"/>
    <col min="2051" max="2052" width="11.625" style="3" customWidth="1"/>
    <col min="2053" max="2053" width="12.625" style="3" customWidth="1"/>
    <col min="2054" max="2054" width="42.625" style="3" customWidth="1"/>
    <col min="2055" max="2304" width="9" style="3"/>
    <col min="2305" max="2305" width="22.625" style="3" customWidth="1"/>
    <col min="2306" max="2306" width="5.625" style="3" customWidth="1"/>
    <col min="2307" max="2308" width="11.625" style="3" customWidth="1"/>
    <col min="2309" max="2309" width="12.625" style="3" customWidth="1"/>
    <col min="2310" max="2310" width="42.625" style="3" customWidth="1"/>
    <col min="2311" max="2560" width="9" style="3"/>
    <col min="2561" max="2561" width="22.625" style="3" customWidth="1"/>
    <col min="2562" max="2562" width="5.625" style="3" customWidth="1"/>
    <col min="2563" max="2564" width="11.625" style="3" customWidth="1"/>
    <col min="2565" max="2565" width="12.625" style="3" customWidth="1"/>
    <col min="2566" max="2566" width="42.625" style="3" customWidth="1"/>
    <col min="2567" max="2816" width="9" style="3"/>
    <col min="2817" max="2817" width="22.625" style="3" customWidth="1"/>
    <col min="2818" max="2818" width="5.625" style="3" customWidth="1"/>
    <col min="2819" max="2820" width="11.625" style="3" customWidth="1"/>
    <col min="2821" max="2821" width="12.625" style="3" customWidth="1"/>
    <col min="2822" max="2822" width="42.625" style="3" customWidth="1"/>
    <col min="2823" max="3072" width="9" style="3"/>
    <col min="3073" max="3073" width="22.625" style="3" customWidth="1"/>
    <col min="3074" max="3074" width="5.625" style="3" customWidth="1"/>
    <col min="3075" max="3076" width="11.625" style="3" customWidth="1"/>
    <col min="3077" max="3077" width="12.625" style="3" customWidth="1"/>
    <col min="3078" max="3078" width="42.625" style="3" customWidth="1"/>
    <col min="3079" max="3328" width="9" style="3"/>
    <col min="3329" max="3329" width="22.625" style="3" customWidth="1"/>
    <col min="3330" max="3330" width="5.625" style="3" customWidth="1"/>
    <col min="3331" max="3332" width="11.625" style="3" customWidth="1"/>
    <col min="3333" max="3333" width="12.625" style="3" customWidth="1"/>
    <col min="3334" max="3334" width="42.625" style="3" customWidth="1"/>
    <col min="3335" max="3584" width="9" style="3"/>
    <col min="3585" max="3585" width="22.625" style="3" customWidth="1"/>
    <col min="3586" max="3586" width="5.625" style="3" customWidth="1"/>
    <col min="3587" max="3588" width="11.625" style="3" customWidth="1"/>
    <col min="3589" max="3589" width="12.625" style="3" customWidth="1"/>
    <col min="3590" max="3590" width="42.625" style="3" customWidth="1"/>
    <col min="3591" max="3840" width="9" style="3"/>
    <col min="3841" max="3841" width="22.625" style="3" customWidth="1"/>
    <col min="3842" max="3842" width="5.625" style="3" customWidth="1"/>
    <col min="3843" max="3844" width="11.625" style="3" customWidth="1"/>
    <col min="3845" max="3845" width="12.625" style="3" customWidth="1"/>
    <col min="3846" max="3846" width="42.625" style="3" customWidth="1"/>
    <col min="3847" max="4096" width="9" style="3"/>
    <col min="4097" max="4097" width="22.625" style="3" customWidth="1"/>
    <col min="4098" max="4098" width="5.625" style="3" customWidth="1"/>
    <col min="4099" max="4100" width="11.625" style="3" customWidth="1"/>
    <col min="4101" max="4101" width="12.625" style="3" customWidth="1"/>
    <col min="4102" max="4102" width="42.625" style="3" customWidth="1"/>
    <col min="4103" max="4352" width="9" style="3"/>
    <col min="4353" max="4353" width="22.625" style="3" customWidth="1"/>
    <col min="4354" max="4354" width="5.625" style="3" customWidth="1"/>
    <col min="4355" max="4356" width="11.625" style="3" customWidth="1"/>
    <col min="4357" max="4357" width="12.625" style="3" customWidth="1"/>
    <col min="4358" max="4358" width="42.625" style="3" customWidth="1"/>
    <col min="4359" max="4608" width="9" style="3"/>
    <col min="4609" max="4609" width="22.625" style="3" customWidth="1"/>
    <col min="4610" max="4610" width="5.625" style="3" customWidth="1"/>
    <col min="4611" max="4612" width="11.625" style="3" customWidth="1"/>
    <col min="4613" max="4613" width="12.625" style="3" customWidth="1"/>
    <col min="4614" max="4614" width="42.625" style="3" customWidth="1"/>
    <col min="4615" max="4864" width="9" style="3"/>
    <col min="4865" max="4865" width="22.625" style="3" customWidth="1"/>
    <col min="4866" max="4866" width="5.625" style="3" customWidth="1"/>
    <col min="4867" max="4868" width="11.625" style="3" customWidth="1"/>
    <col min="4869" max="4869" width="12.625" style="3" customWidth="1"/>
    <col min="4870" max="4870" width="42.625" style="3" customWidth="1"/>
    <col min="4871" max="5120" width="9" style="3"/>
    <col min="5121" max="5121" width="22.625" style="3" customWidth="1"/>
    <col min="5122" max="5122" width="5.625" style="3" customWidth="1"/>
    <col min="5123" max="5124" width="11.625" style="3" customWidth="1"/>
    <col min="5125" max="5125" width="12.625" style="3" customWidth="1"/>
    <col min="5126" max="5126" width="42.625" style="3" customWidth="1"/>
    <col min="5127" max="5376" width="9" style="3"/>
    <col min="5377" max="5377" width="22.625" style="3" customWidth="1"/>
    <col min="5378" max="5378" width="5.625" style="3" customWidth="1"/>
    <col min="5379" max="5380" width="11.625" style="3" customWidth="1"/>
    <col min="5381" max="5381" width="12.625" style="3" customWidth="1"/>
    <col min="5382" max="5382" width="42.625" style="3" customWidth="1"/>
    <col min="5383" max="5632" width="9" style="3"/>
    <col min="5633" max="5633" width="22.625" style="3" customWidth="1"/>
    <col min="5634" max="5634" width="5.625" style="3" customWidth="1"/>
    <col min="5635" max="5636" width="11.625" style="3" customWidth="1"/>
    <col min="5637" max="5637" width="12.625" style="3" customWidth="1"/>
    <col min="5638" max="5638" width="42.625" style="3" customWidth="1"/>
    <col min="5639" max="5888" width="9" style="3"/>
    <col min="5889" max="5889" width="22.625" style="3" customWidth="1"/>
    <col min="5890" max="5890" width="5.625" style="3" customWidth="1"/>
    <col min="5891" max="5892" width="11.625" style="3" customWidth="1"/>
    <col min="5893" max="5893" width="12.625" style="3" customWidth="1"/>
    <col min="5894" max="5894" width="42.625" style="3" customWidth="1"/>
    <col min="5895" max="6144" width="9" style="3"/>
    <col min="6145" max="6145" width="22.625" style="3" customWidth="1"/>
    <col min="6146" max="6146" width="5.625" style="3" customWidth="1"/>
    <col min="6147" max="6148" width="11.625" style="3" customWidth="1"/>
    <col min="6149" max="6149" width="12.625" style="3" customWidth="1"/>
    <col min="6150" max="6150" width="42.625" style="3" customWidth="1"/>
    <col min="6151" max="6400" width="9" style="3"/>
    <col min="6401" max="6401" width="22.625" style="3" customWidth="1"/>
    <col min="6402" max="6402" width="5.625" style="3" customWidth="1"/>
    <col min="6403" max="6404" width="11.625" style="3" customWidth="1"/>
    <col min="6405" max="6405" width="12.625" style="3" customWidth="1"/>
    <col min="6406" max="6406" width="42.625" style="3" customWidth="1"/>
    <col min="6407" max="6656" width="9" style="3"/>
    <col min="6657" max="6657" width="22.625" style="3" customWidth="1"/>
    <col min="6658" max="6658" width="5.625" style="3" customWidth="1"/>
    <col min="6659" max="6660" width="11.625" style="3" customWidth="1"/>
    <col min="6661" max="6661" width="12.625" style="3" customWidth="1"/>
    <col min="6662" max="6662" width="42.625" style="3" customWidth="1"/>
    <col min="6663" max="6912" width="9" style="3"/>
    <col min="6913" max="6913" width="22.625" style="3" customWidth="1"/>
    <col min="6914" max="6914" width="5.625" style="3" customWidth="1"/>
    <col min="6915" max="6916" width="11.625" style="3" customWidth="1"/>
    <col min="6917" max="6917" width="12.625" style="3" customWidth="1"/>
    <col min="6918" max="6918" width="42.625" style="3" customWidth="1"/>
    <col min="6919" max="7168" width="9" style="3"/>
    <col min="7169" max="7169" width="22.625" style="3" customWidth="1"/>
    <col min="7170" max="7170" width="5.625" style="3" customWidth="1"/>
    <col min="7171" max="7172" width="11.625" style="3" customWidth="1"/>
    <col min="7173" max="7173" width="12.625" style="3" customWidth="1"/>
    <col min="7174" max="7174" width="42.625" style="3" customWidth="1"/>
    <col min="7175" max="7424" width="9" style="3"/>
    <col min="7425" max="7425" width="22.625" style="3" customWidth="1"/>
    <col min="7426" max="7426" width="5.625" style="3" customWidth="1"/>
    <col min="7427" max="7428" width="11.625" style="3" customWidth="1"/>
    <col min="7429" max="7429" width="12.625" style="3" customWidth="1"/>
    <col min="7430" max="7430" width="42.625" style="3" customWidth="1"/>
    <col min="7431" max="7680" width="9" style="3"/>
    <col min="7681" max="7681" width="22.625" style="3" customWidth="1"/>
    <col min="7682" max="7682" width="5.625" style="3" customWidth="1"/>
    <col min="7683" max="7684" width="11.625" style="3" customWidth="1"/>
    <col min="7685" max="7685" width="12.625" style="3" customWidth="1"/>
    <col min="7686" max="7686" width="42.625" style="3" customWidth="1"/>
    <col min="7687" max="7936" width="9" style="3"/>
    <col min="7937" max="7937" width="22.625" style="3" customWidth="1"/>
    <col min="7938" max="7938" width="5.625" style="3" customWidth="1"/>
    <col min="7939" max="7940" width="11.625" style="3" customWidth="1"/>
    <col min="7941" max="7941" width="12.625" style="3" customWidth="1"/>
    <col min="7942" max="7942" width="42.625" style="3" customWidth="1"/>
    <col min="7943" max="8192" width="9" style="3"/>
    <col min="8193" max="8193" width="22.625" style="3" customWidth="1"/>
    <col min="8194" max="8194" width="5.625" style="3" customWidth="1"/>
    <col min="8195" max="8196" width="11.625" style="3" customWidth="1"/>
    <col min="8197" max="8197" width="12.625" style="3" customWidth="1"/>
    <col min="8198" max="8198" width="42.625" style="3" customWidth="1"/>
    <col min="8199" max="8448" width="9" style="3"/>
    <col min="8449" max="8449" width="22.625" style="3" customWidth="1"/>
    <col min="8450" max="8450" width="5.625" style="3" customWidth="1"/>
    <col min="8451" max="8452" width="11.625" style="3" customWidth="1"/>
    <col min="8453" max="8453" width="12.625" style="3" customWidth="1"/>
    <col min="8454" max="8454" width="42.625" style="3" customWidth="1"/>
    <col min="8455" max="8704" width="9" style="3"/>
    <col min="8705" max="8705" width="22.625" style="3" customWidth="1"/>
    <col min="8706" max="8706" width="5.625" style="3" customWidth="1"/>
    <col min="8707" max="8708" width="11.625" style="3" customWidth="1"/>
    <col min="8709" max="8709" width="12.625" style="3" customWidth="1"/>
    <col min="8710" max="8710" width="42.625" style="3" customWidth="1"/>
    <col min="8711" max="8960" width="9" style="3"/>
    <col min="8961" max="8961" width="22.625" style="3" customWidth="1"/>
    <col min="8962" max="8962" width="5.625" style="3" customWidth="1"/>
    <col min="8963" max="8964" width="11.625" style="3" customWidth="1"/>
    <col min="8965" max="8965" width="12.625" style="3" customWidth="1"/>
    <col min="8966" max="8966" width="42.625" style="3" customWidth="1"/>
    <col min="8967" max="9216" width="9" style="3"/>
    <col min="9217" max="9217" width="22.625" style="3" customWidth="1"/>
    <col min="9218" max="9218" width="5.625" style="3" customWidth="1"/>
    <col min="9219" max="9220" width="11.625" style="3" customWidth="1"/>
    <col min="9221" max="9221" width="12.625" style="3" customWidth="1"/>
    <col min="9222" max="9222" width="42.625" style="3" customWidth="1"/>
    <col min="9223" max="9472" width="9" style="3"/>
    <col min="9473" max="9473" width="22.625" style="3" customWidth="1"/>
    <col min="9474" max="9474" width="5.625" style="3" customWidth="1"/>
    <col min="9475" max="9476" width="11.625" style="3" customWidth="1"/>
    <col min="9477" max="9477" width="12.625" style="3" customWidth="1"/>
    <col min="9478" max="9478" width="42.625" style="3" customWidth="1"/>
    <col min="9479" max="9728" width="9" style="3"/>
    <col min="9729" max="9729" width="22.625" style="3" customWidth="1"/>
    <col min="9730" max="9730" width="5.625" style="3" customWidth="1"/>
    <col min="9731" max="9732" width="11.625" style="3" customWidth="1"/>
    <col min="9733" max="9733" width="12.625" style="3" customWidth="1"/>
    <col min="9734" max="9734" width="42.625" style="3" customWidth="1"/>
    <col min="9735" max="9984" width="9" style="3"/>
    <col min="9985" max="9985" width="22.625" style="3" customWidth="1"/>
    <col min="9986" max="9986" width="5.625" style="3" customWidth="1"/>
    <col min="9987" max="9988" width="11.625" style="3" customWidth="1"/>
    <col min="9989" max="9989" width="12.625" style="3" customWidth="1"/>
    <col min="9990" max="9990" width="42.625" style="3" customWidth="1"/>
    <col min="9991" max="10240" width="9" style="3"/>
    <col min="10241" max="10241" width="22.625" style="3" customWidth="1"/>
    <col min="10242" max="10242" width="5.625" style="3" customWidth="1"/>
    <col min="10243" max="10244" width="11.625" style="3" customWidth="1"/>
    <col min="10245" max="10245" width="12.625" style="3" customWidth="1"/>
    <col min="10246" max="10246" width="42.625" style="3" customWidth="1"/>
    <col min="10247" max="10496" width="9" style="3"/>
    <col min="10497" max="10497" width="22.625" style="3" customWidth="1"/>
    <col min="10498" max="10498" width="5.625" style="3" customWidth="1"/>
    <col min="10499" max="10500" width="11.625" style="3" customWidth="1"/>
    <col min="10501" max="10501" width="12.625" style="3" customWidth="1"/>
    <col min="10502" max="10502" width="42.625" style="3" customWidth="1"/>
    <col min="10503" max="10752" width="9" style="3"/>
    <col min="10753" max="10753" width="22.625" style="3" customWidth="1"/>
    <col min="10754" max="10754" width="5.625" style="3" customWidth="1"/>
    <col min="10755" max="10756" width="11.625" style="3" customWidth="1"/>
    <col min="10757" max="10757" width="12.625" style="3" customWidth="1"/>
    <col min="10758" max="10758" width="42.625" style="3" customWidth="1"/>
    <col min="10759" max="11008" width="9" style="3"/>
    <col min="11009" max="11009" width="22.625" style="3" customWidth="1"/>
    <col min="11010" max="11010" width="5.625" style="3" customWidth="1"/>
    <col min="11011" max="11012" width="11.625" style="3" customWidth="1"/>
    <col min="11013" max="11013" width="12.625" style="3" customWidth="1"/>
    <col min="11014" max="11014" width="42.625" style="3" customWidth="1"/>
    <col min="11015" max="11264" width="9" style="3"/>
    <col min="11265" max="11265" width="22.625" style="3" customWidth="1"/>
    <col min="11266" max="11266" width="5.625" style="3" customWidth="1"/>
    <col min="11267" max="11268" width="11.625" style="3" customWidth="1"/>
    <col min="11269" max="11269" width="12.625" style="3" customWidth="1"/>
    <col min="11270" max="11270" width="42.625" style="3" customWidth="1"/>
    <col min="11271" max="11520" width="9" style="3"/>
    <col min="11521" max="11521" width="22.625" style="3" customWidth="1"/>
    <col min="11522" max="11522" width="5.625" style="3" customWidth="1"/>
    <col min="11523" max="11524" width="11.625" style="3" customWidth="1"/>
    <col min="11525" max="11525" width="12.625" style="3" customWidth="1"/>
    <col min="11526" max="11526" width="42.625" style="3" customWidth="1"/>
    <col min="11527" max="11776" width="9" style="3"/>
    <col min="11777" max="11777" width="22.625" style="3" customWidth="1"/>
    <col min="11778" max="11778" width="5.625" style="3" customWidth="1"/>
    <col min="11779" max="11780" width="11.625" style="3" customWidth="1"/>
    <col min="11781" max="11781" width="12.625" style="3" customWidth="1"/>
    <col min="11782" max="11782" width="42.625" style="3" customWidth="1"/>
    <col min="11783" max="12032" width="9" style="3"/>
    <col min="12033" max="12033" width="22.625" style="3" customWidth="1"/>
    <col min="12034" max="12034" width="5.625" style="3" customWidth="1"/>
    <col min="12035" max="12036" width="11.625" style="3" customWidth="1"/>
    <col min="12037" max="12037" width="12.625" style="3" customWidth="1"/>
    <col min="12038" max="12038" width="42.625" style="3" customWidth="1"/>
    <col min="12039" max="12288" width="9" style="3"/>
    <col min="12289" max="12289" width="22.625" style="3" customWidth="1"/>
    <col min="12290" max="12290" width="5.625" style="3" customWidth="1"/>
    <col min="12291" max="12292" width="11.625" style="3" customWidth="1"/>
    <col min="12293" max="12293" width="12.625" style="3" customWidth="1"/>
    <col min="12294" max="12294" width="42.625" style="3" customWidth="1"/>
    <col min="12295" max="12544" width="9" style="3"/>
    <col min="12545" max="12545" width="22.625" style="3" customWidth="1"/>
    <col min="12546" max="12546" width="5.625" style="3" customWidth="1"/>
    <col min="12547" max="12548" width="11.625" style="3" customWidth="1"/>
    <col min="12549" max="12549" width="12.625" style="3" customWidth="1"/>
    <col min="12550" max="12550" width="42.625" style="3" customWidth="1"/>
    <col min="12551" max="12800" width="9" style="3"/>
    <col min="12801" max="12801" width="22.625" style="3" customWidth="1"/>
    <col min="12802" max="12802" width="5.625" style="3" customWidth="1"/>
    <col min="12803" max="12804" width="11.625" style="3" customWidth="1"/>
    <col min="12805" max="12805" width="12.625" style="3" customWidth="1"/>
    <col min="12806" max="12806" width="42.625" style="3" customWidth="1"/>
    <col min="12807" max="13056" width="9" style="3"/>
    <col min="13057" max="13057" width="22.625" style="3" customWidth="1"/>
    <col min="13058" max="13058" width="5.625" style="3" customWidth="1"/>
    <col min="13059" max="13060" width="11.625" style="3" customWidth="1"/>
    <col min="13061" max="13061" width="12.625" style="3" customWidth="1"/>
    <col min="13062" max="13062" width="42.625" style="3" customWidth="1"/>
    <col min="13063" max="13312" width="9" style="3"/>
    <col min="13313" max="13313" width="22.625" style="3" customWidth="1"/>
    <col min="13314" max="13314" width="5.625" style="3" customWidth="1"/>
    <col min="13315" max="13316" width="11.625" style="3" customWidth="1"/>
    <col min="13317" max="13317" width="12.625" style="3" customWidth="1"/>
    <col min="13318" max="13318" width="42.625" style="3" customWidth="1"/>
    <col min="13319" max="13568" width="9" style="3"/>
    <col min="13569" max="13569" width="22.625" style="3" customWidth="1"/>
    <col min="13570" max="13570" width="5.625" style="3" customWidth="1"/>
    <col min="13571" max="13572" width="11.625" style="3" customWidth="1"/>
    <col min="13573" max="13573" width="12.625" style="3" customWidth="1"/>
    <col min="13574" max="13574" width="42.625" style="3" customWidth="1"/>
    <col min="13575" max="13824" width="9" style="3"/>
    <col min="13825" max="13825" width="22.625" style="3" customWidth="1"/>
    <col min="13826" max="13826" width="5.625" style="3" customWidth="1"/>
    <col min="13827" max="13828" width="11.625" style="3" customWidth="1"/>
    <col min="13829" max="13829" width="12.625" style="3" customWidth="1"/>
    <col min="13830" max="13830" width="42.625" style="3" customWidth="1"/>
    <col min="13831" max="14080" width="9" style="3"/>
    <col min="14081" max="14081" width="22.625" style="3" customWidth="1"/>
    <col min="14082" max="14082" width="5.625" style="3" customWidth="1"/>
    <col min="14083" max="14084" width="11.625" style="3" customWidth="1"/>
    <col min="14085" max="14085" width="12.625" style="3" customWidth="1"/>
    <col min="14086" max="14086" width="42.625" style="3" customWidth="1"/>
    <col min="14087" max="14336" width="9" style="3"/>
    <col min="14337" max="14337" width="22.625" style="3" customWidth="1"/>
    <col min="14338" max="14338" width="5.625" style="3" customWidth="1"/>
    <col min="14339" max="14340" width="11.625" style="3" customWidth="1"/>
    <col min="14341" max="14341" width="12.625" style="3" customWidth="1"/>
    <col min="14342" max="14342" width="42.625" style="3" customWidth="1"/>
    <col min="14343" max="14592" width="9" style="3"/>
    <col min="14593" max="14593" width="22.625" style="3" customWidth="1"/>
    <col min="14594" max="14594" width="5.625" style="3" customWidth="1"/>
    <col min="14595" max="14596" width="11.625" style="3" customWidth="1"/>
    <col min="14597" max="14597" width="12.625" style="3" customWidth="1"/>
    <col min="14598" max="14598" width="42.625" style="3" customWidth="1"/>
    <col min="14599" max="14848" width="9" style="3"/>
    <col min="14849" max="14849" width="22.625" style="3" customWidth="1"/>
    <col min="14850" max="14850" width="5.625" style="3" customWidth="1"/>
    <col min="14851" max="14852" width="11.625" style="3" customWidth="1"/>
    <col min="14853" max="14853" width="12.625" style="3" customWidth="1"/>
    <col min="14854" max="14854" width="42.625" style="3" customWidth="1"/>
    <col min="14855" max="15104" width="9" style="3"/>
    <col min="15105" max="15105" width="22.625" style="3" customWidth="1"/>
    <col min="15106" max="15106" width="5.625" style="3" customWidth="1"/>
    <col min="15107" max="15108" width="11.625" style="3" customWidth="1"/>
    <col min="15109" max="15109" width="12.625" style="3" customWidth="1"/>
    <col min="15110" max="15110" width="42.625" style="3" customWidth="1"/>
    <col min="15111" max="15360" width="9" style="3"/>
    <col min="15361" max="15361" width="22.625" style="3" customWidth="1"/>
    <col min="15362" max="15362" width="5.625" style="3" customWidth="1"/>
    <col min="15363" max="15364" width="11.625" style="3" customWidth="1"/>
    <col min="15365" max="15365" width="12.625" style="3" customWidth="1"/>
    <col min="15366" max="15366" width="42.625" style="3" customWidth="1"/>
    <col min="15367" max="15616" width="9" style="3"/>
    <col min="15617" max="15617" width="22.625" style="3" customWidth="1"/>
    <col min="15618" max="15618" width="5.625" style="3" customWidth="1"/>
    <col min="15619" max="15620" width="11.625" style="3" customWidth="1"/>
    <col min="15621" max="15621" width="12.625" style="3" customWidth="1"/>
    <col min="15622" max="15622" width="42.625" style="3" customWidth="1"/>
    <col min="15623" max="15872" width="9" style="3"/>
    <col min="15873" max="15873" width="22.625" style="3" customWidth="1"/>
    <col min="15874" max="15874" width="5.625" style="3" customWidth="1"/>
    <col min="15875" max="15876" width="11.625" style="3" customWidth="1"/>
    <col min="15877" max="15877" width="12.625" style="3" customWidth="1"/>
    <col min="15878" max="15878" width="42.625" style="3" customWidth="1"/>
    <col min="15879" max="16128" width="9" style="3"/>
    <col min="16129" max="16129" width="22.625" style="3" customWidth="1"/>
    <col min="16130" max="16130" width="5.625" style="3" customWidth="1"/>
    <col min="16131" max="16132" width="11.625" style="3" customWidth="1"/>
    <col min="16133" max="16133" width="12.625" style="3" customWidth="1"/>
    <col min="16134" max="16134" width="42.625" style="3" customWidth="1"/>
    <col min="16135" max="16384" width="9" style="3"/>
  </cols>
  <sheetData>
    <row r="1" spans="1:6" ht="21">
      <c r="A1" s="30"/>
      <c r="B1" s="30"/>
      <c r="C1" s="30"/>
      <c r="D1" s="31" t="s">
        <v>148</v>
      </c>
      <c r="E1" s="30"/>
      <c r="F1" s="30"/>
    </row>
    <row r="2" spans="1:6" ht="21">
      <c r="A2" s="30"/>
      <c r="B2" s="30"/>
      <c r="C2" s="30"/>
      <c r="D2" s="31" t="s">
        <v>147</v>
      </c>
      <c r="E2" s="30"/>
      <c r="F2" s="30"/>
    </row>
    <row r="3" spans="1:6" ht="21">
      <c r="A3" s="27"/>
      <c r="B3" s="27"/>
      <c r="C3" s="27"/>
      <c r="D3" s="28" t="s">
        <v>497</v>
      </c>
      <c r="E3" s="27"/>
      <c r="F3" s="27"/>
    </row>
    <row r="4" spans="1:6" ht="17.25" thickBot="1">
      <c r="A4" s="132" t="s">
        <v>520</v>
      </c>
      <c r="B4" s="25"/>
      <c r="C4" s="25"/>
      <c r="D4" s="25" t="s">
        <v>40</v>
      </c>
      <c r="E4" s="25"/>
      <c r="F4" s="180" t="s">
        <v>39</v>
      </c>
    </row>
    <row r="5" spans="1:6">
      <c r="A5" s="880" t="s">
        <v>499</v>
      </c>
      <c r="B5" s="882" t="s">
        <v>500</v>
      </c>
      <c r="C5" s="882" t="s">
        <v>501</v>
      </c>
      <c r="D5" s="882"/>
      <c r="E5" s="882"/>
      <c r="F5" s="884" t="s">
        <v>99</v>
      </c>
    </row>
    <row r="6" spans="1:6" ht="17.25" thickBot="1">
      <c r="A6" s="881"/>
      <c r="B6" s="883"/>
      <c r="C6" s="190" t="s">
        <v>502</v>
      </c>
      <c r="D6" s="190" t="s">
        <v>447</v>
      </c>
      <c r="E6" s="190" t="s">
        <v>503</v>
      </c>
      <c r="F6" s="885"/>
    </row>
    <row r="7" spans="1:6">
      <c r="A7" s="130" t="s">
        <v>521</v>
      </c>
      <c r="B7" s="191"/>
      <c r="C7" s="192"/>
      <c r="D7" s="193"/>
      <c r="E7" s="192"/>
      <c r="F7" s="128"/>
    </row>
    <row r="8" spans="1:6">
      <c r="A8" s="194" t="s">
        <v>450</v>
      </c>
      <c r="B8" s="195" t="s">
        <v>276</v>
      </c>
      <c r="C8" s="196">
        <v>0</v>
      </c>
      <c r="D8" s="197">
        <v>0</v>
      </c>
      <c r="E8" s="196">
        <v>3988</v>
      </c>
      <c r="F8" s="198"/>
    </row>
    <row r="9" spans="1:6">
      <c r="A9" s="127" t="s">
        <v>451</v>
      </c>
      <c r="B9" s="199" t="s">
        <v>276</v>
      </c>
      <c r="C9" s="200">
        <v>0</v>
      </c>
      <c r="D9" s="201">
        <v>0</v>
      </c>
      <c r="E9" s="200">
        <v>190</v>
      </c>
      <c r="F9" s="125"/>
    </row>
    <row r="10" spans="1:6">
      <c r="A10" s="127" t="s">
        <v>455</v>
      </c>
      <c r="B10" s="199" t="s">
        <v>276</v>
      </c>
      <c r="C10" s="200">
        <v>0</v>
      </c>
      <c r="D10" s="201">
        <v>0</v>
      </c>
      <c r="E10" s="200">
        <v>190</v>
      </c>
      <c r="F10" s="125"/>
    </row>
    <row r="11" spans="1:6" ht="115.5">
      <c r="A11" s="127" t="s">
        <v>492</v>
      </c>
      <c r="B11" s="199" t="s">
        <v>276</v>
      </c>
      <c r="C11" s="200">
        <v>0</v>
      </c>
      <c r="D11" s="201">
        <v>0</v>
      </c>
      <c r="E11" s="200">
        <v>190</v>
      </c>
      <c r="F11" s="125" t="s">
        <v>522</v>
      </c>
    </row>
    <row r="12" spans="1:6" ht="33.75" thickBot="1">
      <c r="A12" s="202" t="s">
        <v>459</v>
      </c>
      <c r="B12" s="203" t="s">
        <v>276</v>
      </c>
      <c r="C12" s="204">
        <v>0</v>
      </c>
      <c r="D12" s="205">
        <v>0</v>
      </c>
      <c r="E12" s="204">
        <v>3798</v>
      </c>
      <c r="F12" s="206" t="s">
        <v>523</v>
      </c>
    </row>
    <row r="13" spans="1:6">
      <c r="A13" s="886"/>
      <c r="B13" s="886"/>
      <c r="C13" s="886"/>
      <c r="D13" s="886"/>
      <c r="E13" s="886"/>
      <c r="F13" s="886"/>
    </row>
  </sheetData>
  <mergeCells count="5">
    <mergeCell ref="A5:A6"/>
    <mergeCell ref="B5:B6"/>
    <mergeCell ref="C5:E5"/>
    <mergeCell ref="F5:F6"/>
    <mergeCell ref="A13:F13"/>
  </mergeCells>
  <phoneticPr fontId="1"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F11"/>
  <sheetViews>
    <sheetView workbookViewId="0">
      <selection activeCell="C16" sqref="C16"/>
    </sheetView>
  </sheetViews>
  <sheetFormatPr defaultRowHeight="16.5"/>
  <cols>
    <col min="1" max="1" width="22.625" style="3" customWidth="1"/>
    <col min="2" max="2" width="5.625" style="3" customWidth="1"/>
    <col min="3" max="4" width="11.625" style="3" customWidth="1"/>
    <col min="5" max="5" width="12.625" style="3" customWidth="1"/>
    <col min="6" max="6" width="42.625" style="3" customWidth="1"/>
    <col min="7" max="256" width="9" style="3"/>
    <col min="257" max="257" width="22.625" style="3" customWidth="1"/>
    <col min="258" max="258" width="5.625" style="3" customWidth="1"/>
    <col min="259" max="260" width="11.625" style="3" customWidth="1"/>
    <col min="261" max="261" width="12.625" style="3" customWidth="1"/>
    <col min="262" max="262" width="42.625" style="3" customWidth="1"/>
    <col min="263" max="512" width="9" style="3"/>
    <col min="513" max="513" width="22.625" style="3" customWidth="1"/>
    <col min="514" max="514" width="5.625" style="3" customWidth="1"/>
    <col min="515" max="516" width="11.625" style="3" customWidth="1"/>
    <col min="517" max="517" width="12.625" style="3" customWidth="1"/>
    <col min="518" max="518" width="42.625" style="3" customWidth="1"/>
    <col min="519" max="768" width="9" style="3"/>
    <col min="769" max="769" width="22.625" style="3" customWidth="1"/>
    <col min="770" max="770" width="5.625" style="3" customWidth="1"/>
    <col min="771" max="772" width="11.625" style="3" customWidth="1"/>
    <col min="773" max="773" width="12.625" style="3" customWidth="1"/>
    <col min="774" max="774" width="42.625" style="3" customWidth="1"/>
    <col min="775" max="1024" width="9" style="3"/>
    <col min="1025" max="1025" width="22.625" style="3" customWidth="1"/>
    <col min="1026" max="1026" width="5.625" style="3" customWidth="1"/>
    <col min="1027" max="1028" width="11.625" style="3" customWidth="1"/>
    <col min="1029" max="1029" width="12.625" style="3" customWidth="1"/>
    <col min="1030" max="1030" width="42.625" style="3" customWidth="1"/>
    <col min="1031" max="1280" width="9" style="3"/>
    <col min="1281" max="1281" width="22.625" style="3" customWidth="1"/>
    <col min="1282" max="1282" width="5.625" style="3" customWidth="1"/>
    <col min="1283" max="1284" width="11.625" style="3" customWidth="1"/>
    <col min="1285" max="1285" width="12.625" style="3" customWidth="1"/>
    <col min="1286" max="1286" width="42.625" style="3" customWidth="1"/>
    <col min="1287" max="1536" width="9" style="3"/>
    <col min="1537" max="1537" width="22.625" style="3" customWidth="1"/>
    <col min="1538" max="1538" width="5.625" style="3" customWidth="1"/>
    <col min="1539" max="1540" width="11.625" style="3" customWidth="1"/>
    <col min="1541" max="1541" width="12.625" style="3" customWidth="1"/>
    <col min="1542" max="1542" width="42.625" style="3" customWidth="1"/>
    <col min="1543" max="1792" width="9" style="3"/>
    <col min="1793" max="1793" width="22.625" style="3" customWidth="1"/>
    <col min="1794" max="1794" width="5.625" style="3" customWidth="1"/>
    <col min="1795" max="1796" width="11.625" style="3" customWidth="1"/>
    <col min="1797" max="1797" width="12.625" style="3" customWidth="1"/>
    <col min="1798" max="1798" width="42.625" style="3" customWidth="1"/>
    <col min="1799" max="2048" width="9" style="3"/>
    <col min="2049" max="2049" width="22.625" style="3" customWidth="1"/>
    <col min="2050" max="2050" width="5.625" style="3" customWidth="1"/>
    <col min="2051" max="2052" width="11.625" style="3" customWidth="1"/>
    <col min="2053" max="2053" width="12.625" style="3" customWidth="1"/>
    <col min="2054" max="2054" width="42.625" style="3" customWidth="1"/>
    <col min="2055" max="2304" width="9" style="3"/>
    <col min="2305" max="2305" width="22.625" style="3" customWidth="1"/>
    <col min="2306" max="2306" width="5.625" style="3" customWidth="1"/>
    <col min="2307" max="2308" width="11.625" style="3" customWidth="1"/>
    <col min="2309" max="2309" width="12.625" style="3" customWidth="1"/>
    <col min="2310" max="2310" width="42.625" style="3" customWidth="1"/>
    <col min="2311" max="2560" width="9" style="3"/>
    <col min="2561" max="2561" width="22.625" style="3" customWidth="1"/>
    <col min="2562" max="2562" width="5.625" style="3" customWidth="1"/>
    <col min="2563" max="2564" width="11.625" style="3" customWidth="1"/>
    <col min="2565" max="2565" width="12.625" style="3" customWidth="1"/>
    <col min="2566" max="2566" width="42.625" style="3" customWidth="1"/>
    <col min="2567" max="2816" width="9" style="3"/>
    <col min="2817" max="2817" width="22.625" style="3" customWidth="1"/>
    <col min="2818" max="2818" width="5.625" style="3" customWidth="1"/>
    <col min="2819" max="2820" width="11.625" style="3" customWidth="1"/>
    <col min="2821" max="2821" width="12.625" style="3" customWidth="1"/>
    <col min="2822" max="2822" width="42.625" style="3" customWidth="1"/>
    <col min="2823" max="3072" width="9" style="3"/>
    <col min="3073" max="3073" width="22.625" style="3" customWidth="1"/>
    <col min="3074" max="3074" width="5.625" style="3" customWidth="1"/>
    <col min="3075" max="3076" width="11.625" style="3" customWidth="1"/>
    <col min="3077" max="3077" width="12.625" style="3" customWidth="1"/>
    <col min="3078" max="3078" width="42.625" style="3" customWidth="1"/>
    <col min="3079" max="3328" width="9" style="3"/>
    <col min="3329" max="3329" width="22.625" style="3" customWidth="1"/>
    <col min="3330" max="3330" width="5.625" style="3" customWidth="1"/>
    <col min="3331" max="3332" width="11.625" style="3" customWidth="1"/>
    <col min="3333" max="3333" width="12.625" style="3" customWidth="1"/>
    <col min="3334" max="3334" width="42.625" style="3" customWidth="1"/>
    <col min="3335" max="3584" width="9" style="3"/>
    <col min="3585" max="3585" width="22.625" style="3" customWidth="1"/>
    <col min="3586" max="3586" width="5.625" style="3" customWidth="1"/>
    <col min="3587" max="3588" width="11.625" style="3" customWidth="1"/>
    <col min="3589" max="3589" width="12.625" style="3" customWidth="1"/>
    <col min="3590" max="3590" width="42.625" style="3" customWidth="1"/>
    <col min="3591" max="3840" width="9" style="3"/>
    <col min="3841" max="3841" width="22.625" style="3" customWidth="1"/>
    <col min="3842" max="3842" width="5.625" style="3" customWidth="1"/>
    <col min="3843" max="3844" width="11.625" style="3" customWidth="1"/>
    <col min="3845" max="3845" width="12.625" style="3" customWidth="1"/>
    <col min="3846" max="3846" width="42.625" style="3" customWidth="1"/>
    <col min="3847" max="4096" width="9" style="3"/>
    <col min="4097" max="4097" width="22.625" style="3" customWidth="1"/>
    <col min="4098" max="4098" width="5.625" style="3" customWidth="1"/>
    <col min="4099" max="4100" width="11.625" style="3" customWidth="1"/>
    <col min="4101" max="4101" width="12.625" style="3" customWidth="1"/>
    <col min="4102" max="4102" width="42.625" style="3" customWidth="1"/>
    <col min="4103" max="4352" width="9" style="3"/>
    <col min="4353" max="4353" width="22.625" style="3" customWidth="1"/>
    <col min="4354" max="4354" width="5.625" style="3" customWidth="1"/>
    <col min="4355" max="4356" width="11.625" style="3" customWidth="1"/>
    <col min="4357" max="4357" width="12.625" style="3" customWidth="1"/>
    <col min="4358" max="4358" width="42.625" style="3" customWidth="1"/>
    <col min="4359" max="4608" width="9" style="3"/>
    <col min="4609" max="4609" width="22.625" style="3" customWidth="1"/>
    <col min="4610" max="4610" width="5.625" style="3" customWidth="1"/>
    <col min="4611" max="4612" width="11.625" style="3" customWidth="1"/>
    <col min="4613" max="4613" width="12.625" style="3" customWidth="1"/>
    <col min="4614" max="4614" width="42.625" style="3" customWidth="1"/>
    <col min="4615" max="4864" width="9" style="3"/>
    <col min="4865" max="4865" width="22.625" style="3" customWidth="1"/>
    <col min="4866" max="4866" width="5.625" style="3" customWidth="1"/>
    <col min="4867" max="4868" width="11.625" style="3" customWidth="1"/>
    <col min="4869" max="4869" width="12.625" style="3" customWidth="1"/>
    <col min="4870" max="4870" width="42.625" style="3" customWidth="1"/>
    <col min="4871" max="5120" width="9" style="3"/>
    <col min="5121" max="5121" width="22.625" style="3" customWidth="1"/>
    <col min="5122" max="5122" width="5.625" style="3" customWidth="1"/>
    <col min="5123" max="5124" width="11.625" style="3" customWidth="1"/>
    <col min="5125" max="5125" width="12.625" style="3" customWidth="1"/>
    <col min="5126" max="5126" width="42.625" style="3" customWidth="1"/>
    <col min="5127" max="5376" width="9" style="3"/>
    <col min="5377" max="5377" width="22.625" style="3" customWidth="1"/>
    <col min="5378" max="5378" width="5.625" style="3" customWidth="1"/>
    <col min="5379" max="5380" width="11.625" style="3" customWidth="1"/>
    <col min="5381" max="5381" width="12.625" style="3" customWidth="1"/>
    <col min="5382" max="5382" width="42.625" style="3" customWidth="1"/>
    <col min="5383" max="5632" width="9" style="3"/>
    <col min="5633" max="5633" width="22.625" style="3" customWidth="1"/>
    <col min="5634" max="5634" width="5.625" style="3" customWidth="1"/>
    <col min="5635" max="5636" width="11.625" style="3" customWidth="1"/>
    <col min="5637" max="5637" width="12.625" style="3" customWidth="1"/>
    <col min="5638" max="5638" width="42.625" style="3" customWidth="1"/>
    <col min="5639" max="5888" width="9" style="3"/>
    <col min="5889" max="5889" width="22.625" style="3" customWidth="1"/>
    <col min="5890" max="5890" width="5.625" style="3" customWidth="1"/>
    <col min="5891" max="5892" width="11.625" style="3" customWidth="1"/>
    <col min="5893" max="5893" width="12.625" style="3" customWidth="1"/>
    <col min="5894" max="5894" width="42.625" style="3" customWidth="1"/>
    <col min="5895" max="6144" width="9" style="3"/>
    <col min="6145" max="6145" width="22.625" style="3" customWidth="1"/>
    <col min="6146" max="6146" width="5.625" style="3" customWidth="1"/>
    <col min="6147" max="6148" width="11.625" style="3" customWidth="1"/>
    <col min="6149" max="6149" width="12.625" style="3" customWidth="1"/>
    <col min="6150" max="6150" width="42.625" style="3" customWidth="1"/>
    <col min="6151" max="6400" width="9" style="3"/>
    <col min="6401" max="6401" width="22.625" style="3" customWidth="1"/>
    <col min="6402" max="6402" width="5.625" style="3" customWidth="1"/>
    <col min="6403" max="6404" width="11.625" style="3" customWidth="1"/>
    <col min="6405" max="6405" width="12.625" style="3" customWidth="1"/>
    <col min="6406" max="6406" width="42.625" style="3" customWidth="1"/>
    <col min="6407" max="6656" width="9" style="3"/>
    <col min="6657" max="6657" width="22.625" style="3" customWidth="1"/>
    <col min="6658" max="6658" width="5.625" style="3" customWidth="1"/>
    <col min="6659" max="6660" width="11.625" style="3" customWidth="1"/>
    <col min="6661" max="6661" width="12.625" style="3" customWidth="1"/>
    <col min="6662" max="6662" width="42.625" style="3" customWidth="1"/>
    <col min="6663" max="6912" width="9" style="3"/>
    <col min="6913" max="6913" width="22.625" style="3" customWidth="1"/>
    <col min="6914" max="6914" width="5.625" style="3" customWidth="1"/>
    <col min="6915" max="6916" width="11.625" style="3" customWidth="1"/>
    <col min="6917" max="6917" width="12.625" style="3" customWidth="1"/>
    <col min="6918" max="6918" width="42.625" style="3" customWidth="1"/>
    <col min="6919" max="7168" width="9" style="3"/>
    <col min="7169" max="7169" width="22.625" style="3" customWidth="1"/>
    <col min="7170" max="7170" width="5.625" style="3" customWidth="1"/>
    <col min="7171" max="7172" width="11.625" style="3" customWidth="1"/>
    <col min="7173" max="7173" width="12.625" style="3" customWidth="1"/>
    <col min="7174" max="7174" width="42.625" style="3" customWidth="1"/>
    <col min="7175" max="7424" width="9" style="3"/>
    <col min="7425" max="7425" width="22.625" style="3" customWidth="1"/>
    <col min="7426" max="7426" width="5.625" style="3" customWidth="1"/>
    <col min="7427" max="7428" width="11.625" style="3" customWidth="1"/>
    <col min="7429" max="7429" width="12.625" style="3" customWidth="1"/>
    <col min="7430" max="7430" width="42.625" style="3" customWidth="1"/>
    <col min="7431" max="7680" width="9" style="3"/>
    <col min="7681" max="7681" width="22.625" style="3" customWidth="1"/>
    <col min="7682" max="7682" width="5.625" style="3" customWidth="1"/>
    <col min="7683" max="7684" width="11.625" style="3" customWidth="1"/>
    <col min="7685" max="7685" width="12.625" style="3" customWidth="1"/>
    <col min="7686" max="7686" width="42.625" style="3" customWidth="1"/>
    <col min="7687" max="7936" width="9" style="3"/>
    <col min="7937" max="7937" width="22.625" style="3" customWidth="1"/>
    <col min="7938" max="7938" width="5.625" style="3" customWidth="1"/>
    <col min="7939" max="7940" width="11.625" style="3" customWidth="1"/>
    <col min="7941" max="7941" width="12.625" style="3" customWidth="1"/>
    <col min="7942" max="7942" width="42.625" style="3" customWidth="1"/>
    <col min="7943" max="8192" width="9" style="3"/>
    <col min="8193" max="8193" width="22.625" style="3" customWidth="1"/>
    <col min="8194" max="8194" width="5.625" style="3" customWidth="1"/>
    <col min="8195" max="8196" width="11.625" style="3" customWidth="1"/>
    <col min="8197" max="8197" width="12.625" style="3" customWidth="1"/>
    <col min="8198" max="8198" width="42.625" style="3" customWidth="1"/>
    <col min="8199" max="8448" width="9" style="3"/>
    <col min="8449" max="8449" width="22.625" style="3" customWidth="1"/>
    <col min="8450" max="8450" width="5.625" style="3" customWidth="1"/>
    <col min="8451" max="8452" width="11.625" style="3" customWidth="1"/>
    <col min="8453" max="8453" width="12.625" style="3" customWidth="1"/>
    <col min="8454" max="8454" width="42.625" style="3" customWidth="1"/>
    <col min="8455" max="8704" width="9" style="3"/>
    <col min="8705" max="8705" width="22.625" style="3" customWidth="1"/>
    <col min="8706" max="8706" width="5.625" style="3" customWidth="1"/>
    <col min="8707" max="8708" width="11.625" style="3" customWidth="1"/>
    <col min="8709" max="8709" width="12.625" style="3" customWidth="1"/>
    <col min="8710" max="8710" width="42.625" style="3" customWidth="1"/>
    <col min="8711" max="8960" width="9" style="3"/>
    <col min="8961" max="8961" width="22.625" style="3" customWidth="1"/>
    <col min="8962" max="8962" width="5.625" style="3" customWidth="1"/>
    <col min="8963" max="8964" width="11.625" style="3" customWidth="1"/>
    <col min="8965" max="8965" width="12.625" style="3" customWidth="1"/>
    <col min="8966" max="8966" width="42.625" style="3" customWidth="1"/>
    <col min="8967" max="9216" width="9" style="3"/>
    <col min="9217" max="9217" width="22.625" style="3" customWidth="1"/>
    <col min="9218" max="9218" width="5.625" style="3" customWidth="1"/>
    <col min="9219" max="9220" width="11.625" style="3" customWidth="1"/>
    <col min="9221" max="9221" width="12.625" style="3" customWidth="1"/>
    <col min="9222" max="9222" width="42.625" style="3" customWidth="1"/>
    <col min="9223" max="9472" width="9" style="3"/>
    <col min="9473" max="9473" width="22.625" style="3" customWidth="1"/>
    <col min="9474" max="9474" width="5.625" style="3" customWidth="1"/>
    <col min="9475" max="9476" width="11.625" style="3" customWidth="1"/>
    <col min="9477" max="9477" width="12.625" style="3" customWidth="1"/>
    <col min="9478" max="9478" width="42.625" style="3" customWidth="1"/>
    <col min="9479" max="9728" width="9" style="3"/>
    <col min="9729" max="9729" width="22.625" style="3" customWidth="1"/>
    <col min="9730" max="9730" width="5.625" style="3" customWidth="1"/>
    <col min="9731" max="9732" width="11.625" style="3" customWidth="1"/>
    <col min="9733" max="9733" width="12.625" style="3" customWidth="1"/>
    <col min="9734" max="9734" width="42.625" style="3" customWidth="1"/>
    <col min="9735" max="9984" width="9" style="3"/>
    <col min="9985" max="9985" width="22.625" style="3" customWidth="1"/>
    <col min="9986" max="9986" width="5.625" style="3" customWidth="1"/>
    <col min="9987" max="9988" width="11.625" style="3" customWidth="1"/>
    <col min="9989" max="9989" width="12.625" style="3" customWidth="1"/>
    <col min="9990" max="9990" width="42.625" style="3" customWidth="1"/>
    <col min="9991" max="10240" width="9" style="3"/>
    <col min="10241" max="10241" width="22.625" style="3" customWidth="1"/>
    <col min="10242" max="10242" width="5.625" style="3" customWidth="1"/>
    <col min="10243" max="10244" width="11.625" style="3" customWidth="1"/>
    <col min="10245" max="10245" width="12.625" style="3" customWidth="1"/>
    <col min="10246" max="10246" width="42.625" style="3" customWidth="1"/>
    <col min="10247" max="10496" width="9" style="3"/>
    <col min="10497" max="10497" width="22.625" style="3" customWidth="1"/>
    <col min="10498" max="10498" width="5.625" style="3" customWidth="1"/>
    <col min="10499" max="10500" width="11.625" style="3" customWidth="1"/>
    <col min="10501" max="10501" width="12.625" style="3" customWidth="1"/>
    <col min="10502" max="10502" width="42.625" style="3" customWidth="1"/>
    <col min="10503" max="10752" width="9" style="3"/>
    <col min="10753" max="10753" width="22.625" style="3" customWidth="1"/>
    <col min="10754" max="10754" width="5.625" style="3" customWidth="1"/>
    <col min="10755" max="10756" width="11.625" style="3" customWidth="1"/>
    <col min="10757" max="10757" width="12.625" style="3" customWidth="1"/>
    <col min="10758" max="10758" width="42.625" style="3" customWidth="1"/>
    <col min="10759" max="11008" width="9" style="3"/>
    <col min="11009" max="11009" width="22.625" style="3" customWidth="1"/>
    <col min="11010" max="11010" width="5.625" style="3" customWidth="1"/>
    <col min="11011" max="11012" width="11.625" style="3" customWidth="1"/>
    <col min="11013" max="11013" width="12.625" style="3" customWidth="1"/>
    <col min="11014" max="11014" width="42.625" style="3" customWidth="1"/>
    <col min="11015" max="11264" width="9" style="3"/>
    <col min="11265" max="11265" width="22.625" style="3" customWidth="1"/>
    <col min="11266" max="11266" width="5.625" style="3" customWidth="1"/>
    <col min="11267" max="11268" width="11.625" style="3" customWidth="1"/>
    <col min="11269" max="11269" width="12.625" style="3" customWidth="1"/>
    <col min="11270" max="11270" width="42.625" style="3" customWidth="1"/>
    <col min="11271" max="11520" width="9" style="3"/>
    <col min="11521" max="11521" width="22.625" style="3" customWidth="1"/>
    <col min="11522" max="11522" width="5.625" style="3" customWidth="1"/>
    <col min="11523" max="11524" width="11.625" style="3" customWidth="1"/>
    <col min="11525" max="11525" width="12.625" style="3" customWidth="1"/>
    <col min="11526" max="11526" width="42.625" style="3" customWidth="1"/>
    <col min="11527" max="11776" width="9" style="3"/>
    <col min="11777" max="11777" width="22.625" style="3" customWidth="1"/>
    <col min="11778" max="11778" width="5.625" style="3" customWidth="1"/>
    <col min="11779" max="11780" width="11.625" style="3" customWidth="1"/>
    <col min="11781" max="11781" width="12.625" style="3" customWidth="1"/>
    <col min="11782" max="11782" width="42.625" style="3" customWidth="1"/>
    <col min="11783" max="12032" width="9" style="3"/>
    <col min="12033" max="12033" width="22.625" style="3" customWidth="1"/>
    <col min="12034" max="12034" width="5.625" style="3" customWidth="1"/>
    <col min="12035" max="12036" width="11.625" style="3" customWidth="1"/>
    <col min="12037" max="12037" width="12.625" style="3" customWidth="1"/>
    <col min="12038" max="12038" width="42.625" style="3" customWidth="1"/>
    <col min="12039" max="12288" width="9" style="3"/>
    <col min="12289" max="12289" width="22.625" style="3" customWidth="1"/>
    <col min="12290" max="12290" width="5.625" style="3" customWidth="1"/>
    <col min="12291" max="12292" width="11.625" style="3" customWidth="1"/>
    <col min="12293" max="12293" width="12.625" style="3" customWidth="1"/>
    <col min="12294" max="12294" width="42.625" style="3" customWidth="1"/>
    <col min="12295" max="12544" width="9" style="3"/>
    <col min="12545" max="12545" width="22.625" style="3" customWidth="1"/>
    <col min="12546" max="12546" width="5.625" style="3" customWidth="1"/>
    <col min="12547" max="12548" width="11.625" style="3" customWidth="1"/>
    <col min="12549" max="12549" width="12.625" style="3" customWidth="1"/>
    <col min="12550" max="12550" width="42.625" style="3" customWidth="1"/>
    <col min="12551" max="12800" width="9" style="3"/>
    <col min="12801" max="12801" width="22.625" style="3" customWidth="1"/>
    <col min="12802" max="12802" width="5.625" style="3" customWidth="1"/>
    <col min="12803" max="12804" width="11.625" style="3" customWidth="1"/>
    <col min="12805" max="12805" width="12.625" style="3" customWidth="1"/>
    <col min="12806" max="12806" width="42.625" style="3" customWidth="1"/>
    <col min="12807" max="13056" width="9" style="3"/>
    <col min="13057" max="13057" width="22.625" style="3" customWidth="1"/>
    <col min="13058" max="13058" width="5.625" style="3" customWidth="1"/>
    <col min="13059" max="13060" width="11.625" style="3" customWidth="1"/>
    <col min="13061" max="13061" width="12.625" style="3" customWidth="1"/>
    <col min="13062" max="13062" width="42.625" style="3" customWidth="1"/>
    <col min="13063" max="13312" width="9" style="3"/>
    <col min="13313" max="13313" width="22.625" style="3" customWidth="1"/>
    <col min="13314" max="13314" width="5.625" style="3" customWidth="1"/>
    <col min="13315" max="13316" width="11.625" style="3" customWidth="1"/>
    <col min="13317" max="13317" width="12.625" style="3" customWidth="1"/>
    <col min="13318" max="13318" width="42.625" style="3" customWidth="1"/>
    <col min="13319" max="13568" width="9" style="3"/>
    <col min="13569" max="13569" width="22.625" style="3" customWidth="1"/>
    <col min="13570" max="13570" width="5.625" style="3" customWidth="1"/>
    <col min="13571" max="13572" width="11.625" style="3" customWidth="1"/>
    <col min="13573" max="13573" width="12.625" style="3" customWidth="1"/>
    <col min="13574" max="13574" width="42.625" style="3" customWidth="1"/>
    <col min="13575" max="13824" width="9" style="3"/>
    <col min="13825" max="13825" width="22.625" style="3" customWidth="1"/>
    <col min="13826" max="13826" width="5.625" style="3" customWidth="1"/>
    <col min="13827" max="13828" width="11.625" style="3" customWidth="1"/>
    <col min="13829" max="13829" width="12.625" style="3" customWidth="1"/>
    <col min="13830" max="13830" width="42.625" style="3" customWidth="1"/>
    <col min="13831" max="14080" width="9" style="3"/>
    <col min="14081" max="14081" width="22.625" style="3" customWidth="1"/>
    <col min="14082" max="14082" width="5.625" style="3" customWidth="1"/>
    <col min="14083" max="14084" width="11.625" style="3" customWidth="1"/>
    <col min="14085" max="14085" width="12.625" style="3" customWidth="1"/>
    <col min="14086" max="14086" width="42.625" style="3" customWidth="1"/>
    <col min="14087" max="14336" width="9" style="3"/>
    <col min="14337" max="14337" width="22.625" style="3" customWidth="1"/>
    <col min="14338" max="14338" width="5.625" style="3" customWidth="1"/>
    <col min="14339" max="14340" width="11.625" style="3" customWidth="1"/>
    <col min="14341" max="14341" width="12.625" style="3" customWidth="1"/>
    <col min="14342" max="14342" width="42.625" style="3" customWidth="1"/>
    <col min="14343" max="14592" width="9" style="3"/>
    <col min="14593" max="14593" width="22.625" style="3" customWidth="1"/>
    <col min="14594" max="14594" width="5.625" style="3" customWidth="1"/>
    <col min="14595" max="14596" width="11.625" style="3" customWidth="1"/>
    <col min="14597" max="14597" width="12.625" style="3" customWidth="1"/>
    <col min="14598" max="14598" width="42.625" style="3" customWidth="1"/>
    <col min="14599" max="14848" width="9" style="3"/>
    <col min="14849" max="14849" width="22.625" style="3" customWidth="1"/>
    <col min="14850" max="14850" width="5.625" style="3" customWidth="1"/>
    <col min="14851" max="14852" width="11.625" style="3" customWidth="1"/>
    <col min="14853" max="14853" width="12.625" style="3" customWidth="1"/>
    <col min="14854" max="14854" width="42.625" style="3" customWidth="1"/>
    <col min="14855" max="15104" width="9" style="3"/>
    <col min="15105" max="15105" width="22.625" style="3" customWidth="1"/>
    <col min="15106" max="15106" width="5.625" style="3" customWidth="1"/>
    <col min="15107" max="15108" width="11.625" style="3" customWidth="1"/>
    <col min="15109" max="15109" width="12.625" style="3" customWidth="1"/>
    <col min="15110" max="15110" width="42.625" style="3" customWidth="1"/>
    <col min="15111" max="15360" width="9" style="3"/>
    <col min="15361" max="15361" width="22.625" style="3" customWidth="1"/>
    <col min="15362" max="15362" width="5.625" style="3" customWidth="1"/>
    <col min="15363" max="15364" width="11.625" style="3" customWidth="1"/>
    <col min="15365" max="15365" width="12.625" style="3" customWidth="1"/>
    <col min="15366" max="15366" width="42.625" style="3" customWidth="1"/>
    <col min="15367" max="15616" width="9" style="3"/>
    <col min="15617" max="15617" width="22.625" style="3" customWidth="1"/>
    <col min="15618" max="15618" width="5.625" style="3" customWidth="1"/>
    <col min="15619" max="15620" width="11.625" style="3" customWidth="1"/>
    <col min="15621" max="15621" width="12.625" style="3" customWidth="1"/>
    <col min="15622" max="15622" width="42.625" style="3" customWidth="1"/>
    <col min="15623" max="15872" width="9" style="3"/>
    <col min="15873" max="15873" width="22.625" style="3" customWidth="1"/>
    <col min="15874" max="15874" width="5.625" style="3" customWidth="1"/>
    <col min="15875" max="15876" width="11.625" style="3" customWidth="1"/>
    <col min="15877" max="15877" width="12.625" style="3" customWidth="1"/>
    <col min="15878" max="15878" width="42.625" style="3" customWidth="1"/>
    <col min="15879" max="16128" width="9" style="3"/>
    <col min="16129" max="16129" width="22.625" style="3" customWidth="1"/>
    <col min="16130" max="16130" width="5.625" style="3" customWidth="1"/>
    <col min="16131" max="16132" width="11.625" style="3" customWidth="1"/>
    <col min="16133" max="16133" width="12.625" style="3" customWidth="1"/>
    <col min="16134" max="16134" width="42.625" style="3" customWidth="1"/>
    <col min="16135" max="16384" width="9" style="3"/>
  </cols>
  <sheetData>
    <row r="1" spans="1:6" ht="21">
      <c r="A1" s="30"/>
      <c r="B1" s="30"/>
      <c r="C1" s="30"/>
      <c r="D1" s="31" t="s">
        <v>148</v>
      </c>
      <c r="E1" s="30"/>
      <c r="F1" s="30"/>
    </row>
    <row r="2" spans="1:6" ht="21">
      <c r="A2" s="30"/>
      <c r="B2" s="30"/>
      <c r="C2" s="30"/>
      <c r="D2" s="31" t="s">
        <v>147</v>
      </c>
      <c r="E2" s="30"/>
      <c r="F2" s="30"/>
    </row>
    <row r="3" spans="1:6" ht="21">
      <c r="A3" s="27"/>
      <c r="B3" s="27"/>
      <c r="C3" s="27"/>
      <c r="D3" s="28" t="s">
        <v>507</v>
      </c>
      <c r="E3" s="27"/>
      <c r="F3" s="27"/>
    </row>
    <row r="4" spans="1:6" ht="17.25" thickBot="1">
      <c r="A4" s="132" t="s">
        <v>520</v>
      </c>
      <c r="B4" s="25"/>
      <c r="C4" s="25"/>
      <c r="D4" s="25" t="s">
        <v>40</v>
      </c>
      <c r="E4" s="25"/>
      <c r="F4" s="180" t="s">
        <v>39</v>
      </c>
    </row>
    <row r="5" spans="1:6">
      <c r="A5" s="880" t="s">
        <v>499</v>
      </c>
      <c r="B5" s="882" t="s">
        <v>500</v>
      </c>
      <c r="C5" s="882" t="s">
        <v>501</v>
      </c>
      <c r="D5" s="882"/>
      <c r="E5" s="882"/>
      <c r="F5" s="884" t="s">
        <v>99</v>
      </c>
    </row>
    <row r="6" spans="1:6" ht="17.25" thickBot="1">
      <c r="A6" s="881"/>
      <c r="B6" s="883"/>
      <c r="C6" s="190" t="s">
        <v>502</v>
      </c>
      <c r="D6" s="190" t="s">
        <v>447</v>
      </c>
      <c r="E6" s="190" t="s">
        <v>503</v>
      </c>
      <c r="F6" s="885"/>
    </row>
    <row r="7" spans="1:6">
      <c r="A7" s="130" t="s">
        <v>521</v>
      </c>
      <c r="B7" s="191"/>
      <c r="C7" s="192"/>
      <c r="D7" s="193"/>
      <c r="E7" s="192"/>
      <c r="F7" s="128"/>
    </row>
    <row r="8" spans="1:6">
      <c r="A8" s="194" t="s">
        <v>462</v>
      </c>
      <c r="B8" s="195" t="s">
        <v>276</v>
      </c>
      <c r="C8" s="196">
        <v>155479</v>
      </c>
      <c r="D8" s="197">
        <v>0</v>
      </c>
      <c r="E8" s="196">
        <v>111195</v>
      </c>
      <c r="F8" s="198"/>
    </row>
    <row r="9" spans="1:6" ht="33">
      <c r="A9" s="127" t="s">
        <v>463</v>
      </c>
      <c r="B9" s="199" t="s">
        <v>285</v>
      </c>
      <c r="C9" s="200">
        <v>60000</v>
      </c>
      <c r="D9" s="201">
        <v>73.510000000000005</v>
      </c>
      <c r="E9" s="200">
        <v>52927</v>
      </c>
      <c r="F9" s="125" t="s">
        <v>524</v>
      </c>
    </row>
    <row r="10" spans="1:6" ht="215.25" thickBot="1">
      <c r="A10" s="202" t="s">
        <v>465</v>
      </c>
      <c r="B10" s="203" t="s">
        <v>285</v>
      </c>
      <c r="C10" s="204">
        <v>95479</v>
      </c>
      <c r="D10" s="205">
        <v>50.86</v>
      </c>
      <c r="E10" s="204">
        <v>58268</v>
      </c>
      <c r="F10" s="206" t="s">
        <v>525</v>
      </c>
    </row>
    <row r="11" spans="1:6">
      <c r="A11" s="886"/>
      <c r="B11" s="886"/>
      <c r="C11" s="886"/>
      <c r="D11" s="886"/>
      <c r="E11" s="886"/>
      <c r="F11" s="886"/>
    </row>
  </sheetData>
  <mergeCells count="5">
    <mergeCell ref="A5:A6"/>
    <mergeCell ref="B5:B6"/>
    <mergeCell ref="C5:E5"/>
    <mergeCell ref="F5:F6"/>
    <mergeCell ref="A11:F11"/>
  </mergeCells>
  <phoneticPr fontId="1"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F21"/>
  <sheetViews>
    <sheetView workbookViewId="0">
      <selection activeCell="A18" sqref="A18"/>
    </sheetView>
  </sheetViews>
  <sheetFormatPr defaultRowHeight="16.5"/>
  <cols>
    <col min="1" max="1" width="22.625" style="3" customWidth="1"/>
    <col min="2" max="2" width="5.625" style="3" customWidth="1"/>
    <col min="3" max="4" width="11.625" style="3" customWidth="1"/>
    <col min="5" max="5" width="12.625" style="3" customWidth="1"/>
    <col min="6" max="6" width="42.625" style="3" customWidth="1"/>
    <col min="7" max="256" width="9" style="3"/>
    <col min="257" max="257" width="22.625" style="3" customWidth="1"/>
    <col min="258" max="258" width="5.625" style="3" customWidth="1"/>
    <col min="259" max="260" width="11.625" style="3" customWidth="1"/>
    <col min="261" max="261" width="12.625" style="3" customWidth="1"/>
    <col min="262" max="262" width="42.625" style="3" customWidth="1"/>
    <col min="263" max="512" width="9" style="3"/>
    <col min="513" max="513" width="22.625" style="3" customWidth="1"/>
    <col min="514" max="514" width="5.625" style="3" customWidth="1"/>
    <col min="515" max="516" width="11.625" style="3" customWidth="1"/>
    <col min="517" max="517" width="12.625" style="3" customWidth="1"/>
    <col min="518" max="518" width="42.625" style="3" customWidth="1"/>
    <col min="519" max="768" width="9" style="3"/>
    <col min="769" max="769" width="22.625" style="3" customWidth="1"/>
    <col min="770" max="770" width="5.625" style="3" customWidth="1"/>
    <col min="771" max="772" width="11.625" style="3" customWidth="1"/>
    <col min="773" max="773" width="12.625" style="3" customWidth="1"/>
    <col min="774" max="774" width="42.625" style="3" customWidth="1"/>
    <col min="775" max="1024" width="9" style="3"/>
    <col min="1025" max="1025" width="22.625" style="3" customWidth="1"/>
    <col min="1026" max="1026" width="5.625" style="3" customWidth="1"/>
    <col min="1027" max="1028" width="11.625" style="3" customWidth="1"/>
    <col min="1029" max="1029" width="12.625" style="3" customWidth="1"/>
    <col min="1030" max="1030" width="42.625" style="3" customWidth="1"/>
    <col min="1031" max="1280" width="9" style="3"/>
    <col min="1281" max="1281" width="22.625" style="3" customWidth="1"/>
    <col min="1282" max="1282" width="5.625" style="3" customWidth="1"/>
    <col min="1283" max="1284" width="11.625" style="3" customWidth="1"/>
    <col min="1285" max="1285" width="12.625" style="3" customWidth="1"/>
    <col min="1286" max="1286" width="42.625" style="3" customWidth="1"/>
    <col min="1287" max="1536" width="9" style="3"/>
    <col min="1537" max="1537" width="22.625" style="3" customWidth="1"/>
    <col min="1538" max="1538" width="5.625" style="3" customWidth="1"/>
    <col min="1539" max="1540" width="11.625" style="3" customWidth="1"/>
    <col min="1541" max="1541" width="12.625" style="3" customWidth="1"/>
    <col min="1542" max="1542" width="42.625" style="3" customWidth="1"/>
    <col min="1543" max="1792" width="9" style="3"/>
    <col min="1793" max="1793" width="22.625" style="3" customWidth="1"/>
    <col min="1794" max="1794" width="5.625" style="3" customWidth="1"/>
    <col min="1795" max="1796" width="11.625" style="3" customWidth="1"/>
    <col min="1797" max="1797" width="12.625" style="3" customWidth="1"/>
    <col min="1798" max="1798" width="42.625" style="3" customWidth="1"/>
    <col min="1799" max="2048" width="9" style="3"/>
    <col min="2049" max="2049" width="22.625" style="3" customWidth="1"/>
    <col min="2050" max="2050" width="5.625" style="3" customWidth="1"/>
    <col min="2051" max="2052" width="11.625" style="3" customWidth="1"/>
    <col min="2053" max="2053" width="12.625" style="3" customWidth="1"/>
    <col min="2054" max="2054" width="42.625" style="3" customWidth="1"/>
    <col min="2055" max="2304" width="9" style="3"/>
    <col min="2305" max="2305" width="22.625" style="3" customWidth="1"/>
    <col min="2306" max="2306" width="5.625" style="3" customWidth="1"/>
    <col min="2307" max="2308" width="11.625" style="3" customWidth="1"/>
    <col min="2309" max="2309" width="12.625" style="3" customWidth="1"/>
    <col min="2310" max="2310" width="42.625" style="3" customWidth="1"/>
    <col min="2311" max="2560" width="9" style="3"/>
    <col min="2561" max="2561" width="22.625" style="3" customWidth="1"/>
    <col min="2562" max="2562" width="5.625" style="3" customWidth="1"/>
    <col min="2563" max="2564" width="11.625" style="3" customWidth="1"/>
    <col min="2565" max="2565" width="12.625" style="3" customWidth="1"/>
    <col min="2566" max="2566" width="42.625" style="3" customWidth="1"/>
    <col min="2567" max="2816" width="9" style="3"/>
    <col min="2817" max="2817" width="22.625" style="3" customWidth="1"/>
    <col min="2818" max="2818" width="5.625" style="3" customWidth="1"/>
    <col min="2819" max="2820" width="11.625" style="3" customWidth="1"/>
    <col min="2821" max="2821" width="12.625" style="3" customWidth="1"/>
    <col min="2822" max="2822" width="42.625" style="3" customWidth="1"/>
    <col min="2823" max="3072" width="9" style="3"/>
    <col min="3073" max="3073" width="22.625" style="3" customWidth="1"/>
    <col min="3074" max="3074" width="5.625" style="3" customWidth="1"/>
    <col min="3075" max="3076" width="11.625" style="3" customWidth="1"/>
    <col min="3077" max="3077" width="12.625" style="3" customWidth="1"/>
    <col min="3078" max="3078" width="42.625" style="3" customWidth="1"/>
    <col min="3079" max="3328" width="9" style="3"/>
    <col min="3329" max="3329" width="22.625" style="3" customWidth="1"/>
    <col min="3330" max="3330" width="5.625" style="3" customWidth="1"/>
    <col min="3331" max="3332" width="11.625" style="3" customWidth="1"/>
    <col min="3333" max="3333" width="12.625" style="3" customWidth="1"/>
    <col min="3334" max="3334" width="42.625" style="3" customWidth="1"/>
    <col min="3335" max="3584" width="9" style="3"/>
    <col min="3585" max="3585" width="22.625" style="3" customWidth="1"/>
    <col min="3586" max="3586" width="5.625" style="3" customWidth="1"/>
    <col min="3587" max="3588" width="11.625" style="3" customWidth="1"/>
    <col min="3589" max="3589" width="12.625" style="3" customWidth="1"/>
    <col min="3590" max="3590" width="42.625" style="3" customWidth="1"/>
    <col min="3591" max="3840" width="9" style="3"/>
    <col min="3841" max="3841" width="22.625" style="3" customWidth="1"/>
    <col min="3842" max="3842" width="5.625" style="3" customWidth="1"/>
    <col min="3843" max="3844" width="11.625" style="3" customWidth="1"/>
    <col min="3845" max="3845" width="12.625" style="3" customWidth="1"/>
    <col min="3846" max="3846" width="42.625" style="3" customWidth="1"/>
    <col min="3847" max="4096" width="9" style="3"/>
    <col min="4097" max="4097" width="22.625" style="3" customWidth="1"/>
    <col min="4098" max="4098" width="5.625" style="3" customWidth="1"/>
    <col min="4099" max="4100" width="11.625" style="3" customWidth="1"/>
    <col min="4101" max="4101" width="12.625" style="3" customWidth="1"/>
    <col min="4102" max="4102" width="42.625" style="3" customWidth="1"/>
    <col min="4103" max="4352" width="9" style="3"/>
    <col min="4353" max="4353" width="22.625" style="3" customWidth="1"/>
    <col min="4354" max="4354" width="5.625" style="3" customWidth="1"/>
    <col min="4355" max="4356" width="11.625" style="3" customWidth="1"/>
    <col min="4357" max="4357" width="12.625" style="3" customWidth="1"/>
    <col min="4358" max="4358" width="42.625" style="3" customWidth="1"/>
    <col min="4359" max="4608" width="9" style="3"/>
    <col min="4609" max="4609" width="22.625" style="3" customWidth="1"/>
    <col min="4610" max="4610" width="5.625" style="3" customWidth="1"/>
    <col min="4611" max="4612" width="11.625" style="3" customWidth="1"/>
    <col min="4613" max="4613" width="12.625" style="3" customWidth="1"/>
    <col min="4614" max="4614" width="42.625" style="3" customWidth="1"/>
    <col min="4615" max="4864" width="9" style="3"/>
    <col min="4865" max="4865" width="22.625" style="3" customWidth="1"/>
    <col min="4866" max="4866" width="5.625" style="3" customWidth="1"/>
    <col min="4867" max="4868" width="11.625" style="3" customWidth="1"/>
    <col min="4869" max="4869" width="12.625" style="3" customWidth="1"/>
    <col min="4870" max="4870" width="42.625" style="3" customWidth="1"/>
    <col min="4871" max="5120" width="9" style="3"/>
    <col min="5121" max="5121" width="22.625" style="3" customWidth="1"/>
    <col min="5122" max="5122" width="5.625" style="3" customWidth="1"/>
    <col min="5123" max="5124" width="11.625" style="3" customWidth="1"/>
    <col min="5125" max="5125" width="12.625" style="3" customWidth="1"/>
    <col min="5126" max="5126" width="42.625" style="3" customWidth="1"/>
    <col min="5127" max="5376" width="9" style="3"/>
    <col min="5377" max="5377" width="22.625" style="3" customWidth="1"/>
    <col min="5378" max="5378" width="5.625" style="3" customWidth="1"/>
    <col min="5379" max="5380" width="11.625" style="3" customWidth="1"/>
    <col min="5381" max="5381" width="12.625" style="3" customWidth="1"/>
    <col min="5382" max="5382" width="42.625" style="3" customWidth="1"/>
    <col min="5383" max="5632" width="9" style="3"/>
    <col min="5633" max="5633" width="22.625" style="3" customWidth="1"/>
    <col min="5634" max="5634" width="5.625" style="3" customWidth="1"/>
    <col min="5635" max="5636" width="11.625" style="3" customWidth="1"/>
    <col min="5637" max="5637" width="12.625" style="3" customWidth="1"/>
    <col min="5638" max="5638" width="42.625" style="3" customWidth="1"/>
    <col min="5639" max="5888" width="9" style="3"/>
    <col min="5889" max="5889" width="22.625" style="3" customWidth="1"/>
    <col min="5890" max="5890" width="5.625" style="3" customWidth="1"/>
    <col min="5891" max="5892" width="11.625" style="3" customWidth="1"/>
    <col min="5893" max="5893" width="12.625" style="3" customWidth="1"/>
    <col min="5894" max="5894" width="42.625" style="3" customWidth="1"/>
    <col min="5895" max="6144" width="9" style="3"/>
    <col min="6145" max="6145" width="22.625" style="3" customWidth="1"/>
    <col min="6146" max="6146" width="5.625" style="3" customWidth="1"/>
    <col min="6147" max="6148" width="11.625" style="3" customWidth="1"/>
    <col min="6149" max="6149" width="12.625" style="3" customWidth="1"/>
    <col min="6150" max="6150" width="42.625" style="3" customWidth="1"/>
    <col min="6151" max="6400" width="9" style="3"/>
    <col min="6401" max="6401" width="22.625" style="3" customWidth="1"/>
    <col min="6402" max="6402" width="5.625" style="3" customWidth="1"/>
    <col min="6403" max="6404" width="11.625" style="3" customWidth="1"/>
    <col min="6405" max="6405" width="12.625" style="3" customWidth="1"/>
    <col min="6406" max="6406" width="42.625" style="3" customWidth="1"/>
    <col min="6407" max="6656" width="9" style="3"/>
    <col min="6657" max="6657" width="22.625" style="3" customWidth="1"/>
    <col min="6658" max="6658" width="5.625" style="3" customWidth="1"/>
    <col min="6659" max="6660" width="11.625" style="3" customWidth="1"/>
    <col min="6661" max="6661" width="12.625" style="3" customWidth="1"/>
    <col min="6662" max="6662" width="42.625" style="3" customWidth="1"/>
    <col min="6663" max="6912" width="9" style="3"/>
    <col min="6913" max="6913" width="22.625" style="3" customWidth="1"/>
    <col min="6914" max="6914" width="5.625" style="3" customWidth="1"/>
    <col min="6915" max="6916" width="11.625" style="3" customWidth="1"/>
    <col min="6917" max="6917" width="12.625" style="3" customWidth="1"/>
    <col min="6918" max="6918" width="42.625" style="3" customWidth="1"/>
    <col min="6919" max="7168" width="9" style="3"/>
    <col min="7169" max="7169" width="22.625" style="3" customWidth="1"/>
    <col min="7170" max="7170" width="5.625" style="3" customWidth="1"/>
    <col min="7171" max="7172" width="11.625" style="3" customWidth="1"/>
    <col min="7173" max="7173" width="12.625" style="3" customWidth="1"/>
    <col min="7174" max="7174" width="42.625" style="3" customWidth="1"/>
    <col min="7175" max="7424" width="9" style="3"/>
    <col min="7425" max="7425" width="22.625" style="3" customWidth="1"/>
    <col min="7426" max="7426" width="5.625" style="3" customWidth="1"/>
    <col min="7427" max="7428" width="11.625" style="3" customWidth="1"/>
    <col min="7429" max="7429" width="12.625" style="3" customWidth="1"/>
    <col min="7430" max="7430" width="42.625" style="3" customWidth="1"/>
    <col min="7431" max="7680" width="9" style="3"/>
    <col min="7681" max="7681" width="22.625" style="3" customWidth="1"/>
    <col min="7682" max="7682" width="5.625" style="3" customWidth="1"/>
    <col min="7683" max="7684" width="11.625" style="3" customWidth="1"/>
    <col min="7685" max="7685" width="12.625" style="3" customWidth="1"/>
    <col min="7686" max="7686" width="42.625" style="3" customWidth="1"/>
    <col min="7687" max="7936" width="9" style="3"/>
    <col min="7937" max="7937" width="22.625" style="3" customWidth="1"/>
    <col min="7938" max="7938" width="5.625" style="3" customWidth="1"/>
    <col min="7939" max="7940" width="11.625" style="3" customWidth="1"/>
    <col min="7941" max="7941" width="12.625" style="3" customWidth="1"/>
    <col min="7942" max="7942" width="42.625" style="3" customWidth="1"/>
    <col min="7943" max="8192" width="9" style="3"/>
    <col min="8193" max="8193" width="22.625" style="3" customWidth="1"/>
    <col min="8194" max="8194" width="5.625" style="3" customWidth="1"/>
    <col min="8195" max="8196" width="11.625" style="3" customWidth="1"/>
    <col min="8197" max="8197" width="12.625" style="3" customWidth="1"/>
    <col min="8198" max="8198" width="42.625" style="3" customWidth="1"/>
    <col min="8199" max="8448" width="9" style="3"/>
    <col min="8449" max="8449" width="22.625" style="3" customWidth="1"/>
    <col min="8450" max="8450" width="5.625" style="3" customWidth="1"/>
    <col min="8451" max="8452" width="11.625" style="3" customWidth="1"/>
    <col min="8453" max="8453" width="12.625" style="3" customWidth="1"/>
    <col min="8454" max="8454" width="42.625" style="3" customWidth="1"/>
    <col min="8455" max="8704" width="9" style="3"/>
    <col min="8705" max="8705" width="22.625" style="3" customWidth="1"/>
    <col min="8706" max="8706" width="5.625" style="3" customWidth="1"/>
    <col min="8707" max="8708" width="11.625" style="3" customWidth="1"/>
    <col min="8709" max="8709" width="12.625" style="3" customWidth="1"/>
    <col min="8710" max="8710" width="42.625" style="3" customWidth="1"/>
    <col min="8711" max="8960" width="9" style="3"/>
    <col min="8961" max="8961" width="22.625" style="3" customWidth="1"/>
    <col min="8962" max="8962" width="5.625" style="3" customWidth="1"/>
    <col min="8963" max="8964" width="11.625" style="3" customWidth="1"/>
    <col min="8965" max="8965" width="12.625" style="3" customWidth="1"/>
    <col min="8966" max="8966" width="42.625" style="3" customWidth="1"/>
    <col min="8967" max="9216" width="9" style="3"/>
    <col min="9217" max="9217" width="22.625" style="3" customWidth="1"/>
    <col min="9218" max="9218" width="5.625" style="3" customWidth="1"/>
    <col min="9219" max="9220" width="11.625" style="3" customWidth="1"/>
    <col min="9221" max="9221" width="12.625" style="3" customWidth="1"/>
    <col min="9222" max="9222" width="42.625" style="3" customWidth="1"/>
    <col min="9223" max="9472" width="9" style="3"/>
    <col min="9473" max="9473" width="22.625" style="3" customWidth="1"/>
    <col min="9474" max="9474" width="5.625" style="3" customWidth="1"/>
    <col min="9475" max="9476" width="11.625" style="3" customWidth="1"/>
    <col min="9477" max="9477" width="12.625" style="3" customWidth="1"/>
    <col min="9478" max="9478" width="42.625" style="3" customWidth="1"/>
    <col min="9479" max="9728" width="9" style="3"/>
    <col min="9729" max="9729" width="22.625" style="3" customWidth="1"/>
    <col min="9730" max="9730" width="5.625" style="3" customWidth="1"/>
    <col min="9731" max="9732" width="11.625" style="3" customWidth="1"/>
    <col min="9733" max="9733" width="12.625" style="3" customWidth="1"/>
    <col min="9734" max="9734" width="42.625" style="3" customWidth="1"/>
    <col min="9735" max="9984" width="9" style="3"/>
    <col min="9985" max="9985" width="22.625" style="3" customWidth="1"/>
    <col min="9986" max="9986" width="5.625" style="3" customWidth="1"/>
    <col min="9987" max="9988" width="11.625" style="3" customWidth="1"/>
    <col min="9989" max="9989" width="12.625" style="3" customWidth="1"/>
    <col min="9990" max="9990" width="42.625" style="3" customWidth="1"/>
    <col min="9991" max="10240" width="9" style="3"/>
    <col min="10241" max="10241" width="22.625" style="3" customWidth="1"/>
    <col min="10242" max="10242" width="5.625" style="3" customWidth="1"/>
    <col min="10243" max="10244" width="11.625" style="3" customWidth="1"/>
    <col min="10245" max="10245" width="12.625" style="3" customWidth="1"/>
    <col min="10246" max="10246" width="42.625" style="3" customWidth="1"/>
    <col min="10247" max="10496" width="9" style="3"/>
    <col min="10497" max="10497" width="22.625" style="3" customWidth="1"/>
    <col min="10498" max="10498" width="5.625" style="3" customWidth="1"/>
    <col min="10499" max="10500" width="11.625" style="3" customWidth="1"/>
    <col min="10501" max="10501" width="12.625" style="3" customWidth="1"/>
    <col min="10502" max="10502" width="42.625" style="3" customWidth="1"/>
    <col min="10503" max="10752" width="9" style="3"/>
    <col min="10753" max="10753" width="22.625" style="3" customWidth="1"/>
    <col min="10754" max="10754" width="5.625" style="3" customWidth="1"/>
    <col min="10755" max="10756" width="11.625" style="3" customWidth="1"/>
    <col min="10757" max="10757" width="12.625" style="3" customWidth="1"/>
    <col min="10758" max="10758" width="42.625" style="3" customWidth="1"/>
    <col min="10759" max="11008" width="9" style="3"/>
    <col min="11009" max="11009" width="22.625" style="3" customWidth="1"/>
    <col min="11010" max="11010" width="5.625" style="3" customWidth="1"/>
    <col min="11011" max="11012" width="11.625" style="3" customWidth="1"/>
    <col min="11013" max="11013" width="12.625" style="3" customWidth="1"/>
    <col min="11014" max="11014" width="42.625" style="3" customWidth="1"/>
    <col min="11015" max="11264" width="9" style="3"/>
    <col min="11265" max="11265" width="22.625" style="3" customWidth="1"/>
    <col min="11266" max="11266" width="5.625" style="3" customWidth="1"/>
    <col min="11267" max="11268" width="11.625" style="3" customWidth="1"/>
    <col min="11269" max="11269" width="12.625" style="3" customWidth="1"/>
    <col min="11270" max="11270" width="42.625" style="3" customWidth="1"/>
    <col min="11271" max="11520" width="9" style="3"/>
    <col min="11521" max="11521" width="22.625" style="3" customWidth="1"/>
    <col min="11522" max="11522" width="5.625" style="3" customWidth="1"/>
    <col min="11523" max="11524" width="11.625" style="3" customWidth="1"/>
    <col min="11525" max="11525" width="12.625" style="3" customWidth="1"/>
    <col min="11526" max="11526" width="42.625" style="3" customWidth="1"/>
    <col min="11527" max="11776" width="9" style="3"/>
    <col min="11777" max="11777" width="22.625" style="3" customWidth="1"/>
    <col min="11778" max="11778" width="5.625" style="3" customWidth="1"/>
    <col min="11779" max="11780" width="11.625" style="3" customWidth="1"/>
    <col min="11781" max="11781" width="12.625" style="3" customWidth="1"/>
    <col min="11782" max="11782" width="42.625" style="3" customWidth="1"/>
    <col min="11783" max="12032" width="9" style="3"/>
    <col min="12033" max="12033" width="22.625" style="3" customWidth="1"/>
    <col min="12034" max="12034" width="5.625" style="3" customWidth="1"/>
    <col min="12035" max="12036" width="11.625" style="3" customWidth="1"/>
    <col min="12037" max="12037" width="12.625" style="3" customWidth="1"/>
    <col min="12038" max="12038" width="42.625" style="3" customWidth="1"/>
    <col min="12039" max="12288" width="9" style="3"/>
    <col min="12289" max="12289" width="22.625" style="3" customWidth="1"/>
    <col min="12290" max="12290" width="5.625" style="3" customWidth="1"/>
    <col min="12291" max="12292" width="11.625" style="3" customWidth="1"/>
    <col min="12293" max="12293" width="12.625" style="3" customWidth="1"/>
    <col min="12294" max="12294" width="42.625" style="3" customWidth="1"/>
    <col min="12295" max="12544" width="9" style="3"/>
    <col min="12545" max="12545" width="22.625" style="3" customWidth="1"/>
    <col min="12546" max="12546" width="5.625" style="3" customWidth="1"/>
    <col min="12547" max="12548" width="11.625" style="3" customWidth="1"/>
    <col min="12549" max="12549" width="12.625" style="3" customWidth="1"/>
    <col min="12550" max="12550" width="42.625" style="3" customWidth="1"/>
    <col min="12551" max="12800" width="9" style="3"/>
    <col min="12801" max="12801" width="22.625" style="3" customWidth="1"/>
    <col min="12802" max="12802" width="5.625" style="3" customWidth="1"/>
    <col min="12803" max="12804" width="11.625" style="3" customWidth="1"/>
    <col min="12805" max="12805" width="12.625" style="3" customWidth="1"/>
    <col min="12806" max="12806" width="42.625" style="3" customWidth="1"/>
    <col min="12807" max="13056" width="9" style="3"/>
    <col min="13057" max="13057" width="22.625" style="3" customWidth="1"/>
    <col min="13058" max="13058" width="5.625" style="3" customWidth="1"/>
    <col min="13059" max="13060" width="11.625" style="3" customWidth="1"/>
    <col min="13061" max="13061" width="12.625" style="3" customWidth="1"/>
    <col min="13062" max="13062" width="42.625" style="3" customWidth="1"/>
    <col min="13063" max="13312" width="9" style="3"/>
    <col min="13313" max="13313" width="22.625" style="3" customWidth="1"/>
    <col min="13314" max="13314" width="5.625" style="3" customWidth="1"/>
    <col min="13315" max="13316" width="11.625" style="3" customWidth="1"/>
    <col min="13317" max="13317" width="12.625" style="3" customWidth="1"/>
    <col min="13318" max="13318" width="42.625" style="3" customWidth="1"/>
    <col min="13319" max="13568" width="9" style="3"/>
    <col min="13569" max="13569" width="22.625" style="3" customWidth="1"/>
    <col min="13570" max="13570" width="5.625" style="3" customWidth="1"/>
    <col min="13571" max="13572" width="11.625" style="3" customWidth="1"/>
    <col min="13573" max="13573" width="12.625" style="3" customWidth="1"/>
    <col min="13574" max="13574" width="42.625" style="3" customWidth="1"/>
    <col min="13575" max="13824" width="9" style="3"/>
    <col min="13825" max="13825" width="22.625" style="3" customWidth="1"/>
    <col min="13826" max="13826" width="5.625" style="3" customWidth="1"/>
    <col min="13827" max="13828" width="11.625" style="3" customWidth="1"/>
    <col min="13829" max="13829" width="12.625" style="3" customWidth="1"/>
    <col min="13830" max="13830" width="42.625" style="3" customWidth="1"/>
    <col min="13831" max="14080" width="9" style="3"/>
    <col min="14081" max="14081" width="22.625" style="3" customWidth="1"/>
    <col min="14082" max="14082" width="5.625" style="3" customWidth="1"/>
    <col min="14083" max="14084" width="11.625" style="3" customWidth="1"/>
    <col min="14085" max="14085" width="12.625" style="3" customWidth="1"/>
    <col min="14086" max="14086" width="42.625" style="3" customWidth="1"/>
    <col min="14087" max="14336" width="9" style="3"/>
    <col min="14337" max="14337" width="22.625" style="3" customWidth="1"/>
    <col min="14338" max="14338" width="5.625" style="3" customWidth="1"/>
    <col min="14339" max="14340" width="11.625" style="3" customWidth="1"/>
    <col min="14341" max="14341" width="12.625" style="3" customWidth="1"/>
    <col min="14342" max="14342" width="42.625" style="3" customWidth="1"/>
    <col min="14343" max="14592" width="9" style="3"/>
    <col min="14593" max="14593" width="22.625" style="3" customWidth="1"/>
    <col min="14594" max="14594" width="5.625" style="3" customWidth="1"/>
    <col min="14595" max="14596" width="11.625" style="3" customWidth="1"/>
    <col min="14597" max="14597" width="12.625" style="3" customWidth="1"/>
    <col min="14598" max="14598" width="42.625" style="3" customWidth="1"/>
    <col min="14599" max="14848" width="9" style="3"/>
    <col min="14849" max="14849" width="22.625" style="3" customWidth="1"/>
    <col min="14850" max="14850" width="5.625" style="3" customWidth="1"/>
    <col min="14851" max="14852" width="11.625" style="3" customWidth="1"/>
    <col min="14853" max="14853" width="12.625" style="3" customWidth="1"/>
    <col min="14854" max="14854" width="42.625" style="3" customWidth="1"/>
    <col min="14855" max="15104" width="9" style="3"/>
    <col min="15105" max="15105" width="22.625" style="3" customWidth="1"/>
    <col min="15106" max="15106" width="5.625" style="3" customWidth="1"/>
    <col min="15107" max="15108" width="11.625" style="3" customWidth="1"/>
    <col min="15109" max="15109" width="12.625" style="3" customWidth="1"/>
    <col min="15110" max="15110" width="42.625" style="3" customWidth="1"/>
    <col min="15111" max="15360" width="9" style="3"/>
    <col min="15361" max="15361" width="22.625" style="3" customWidth="1"/>
    <col min="15362" max="15362" width="5.625" style="3" customWidth="1"/>
    <col min="15363" max="15364" width="11.625" style="3" customWidth="1"/>
    <col min="15365" max="15365" width="12.625" style="3" customWidth="1"/>
    <col min="15366" max="15366" width="42.625" style="3" customWidth="1"/>
    <col min="15367" max="15616" width="9" style="3"/>
    <col min="15617" max="15617" width="22.625" style="3" customWidth="1"/>
    <col min="15618" max="15618" width="5.625" style="3" customWidth="1"/>
    <col min="15619" max="15620" width="11.625" style="3" customWidth="1"/>
    <col min="15621" max="15621" width="12.625" style="3" customWidth="1"/>
    <col min="15622" max="15622" width="42.625" style="3" customWidth="1"/>
    <col min="15623" max="15872" width="9" style="3"/>
    <col min="15873" max="15873" width="22.625" style="3" customWidth="1"/>
    <col min="15874" max="15874" width="5.625" style="3" customWidth="1"/>
    <col min="15875" max="15876" width="11.625" style="3" customWidth="1"/>
    <col min="15877" max="15877" width="12.625" style="3" customWidth="1"/>
    <col min="15878" max="15878" width="42.625" style="3" customWidth="1"/>
    <col min="15879" max="16128" width="9" style="3"/>
    <col min="16129" max="16129" width="22.625" style="3" customWidth="1"/>
    <col min="16130" max="16130" width="5.625" style="3" customWidth="1"/>
    <col min="16131" max="16132" width="11.625" style="3" customWidth="1"/>
    <col min="16133" max="16133" width="12.625" style="3" customWidth="1"/>
    <col min="16134" max="16134" width="42.625" style="3" customWidth="1"/>
    <col min="16135" max="16384" width="9" style="3"/>
  </cols>
  <sheetData>
    <row r="1" spans="1:6" ht="21">
      <c r="A1" s="30"/>
      <c r="B1" s="30"/>
      <c r="C1" s="30"/>
      <c r="D1" s="31" t="s">
        <v>148</v>
      </c>
      <c r="E1" s="30"/>
      <c r="F1" s="30"/>
    </row>
    <row r="2" spans="1:6" ht="21">
      <c r="A2" s="30"/>
      <c r="B2" s="30"/>
      <c r="C2" s="30"/>
      <c r="D2" s="31" t="s">
        <v>147</v>
      </c>
      <c r="E2" s="30"/>
      <c r="F2" s="30"/>
    </row>
    <row r="3" spans="1:6" ht="21">
      <c r="A3" s="27"/>
      <c r="B3" s="27"/>
      <c r="C3" s="27"/>
      <c r="D3" s="28" t="s">
        <v>497</v>
      </c>
      <c r="E3" s="27"/>
      <c r="F3" s="27"/>
    </row>
    <row r="4" spans="1:6" ht="17.25" thickBot="1">
      <c r="A4" s="132" t="s">
        <v>526</v>
      </c>
      <c r="B4" s="25"/>
      <c r="C4" s="25"/>
      <c r="D4" s="25" t="s">
        <v>40</v>
      </c>
      <c r="E4" s="25"/>
      <c r="F4" s="180" t="s">
        <v>39</v>
      </c>
    </row>
    <row r="5" spans="1:6">
      <c r="A5" s="880" t="s">
        <v>499</v>
      </c>
      <c r="B5" s="882" t="s">
        <v>500</v>
      </c>
      <c r="C5" s="882" t="s">
        <v>501</v>
      </c>
      <c r="D5" s="882"/>
      <c r="E5" s="882"/>
      <c r="F5" s="884" t="s">
        <v>99</v>
      </c>
    </row>
    <row r="6" spans="1:6" ht="17.25" thickBot="1">
      <c r="A6" s="881"/>
      <c r="B6" s="883"/>
      <c r="C6" s="190" t="s">
        <v>502</v>
      </c>
      <c r="D6" s="190" t="s">
        <v>447</v>
      </c>
      <c r="E6" s="190" t="s">
        <v>503</v>
      </c>
      <c r="F6" s="885"/>
    </row>
    <row r="7" spans="1:6" ht="33">
      <c r="A7" s="130" t="s">
        <v>527</v>
      </c>
      <c r="B7" s="191"/>
      <c r="C7" s="192"/>
      <c r="D7" s="193"/>
      <c r="E7" s="192"/>
      <c r="F7" s="128"/>
    </row>
    <row r="8" spans="1:6">
      <c r="A8" s="194" t="s">
        <v>450</v>
      </c>
      <c r="B8" s="195" t="s">
        <v>276</v>
      </c>
      <c r="C8" s="196">
        <v>0</v>
      </c>
      <c r="D8" s="197">
        <v>0</v>
      </c>
      <c r="E8" s="196">
        <v>2244392</v>
      </c>
      <c r="F8" s="198"/>
    </row>
    <row r="9" spans="1:6">
      <c r="A9" s="127" t="s">
        <v>451</v>
      </c>
      <c r="B9" s="199" t="s">
        <v>276</v>
      </c>
      <c r="C9" s="200">
        <v>0</v>
      </c>
      <c r="D9" s="201">
        <v>0</v>
      </c>
      <c r="E9" s="200">
        <v>832234</v>
      </c>
      <c r="F9" s="125"/>
    </row>
    <row r="10" spans="1:6">
      <c r="A10" s="127" t="s">
        <v>528</v>
      </c>
      <c r="B10" s="199" t="s">
        <v>276</v>
      </c>
      <c r="C10" s="200">
        <v>0</v>
      </c>
      <c r="D10" s="201">
        <v>0</v>
      </c>
      <c r="E10" s="200">
        <v>668972</v>
      </c>
      <c r="F10" s="125"/>
    </row>
    <row r="11" spans="1:6">
      <c r="A11" s="127" t="s">
        <v>452</v>
      </c>
      <c r="B11" s="199" t="s">
        <v>276</v>
      </c>
      <c r="C11" s="200">
        <v>0</v>
      </c>
      <c r="D11" s="201">
        <v>0</v>
      </c>
      <c r="E11" s="200">
        <v>668972</v>
      </c>
      <c r="F11" s="125"/>
    </row>
    <row r="12" spans="1:6" ht="49.5">
      <c r="A12" s="127" t="s">
        <v>453</v>
      </c>
      <c r="B12" s="199" t="s">
        <v>287</v>
      </c>
      <c r="C12" s="200">
        <v>42340000</v>
      </c>
      <c r="D12" s="201">
        <v>15.8</v>
      </c>
      <c r="E12" s="200">
        <v>668972</v>
      </c>
      <c r="F12" s="125" t="s">
        <v>529</v>
      </c>
    </row>
    <row r="13" spans="1:6">
      <c r="A13" s="127" t="s">
        <v>530</v>
      </c>
      <c r="B13" s="199" t="s">
        <v>276</v>
      </c>
      <c r="C13" s="200">
        <v>0</v>
      </c>
      <c r="D13" s="201">
        <v>0</v>
      </c>
      <c r="E13" s="200">
        <v>146000</v>
      </c>
      <c r="F13" s="125"/>
    </row>
    <row r="14" spans="1:6">
      <c r="A14" s="127" t="s">
        <v>531</v>
      </c>
      <c r="B14" s="199" t="s">
        <v>276</v>
      </c>
      <c r="C14" s="200">
        <v>0</v>
      </c>
      <c r="D14" s="201">
        <v>0</v>
      </c>
      <c r="E14" s="200">
        <v>146000</v>
      </c>
      <c r="F14" s="125"/>
    </row>
    <row r="15" spans="1:6" ht="33">
      <c r="A15" s="127" t="s">
        <v>532</v>
      </c>
      <c r="B15" s="199" t="s">
        <v>283</v>
      </c>
      <c r="C15" s="200">
        <v>29200</v>
      </c>
      <c r="D15" s="201">
        <v>5000</v>
      </c>
      <c r="E15" s="200">
        <v>146000</v>
      </c>
      <c r="F15" s="125" t="s">
        <v>533</v>
      </c>
    </row>
    <row r="16" spans="1:6">
      <c r="A16" s="127" t="s">
        <v>534</v>
      </c>
      <c r="B16" s="199" t="s">
        <v>276</v>
      </c>
      <c r="C16" s="200">
        <v>0</v>
      </c>
      <c r="D16" s="201">
        <v>0</v>
      </c>
      <c r="E16" s="200">
        <v>17262</v>
      </c>
      <c r="F16" s="125"/>
    </row>
    <row r="17" spans="1:6">
      <c r="A17" s="127" t="s">
        <v>455</v>
      </c>
      <c r="B17" s="199" t="s">
        <v>276</v>
      </c>
      <c r="C17" s="200">
        <v>0</v>
      </c>
      <c r="D17" s="201">
        <v>0</v>
      </c>
      <c r="E17" s="200">
        <v>17262</v>
      </c>
      <c r="F17" s="125"/>
    </row>
    <row r="18" spans="1:6" ht="181.5">
      <c r="A18" s="127" t="s">
        <v>456</v>
      </c>
      <c r="B18" s="199" t="s">
        <v>276</v>
      </c>
      <c r="C18" s="200">
        <v>0</v>
      </c>
      <c r="D18" s="201">
        <v>0</v>
      </c>
      <c r="E18" s="200">
        <v>17262</v>
      </c>
      <c r="F18" s="125" t="s">
        <v>535</v>
      </c>
    </row>
    <row r="19" spans="1:6">
      <c r="A19" s="127" t="s">
        <v>459</v>
      </c>
      <c r="B19" s="199" t="s">
        <v>276</v>
      </c>
      <c r="C19" s="200">
        <v>0</v>
      </c>
      <c r="D19" s="201">
        <v>0</v>
      </c>
      <c r="E19" s="200">
        <v>1412158</v>
      </c>
      <c r="F19" s="125"/>
    </row>
    <row r="20" spans="1:6" ht="99.75" thickBot="1">
      <c r="A20" s="202" t="s">
        <v>536</v>
      </c>
      <c r="B20" s="203" t="s">
        <v>276</v>
      </c>
      <c r="C20" s="204">
        <v>0</v>
      </c>
      <c r="D20" s="205">
        <v>0</v>
      </c>
      <c r="E20" s="204">
        <v>1412158</v>
      </c>
      <c r="F20" s="206" t="s">
        <v>537</v>
      </c>
    </row>
    <row r="21" spans="1:6">
      <c r="A21" s="886"/>
      <c r="B21" s="886"/>
      <c r="C21" s="886"/>
      <c r="D21" s="886"/>
      <c r="E21" s="886"/>
      <c r="F21" s="886"/>
    </row>
  </sheetData>
  <mergeCells count="5">
    <mergeCell ref="A5:A6"/>
    <mergeCell ref="B5:B6"/>
    <mergeCell ref="C5:E5"/>
    <mergeCell ref="F5:F6"/>
    <mergeCell ref="A21:F21"/>
  </mergeCells>
  <phoneticPr fontId="1"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F15"/>
  <sheetViews>
    <sheetView workbookViewId="0">
      <selection activeCell="A18" sqref="A18"/>
    </sheetView>
  </sheetViews>
  <sheetFormatPr defaultRowHeight="16.5"/>
  <cols>
    <col min="1" max="1" width="22.625" style="3" customWidth="1"/>
    <col min="2" max="2" width="5.625" style="3" customWidth="1"/>
    <col min="3" max="4" width="11.625" style="3" customWidth="1"/>
    <col min="5" max="5" width="12.625" style="3" customWidth="1"/>
    <col min="6" max="6" width="42.625" style="3" customWidth="1"/>
    <col min="7" max="256" width="9" style="3"/>
    <col min="257" max="257" width="22.625" style="3" customWidth="1"/>
    <col min="258" max="258" width="5.625" style="3" customWidth="1"/>
    <col min="259" max="260" width="11.625" style="3" customWidth="1"/>
    <col min="261" max="261" width="12.625" style="3" customWidth="1"/>
    <col min="262" max="262" width="42.625" style="3" customWidth="1"/>
    <col min="263" max="512" width="9" style="3"/>
    <col min="513" max="513" width="22.625" style="3" customWidth="1"/>
    <col min="514" max="514" width="5.625" style="3" customWidth="1"/>
    <col min="515" max="516" width="11.625" style="3" customWidth="1"/>
    <col min="517" max="517" width="12.625" style="3" customWidth="1"/>
    <col min="518" max="518" width="42.625" style="3" customWidth="1"/>
    <col min="519" max="768" width="9" style="3"/>
    <col min="769" max="769" width="22.625" style="3" customWidth="1"/>
    <col min="770" max="770" width="5.625" style="3" customWidth="1"/>
    <col min="771" max="772" width="11.625" style="3" customWidth="1"/>
    <col min="773" max="773" width="12.625" style="3" customWidth="1"/>
    <col min="774" max="774" width="42.625" style="3" customWidth="1"/>
    <col min="775" max="1024" width="9" style="3"/>
    <col min="1025" max="1025" width="22.625" style="3" customWidth="1"/>
    <col min="1026" max="1026" width="5.625" style="3" customWidth="1"/>
    <col min="1027" max="1028" width="11.625" style="3" customWidth="1"/>
    <col min="1029" max="1029" width="12.625" style="3" customWidth="1"/>
    <col min="1030" max="1030" width="42.625" style="3" customWidth="1"/>
    <col min="1031" max="1280" width="9" style="3"/>
    <col min="1281" max="1281" width="22.625" style="3" customWidth="1"/>
    <col min="1282" max="1282" width="5.625" style="3" customWidth="1"/>
    <col min="1283" max="1284" width="11.625" style="3" customWidth="1"/>
    <col min="1285" max="1285" width="12.625" style="3" customWidth="1"/>
    <col min="1286" max="1286" width="42.625" style="3" customWidth="1"/>
    <col min="1287" max="1536" width="9" style="3"/>
    <col min="1537" max="1537" width="22.625" style="3" customWidth="1"/>
    <col min="1538" max="1538" width="5.625" style="3" customWidth="1"/>
    <col min="1539" max="1540" width="11.625" style="3" customWidth="1"/>
    <col min="1541" max="1541" width="12.625" style="3" customWidth="1"/>
    <col min="1542" max="1542" width="42.625" style="3" customWidth="1"/>
    <col min="1543" max="1792" width="9" style="3"/>
    <col min="1793" max="1793" width="22.625" style="3" customWidth="1"/>
    <col min="1794" max="1794" width="5.625" style="3" customWidth="1"/>
    <col min="1795" max="1796" width="11.625" style="3" customWidth="1"/>
    <col min="1797" max="1797" width="12.625" style="3" customWidth="1"/>
    <col min="1798" max="1798" width="42.625" style="3" customWidth="1"/>
    <col min="1799" max="2048" width="9" style="3"/>
    <col min="2049" max="2049" width="22.625" style="3" customWidth="1"/>
    <col min="2050" max="2050" width="5.625" style="3" customWidth="1"/>
    <col min="2051" max="2052" width="11.625" style="3" customWidth="1"/>
    <col min="2053" max="2053" width="12.625" style="3" customWidth="1"/>
    <col min="2054" max="2054" width="42.625" style="3" customWidth="1"/>
    <col min="2055" max="2304" width="9" style="3"/>
    <col min="2305" max="2305" width="22.625" style="3" customWidth="1"/>
    <col min="2306" max="2306" width="5.625" style="3" customWidth="1"/>
    <col min="2307" max="2308" width="11.625" style="3" customWidth="1"/>
    <col min="2309" max="2309" width="12.625" style="3" customWidth="1"/>
    <col min="2310" max="2310" width="42.625" style="3" customWidth="1"/>
    <col min="2311" max="2560" width="9" style="3"/>
    <col min="2561" max="2561" width="22.625" style="3" customWidth="1"/>
    <col min="2562" max="2562" width="5.625" style="3" customWidth="1"/>
    <col min="2563" max="2564" width="11.625" style="3" customWidth="1"/>
    <col min="2565" max="2565" width="12.625" style="3" customWidth="1"/>
    <col min="2566" max="2566" width="42.625" style="3" customWidth="1"/>
    <col min="2567" max="2816" width="9" style="3"/>
    <col min="2817" max="2817" width="22.625" style="3" customWidth="1"/>
    <col min="2818" max="2818" width="5.625" style="3" customWidth="1"/>
    <col min="2819" max="2820" width="11.625" style="3" customWidth="1"/>
    <col min="2821" max="2821" width="12.625" style="3" customWidth="1"/>
    <col min="2822" max="2822" width="42.625" style="3" customWidth="1"/>
    <col min="2823" max="3072" width="9" style="3"/>
    <col min="3073" max="3073" width="22.625" style="3" customWidth="1"/>
    <col min="3074" max="3074" width="5.625" style="3" customWidth="1"/>
    <col min="3075" max="3076" width="11.625" style="3" customWidth="1"/>
    <col min="3077" max="3077" width="12.625" style="3" customWidth="1"/>
    <col min="3078" max="3078" width="42.625" style="3" customWidth="1"/>
    <col min="3079" max="3328" width="9" style="3"/>
    <col min="3329" max="3329" width="22.625" style="3" customWidth="1"/>
    <col min="3330" max="3330" width="5.625" style="3" customWidth="1"/>
    <col min="3331" max="3332" width="11.625" style="3" customWidth="1"/>
    <col min="3333" max="3333" width="12.625" style="3" customWidth="1"/>
    <col min="3334" max="3334" width="42.625" style="3" customWidth="1"/>
    <col min="3335" max="3584" width="9" style="3"/>
    <col min="3585" max="3585" width="22.625" style="3" customWidth="1"/>
    <col min="3586" max="3586" width="5.625" style="3" customWidth="1"/>
    <col min="3587" max="3588" width="11.625" style="3" customWidth="1"/>
    <col min="3589" max="3589" width="12.625" style="3" customWidth="1"/>
    <col min="3590" max="3590" width="42.625" style="3" customWidth="1"/>
    <col min="3591" max="3840" width="9" style="3"/>
    <col min="3841" max="3841" width="22.625" style="3" customWidth="1"/>
    <col min="3842" max="3842" width="5.625" style="3" customWidth="1"/>
    <col min="3843" max="3844" width="11.625" style="3" customWidth="1"/>
    <col min="3845" max="3845" width="12.625" style="3" customWidth="1"/>
    <col min="3846" max="3846" width="42.625" style="3" customWidth="1"/>
    <col min="3847" max="4096" width="9" style="3"/>
    <col min="4097" max="4097" width="22.625" style="3" customWidth="1"/>
    <col min="4098" max="4098" width="5.625" style="3" customWidth="1"/>
    <col min="4099" max="4100" width="11.625" style="3" customWidth="1"/>
    <col min="4101" max="4101" width="12.625" style="3" customWidth="1"/>
    <col min="4102" max="4102" width="42.625" style="3" customWidth="1"/>
    <col min="4103" max="4352" width="9" style="3"/>
    <col min="4353" max="4353" width="22.625" style="3" customWidth="1"/>
    <col min="4354" max="4354" width="5.625" style="3" customWidth="1"/>
    <col min="4355" max="4356" width="11.625" style="3" customWidth="1"/>
    <col min="4357" max="4357" width="12.625" style="3" customWidth="1"/>
    <col min="4358" max="4358" width="42.625" style="3" customWidth="1"/>
    <col min="4359" max="4608" width="9" style="3"/>
    <col min="4609" max="4609" width="22.625" style="3" customWidth="1"/>
    <col min="4610" max="4610" width="5.625" style="3" customWidth="1"/>
    <col min="4611" max="4612" width="11.625" style="3" customWidth="1"/>
    <col min="4613" max="4613" width="12.625" style="3" customWidth="1"/>
    <col min="4614" max="4614" width="42.625" style="3" customWidth="1"/>
    <col min="4615" max="4864" width="9" style="3"/>
    <col min="4865" max="4865" width="22.625" style="3" customWidth="1"/>
    <col min="4866" max="4866" width="5.625" style="3" customWidth="1"/>
    <col min="4867" max="4868" width="11.625" style="3" customWidth="1"/>
    <col min="4869" max="4869" width="12.625" style="3" customWidth="1"/>
    <col min="4870" max="4870" width="42.625" style="3" customWidth="1"/>
    <col min="4871" max="5120" width="9" style="3"/>
    <col min="5121" max="5121" width="22.625" style="3" customWidth="1"/>
    <col min="5122" max="5122" width="5.625" style="3" customWidth="1"/>
    <col min="5123" max="5124" width="11.625" style="3" customWidth="1"/>
    <col min="5125" max="5125" width="12.625" style="3" customWidth="1"/>
    <col min="5126" max="5126" width="42.625" style="3" customWidth="1"/>
    <col min="5127" max="5376" width="9" style="3"/>
    <col min="5377" max="5377" width="22.625" style="3" customWidth="1"/>
    <col min="5378" max="5378" width="5.625" style="3" customWidth="1"/>
    <col min="5379" max="5380" width="11.625" style="3" customWidth="1"/>
    <col min="5381" max="5381" width="12.625" style="3" customWidth="1"/>
    <col min="5382" max="5382" width="42.625" style="3" customWidth="1"/>
    <col min="5383" max="5632" width="9" style="3"/>
    <col min="5633" max="5633" width="22.625" style="3" customWidth="1"/>
    <col min="5634" max="5634" width="5.625" style="3" customWidth="1"/>
    <col min="5635" max="5636" width="11.625" style="3" customWidth="1"/>
    <col min="5637" max="5637" width="12.625" style="3" customWidth="1"/>
    <col min="5638" max="5638" width="42.625" style="3" customWidth="1"/>
    <col min="5639" max="5888" width="9" style="3"/>
    <col min="5889" max="5889" width="22.625" style="3" customWidth="1"/>
    <col min="5890" max="5890" width="5.625" style="3" customWidth="1"/>
    <col min="5891" max="5892" width="11.625" style="3" customWidth="1"/>
    <col min="5893" max="5893" width="12.625" style="3" customWidth="1"/>
    <col min="5894" max="5894" width="42.625" style="3" customWidth="1"/>
    <col min="5895" max="6144" width="9" style="3"/>
    <col min="6145" max="6145" width="22.625" style="3" customWidth="1"/>
    <col min="6146" max="6146" width="5.625" style="3" customWidth="1"/>
    <col min="6147" max="6148" width="11.625" style="3" customWidth="1"/>
    <col min="6149" max="6149" width="12.625" style="3" customWidth="1"/>
    <col min="6150" max="6150" width="42.625" style="3" customWidth="1"/>
    <col min="6151" max="6400" width="9" style="3"/>
    <col min="6401" max="6401" width="22.625" style="3" customWidth="1"/>
    <col min="6402" max="6402" width="5.625" style="3" customWidth="1"/>
    <col min="6403" max="6404" width="11.625" style="3" customWidth="1"/>
    <col min="6405" max="6405" width="12.625" style="3" customWidth="1"/>
    <col min="6406" max="6406" width="42.625" style="3" customWidth="1"/>
    <col min="6407" max="6656" width="9" style="3"/>
    <col min="6657" max="6657" width="22.625" style="3" customWidth="1"/>
    <col min="6658" max="6658" width="5.625" style="3" customWidth="1"/>
    <col min="6659" max="6660" width="11.625" style="3" customWidth="1"/>
    <col min="6661" max="6661" width="12.625" style="3" customWidth="1"/>
    <col min="6662" max="6662" width="42.625" style="3" customWidth="1"/>
    <col min="6663" max="6912" width="9" style="3"/>
    <col min="6913" max="6913" width="22.625" style="3" customWidth="1"/>
    <col min="6914" max="6914" width="5.625" style="3" customWidth="1"/>
    <col min="6915" max="6916" width="11.625" style="3" customWidth="1"/>
    <col min="6917" max="6917" width="12.625" style="3" customWidth="1"/>
    <col min="6918" max="6918" width="42.625" style="3" customWidth="1"/>
    <col min="6919" max="7168" width="9" style="3"/>
    <col min="7169" max="7169" width="22.625" style="3" customWidth="1"/>
    <col min="7170" max="7170" width="5.625" style="3" customWidth="1"/>
    <col min="7171" max="7172" width="11.625" style="3" customWidth="1"/>
    <col min="7173" max="7173" width="12.625" style="3" customWidth="1"/>
    <col min="7174" max="7174" width="42.625" style="3" customWidth="1"/>
    <col min="7175" max="7424" width="9" style="3"/>
    <col min="7425" max="7425" width="22.625" style="3" customWidth="1"/>
    <col min="7426" max="7426" width="5.625" style="3" customWidth="1"/>
    <col min="7427" max="7428" width="11.625" style="3" customWidth="1"/>
    <col min="7429" max="7429" width="12.625" style="3" customWidth="1"/>
    <col min="7430" max="7430" width="42.625" style="3" customWidth="1"/>
    <col min="7431" max="7680" width="9" style="3"/>
    <col min="7681" max="7681" width="22.625" style="3" customWidth="1"/>
    <col min="7682" max="7682" width="5.625" style="3" customWidth="1"/>
    <col min="7683" max="7684" width="11.625" style="3" customWidth="1"/>
    <col min="7685" max="7685" width="12.625" style="3" customWidth="1"/>
    <col min="7686" max="7686" width="42.625" style="3" customWidth="1"/>
    <col min="7687" max="7936" width="9" style="3"/>
    <col min="7937" max="7937" width="22.625" style="3" customWidth="1"/>
    <col min="7938" max="7938" width="5.625" style="3" customWidth="1"/>
    <col min="7939" max="7940" width="11.625" style="3" customWidth="1"/>
    <col min="7941" max="7941" width="12.625" style="3" customWidth="1"/>
    <col min="7942" max="7942" width="42.625" style="3" customWidth="1"/>
    <col min="7943" max="8192" width="9" style="3"/>
    <col min="8193" max="8193" width="22.625" style="3" customWidth="1"/>
    <col min="8194" max="8194" width="5.625" style="3" customWidth="1"/>
    <col min="8195" max="8196" width="11.625" style="3" customWidth="1"/>
    <col min="8197" max="8197" width="12.625" style="3" customWidth="1"/>
    <col min="8198" max="8198" width="42.625" style="3" customWidth="1"/>
    <col min="8199" max="8448" width="9" style="3"/>
    <col min="8449" max="8449" width="22.625" style="3" customWidth="1"/>
    <col min="8450" max="8450" width="5.625" style="3" customWidth="1"/>
    <col min="8451" max="8452" width="11.625" style="3" customWidth="1"/>
    <col min="8453" max="8453" width="12.625" style="3" customWidth="1"/>
    <col min="8454" max="8454" width="42.625" style="3" customWidth="1"/>
    <col min="8455" max="8704" width="9" style="3"/>
    <col min="8705" max="8705" width="22.625" style="3" customWidth="1"/>
    <col min="8706" max="8706" width="5.625" style="3" customWidth="1"/>
    <col min="8707" max="8708" width="11.625" style="3" customWidth="1"/>
    <col min="8709" max="8709" width="12.625" style="3" customWidth="1"/>
    <col min="8710" max="8710" width="42.625" style="3" customWidth="1"/>
    <col min="8711" max="8960" width="9" style="3"/>
    <col min="8961" max="8961" width="22.625" style="3" customWidth="1"/>
    <col min="8962" max="8962" width="5.625" style="3" customWidth="1"/>
    <col min="8963" max="8964" width="11.625" style="3" customWidth="1"/>
    <col min="8965" max="8965" width="12.625" style="3" customWidth="1"/>
    <col min="8966" max="8966" width="42.625" style="3" customWidth="1"/>
    <col min="8967" max="9216" width="9" style="3"/>
    <col min="9217" max="9217" width="22.625" style="3" customWidth="1"/>
    <col min="9218" max="9218" width="5.625" style="3" customWidth="1"/>
    <col min="9219" max="9220" width="11.625" style="3" customWidth="1"/>
    <col min="9221" max="9221" width="12.625" style="3" customWidth="1"/>
    <col min="9222" max="9222" width="42.625" style="3" customWidth="1"/>
    <col min="9223" max="9472" width="9" style="3"/>
    <col min="9473" max="9473" width="22.625" style="3" customWidth="1"/>
    <col min="9474" max="9474" width="5.625" style="3" customWidth="1"/>
    <col min="9475" max="9476" width="11.625" style="3" customWidth="1"/>
    <col min="9477" max="9477" width="12.625" style="3" customWidth="1"/>
    <col min="9478" max="9478" width="42.625" style="3" customWidth="1"/>
    <col min="9479" max="9728" width="9" style="3"/>
    <col min="9729" max="9729" width="22.625" style="3" customWidth="1"/>
    <col min="9730" max="9730" width="5.625" style="3" customWidth="1"/>
    <col min="9731" max="9732" width="11.625" style="3" customWidth="1"/>
    <col min="9733" max="9733" width="12.625" style="3" customWidth="1"/>
    <col min="9734" max="9734" width="42.625" style="3" customWidth="1"/>
    <col min="9735" max="9984" width="9" style="3"/>
    <col min="9985" max="9985" width="22.625" style="3" customWidth="1"/>
    <col min="9986" max="9986" width="5.625" style="3" customWidth="1"/>
    <col min="9987" max="9988" width="11.625" style="3" customWidth="1"/>
    <col min="9989" max="9989" width="12.625" style="3" customWidth="1"/>
    <col min="9990" max="9990" width="42.625" style="3" customWidth="1"/>
    <col min="9991" max="10240" width="9" style="3"/>
    <col min="10241" max="10241" width="22.625" style="3" customWidth="1"/>
    <col min="10242" max="10242" width="5.625" style="3" customWidth="1"/>
    <col min="10243" max="10244" width="11.625" style="3" customWidth="1"/>
    <col min="10245" max="10245" width="12.625" style="3" customWidth="1"/>
    <col min="10246" max="10246" width="42.625" style="3" customWidth="1"/>
    <col min="10247" max="10496" width="9" style="3"/>
    <col min="10497" max="10497" width="22.625" style="3" customWidth="1"/>
    <col min="10498" max="10498" width="5.625" style="3" customWidth="1"/>
    <col min="10499" max="10500" width="11.625" style="3" customWidth="1"/>
    <col min="10501" max="10501" width="12.625" style="3" customWidth="1"/>
    <col min="10502" max="10502" width="42.625" style="3" customWidth="1"/>
    <col min="10503" max="10752" width="9" style="3"/>
    <col min="10753" max="10753" width="22.625" style="3" customWidth="1"/>
    <col min="10754" max="10754" width="5.625" style="3" customWidth="1"/>
    <col min="10755" max="10756" width="11.625" style="3" customWidth="1"/>
    <col min="10757" max="10757" width="12.625" style="3" customWidth="1"/>
    <col min="10758" max="10758" width="42.625" style="3" customWidth="1"/>
    <col min="10759" max="11008" width="9" style="3"/>
    <col min="11009" max="11009" width="22.625" style="3" customWidth="1"/>
    <col min="11010" max="11010" width="5.625" style="3" customWidth="1"/>
    <col min="11011" max="11012" width="11.625" style="3" customWidth="1"/>
    <col min="11013" max="11013" width="12.625" style="3" customWidth="1"/>
    <col min="11014" max="11014" width="42.625" style="3" customWidth="1"/>
    <col min="11015" max="11264" width="9" style="3"/>
    <col min="11265" max="11265" width="22.625" style="3" customWidth="1"/>
    <col min="11266" max="11266" width="5.625" style="3" customWidth="1"/>
    <col min="11267" max="11268" width="11.625" style="3" customWidth="1"/>
    <col min="11269" max="11269" width="12.625" style="3" customWidth="1"/>
    <col min="11270" max="11270" width="42.625" style="3" customWidth="1"/>
    <col min="11271" max="11520" width="9" style="3"/>
    <col min="11521" max="11521" width="22.625" style="3" customWidth="1"/>
    <col min="11522" max="11522" width="5.625" style="3" customWidth="1"/>
    <col min="11523" max="11524" width="11.625" style="3" customWidth="1"/>
    <col min="11525" max="11525" width="12.625" style="3" customWidth="1"/>
    <col min="11526" max="11526" width="42.625" style="3" customWidth="1"/>
    <col min="11527" max="11776" width="9" style="3"/>
    <col min="11777" max="11777" width="22.625" style="3" customWidth="1"/>
    <col min="11778" max="11778" width="5.625" style="3" customWidth="1"/>
    <col min="11779" max="11780" width="11.625" style="3" customWidth="1"/>
    <col min="11781" max="11781" width="12.625" style="3" customWidth="1"/>
    <col min="11782" max="11782" width="42.625" style="3" customWidth="1"/>
    <col min="11783" max="12032" width="9" style="3"/>
    <col min="12033" max="12033" width="22.625" style="3" customWidth="1"/>
    <col min="12034" max="12034" width="5.625" style="3" customWidth="1"/>
    <col min="12035" max="12036" width="11.625" style="3" customWidth="1"/>
    <col min="12037" max="12037" width="12.625" style="3" customWidth="1"/>
    <col min="12038" max="12038" width="42.625" style="3" customWidth="1"/>
    <col min="12039" max="12288" width="9" style="3"/>
    <col min="12289" max="12289" width="22.625" style="3" customWidth="1"/>
    <col min="12290" max="12290" width="5.625" style="3" customWidth="1"/>
    <col min="12291" max="12292" width="11.625" style="3" customWidth="1"/>
    <col min="12293" max="12293" width="12.625" style="3" customWidth="1"/>
    <col min="12294" max="12294" width="42.625" style="3" customWidth="1"/>
    <col min="12295" max="12544" width="9" style="3"/>
    <col min="12545" max="12545" width="22.625" style="3" customWidth="1"/>
    <col min="12546" max="12546" width="5.625" style="3" customWidth="1"/>
    <col min="12547" max="12548" width="11.625" style="3" customWidth="1"/>
    <col min="12549" max="12549" width="12.625" style="3" customWidth="1"/>
    <col min="12550" max="12550" width="42.625" style="3" customWidth="1"/>
    <col min="12551" max="12800" width="9" style="3"/>
    <col min="12801" max="12801" width="22.625" style="3" customWidth="1"/>
    <col min="12802" max="12802" width="5.625" style="3" customWidth="1"/>
    <col min="12803" max="12804" width="11.625" style="3" customWidth="1"/>
    <col min="12805" max="12805" width="12.625" style="3" customWidth="1"/>
    <col min="12806" max="12806" width="42.625" style="3" customWidth="1"/>
    <col min="12807" max="13056" width="9" style="3"/>
    <col min="13057" max="13057" width="22.625" style="3" customWidth="1"/>
    <col min="13058" max="13058" width="5.625" style="3" customWidth="1"/>
    <col min="13059" max="13060" width="11.625" style="3" customWidth="1"/>
    <col min="13061" max="13061" width="12.625" style="3" customWidth="1"/>
    <col min="13062" max="13062" width="42.625" style="3" customWidth="1"/>
    <col min="13063" max="13312" width="9" style="3"/>
    <col min="13313" max="13313" width="22.625" style="3" customWidth="1"/>
    <col min="13314" max="13314" width="5.625" style="3" customWidth="1"/>
    <col min="13315" max="13316" width="11.625" style="3" customWidth="1"/>
    <col min="13317" max="13317" width="12.625" style="3" customWidth="1"/>
    <col min="13318" max="13318" width="42.625" style="3" customWidth="1"/>
    <col min="13319" max="13568" width="9" style="3"/>
    <col min="13569" max="13569" width="22.625" style="3" customWidth="1"/>
    <col min="13570" max="13570" width="5.625" style="3" customWidth="1"/>
    <col min="13571" max="13572" width="11.625" style="3" customWidth="1"/>
    <col min="13573" max="13573" width="12.625" style="3" customWidth="1"/>
    <col min="13574" max="13574" width="42.625" style="3" customWidth="1"/>
    <col min="13575" max="13824" width="9" style="3"/>
    <col min="13825" max="13825" width="22.625" style="3" customWidth="1"/>
    <col min="13826" max="13826" width="5.625" style="3" customWidth="1"/>
    <col min="13827" max="13828" width="11.625" style="3" customWidth="1"/>
    <col min="13829" max="13829" width="12.625" style="3" customWidth="1"/>
    <col min="13830" max="13830" width="42.625" style="3" customWidth="1"/>
    <col min="13831" max="14080" width="9" style="3"/>
    <col min="14081" max="14081" width="22.625" style="3" customWidth="1"/>
    <col min="14082" max="14082" width="5.625" style="3" customWidth="1"/>
    <col min="14083" max="14084" width="11.625" style="3" customWidth="1"/>
    <col min="14085" max="14085" width="12.625" style="3" customWidth="1"/>
    <col min="14086" max="14086" width="42.625" style="3" customWidth="1"/>
    <col min="14087" max="14336" width="9" style="3"/>
    <col min="14337" max="14337" width="22.625" style="3" customWidth="1"/>
    <col min="14338" max="14338" width="5.625" style="3" customWidth="1"/>
    <col min="14339" max="14340" width="11.625" style="3" customWidth="1"/>
    <col min="14341" max="14341" width="12.625" style="3" customWidth="1"/>
    <col min="14342" max="14342" width="42.625" style="3" customWidth="1"/>
    <col min="14343" max="14592" width="9" style="3"/>
    <col min="14593" max="14593" width="22.625" style="3" customWidth="1"/>
    <col min="14594" max="14594" width="5.625" style="3" customWidth="1"/>
    <col min="14595" max="14596" width="11.625" style="3" customWidth="1"/>
    <col min="14597" max="14597" width="12.625" style="3" customWidth="1"/>
    <col min="14598" max="14598" width="42.625" style="3" customWidth="1"/>
    <col min="14599" max="14848" width="9" style="3"/>
    <col min="14849" max="14849" width="22.625" style="3" customWidth="1"/>
    <col min="14850" max="14850" width="5.625" style="3" customWidth="1"/>
    <col min="14851" max="14852" width="11.625" style="3" customWidth="1"/>
    <col min="14853" max="14853" width="12.625" style="3" customWidth="1"/>
    <col min="14854" max="14854" width="42.625" style="3" customWidth="1"/>
    <col min="14855" max="15104" width="9" style="3"/>
    <col min="15105" max="15105" width="22.625" style="3" customWidth="1"/>
    <col min="15106" max="15106" width="5.625" style="3" customWidth="1"/>
    <col min="15107" max="15108" width="11.625" style="3" customWidth="1"/>
    <col min="15109" max="15109" width="12.625" style="3" customWidth="1"/>
    <col min="15110" max="15110" width="42.625" style="3" customWidth="1"/>
    <col min="15111" max="15360" width="9" style="3"/>
    <col min="15361" max="15361" width="22.625" style="3" customWidth="1"/>
    <col min="15362" max="15362" width="5.625" style="3" customWidth="1"/>
    <col min="15363" max="15364" width="11.625" style="3" customWidth="1"/>
    <col min="15365" max="15365" width="12.625" style="3" customWidth="1"/>
    <col min="15366" max="15366" width="42.625" style="3" customWidth="1"/>
    <col min="15367" max="15616" width="9" style="3"/>
    <col min="15617" max="15617" width="22.625" style="3" customWidth="1"/>
    <col min="15618" max="15618" width="5.625" style="3" customWidth="1"/>
    <col min="15619" max="15620" width="11.625" style="3" customWidth="1"/>
    <col min="15621" max="15621" width="12.625" style="3" customWidth="1"/>
    <col min="15622" max="15622" width="42.625" style="3" customWidth="1"/>
    <col min="15623" max="15872" width="9" style="3"/>
    <col min="15873" max="15873" width="22.625" style="3" customWidth="1"/>
    <col min="15874" max="15874" width="5.625" style="3" customWidth="1"/>
    <col min="15875" max="15876" width="11.625" style="3" customWidth="1"/>
    <col min="15877" max="15877" width="12.625" style="3" customWidth="1"/>
    <col min="15878" max="15878" width="42.625" style="3" customWidth="1"/>
    <col min="15879" max="16128" width="9" style="3"/>
    <col min="16129" max="16129" width="22.625" style="3" customWidth="1"/>
    <col min="16130" max="16130" width="5.625" style="3" customWidth="1"/>
    <col min="16131" max="16132" width="11.625" style="3" customWidth="1"/>
    <col min="16133" max="16133" width="12.625" style="3" customWidth="1"/>
    <col min="16134" max="16134" width="42.625" style="3" customWidth="1"/>
    <col min="16135" max="16384" width="9" style="3"/>
  </cols>
  <sheetData>
    <row r="1" spans="1:6" ht="21">
      <c r="A1" s="30"/>
      <c r="B1" s="30"/>
      <c r="C1" s="30"/>
      <c r="D1" s="31" t="s">
        <v>148</v>
      </c>
      <c r="E1" s="30"/>
      <c r="F1" s="30"/>
    </row>
    <row r="2" spans="1:6" ht="21">
      <c r="A2" s="30"/>
      <c r="B2" s="30"/>
      <c r="C2" s="30"/>
      <c r="D2" s="31" t="s">
        <v>147</v>
      </c>
      <c r="E2" s="30"/>
      <c r="F2" s="30"/>
    </row>
    <row r="3" spans="1:6" ht="21">
      <c r="A3" s="27"/>
      <c r="B3" s="27"/>
      <c r="C3" s="27"/>
      <c r="D3" s="28" t="s">
        <v>507</v>
      </c>
      <c r="E3" s="27"/>
      <c r="F3" s="27"/>
    </row>
    <row r="4" spans="1:6" ht="17.25" thickBot="1">
      <c r="A4" s="132" t="s">
        <v>526</v>
      </c>
      <c r="B4" s="25"/>
      <c r="C4" s="25"/>
      <c r="D4" s="25" t="s">
        <v>40</v>
      </c>
      <c r="E4" s="25"/>
      <c r="F4" s="180" t="s">
        <v>39</v>
      </c>
    </row>
    <row r="5" spans="1:6">
      <c r="A5" s="880" t="s">
        <v>499</v>
      </c>
      <c r="B5" s="882" t="s">
        <v>500</v>
      </c>
      <c r="C5" s="882" t="s">
        <v>501</v>
      </c>
      <c r="D5" s="882"/>
      <c r="E5" s="882"/>
      <c r="F5" s="884" t="s">
        <v>99</v>
      </c>
    </row>
    <row r="6" spans="1:6" ht="17.25" thickBot="1">
      <c r="A6" s="881"/>
      <c r="B6" s="883"/>
      <c r="C6" s="190" t="s">
        <v>502</v>
      </c>
      <c r="D6" s="190" t="s">
        <v>447</v>
      </c>
      <c r="E6" s="190" t="s">
        <v>503</v>
      </c>
      <c r="F6" s="885"/>
    </row>
    <row r="7" spans="1:6" ht="33">
      <c r="A7" s="130" t="s">
        <v>527</v>
      </c>
      <c r="B7" s="191"/>
      <c r="C7" s="192"/>
      <c r="D7" s="193"/>
      <c r="E7" s="192"/>
      <c r="F7" s="128"/>
    </row>
    <row r="8" spans="1:6">
      <c r="A8" s="194" t="s">
        <v>462</v>
      </c>
      <c r="B8" s="195" t="s">
        <v>276</v>
      </c>
      <c r="C8" s="196">
        <v>4924794</v>
      </c>
      <c r="D8" s="197">
        <v>0</v>
      </c>
      <c r="E8" s="196">
        <v>1983202</v>
      </c>
      <c r="F8" s="198"/>
    </row>
    <row r="9" spans="1:6" ht="33">
      <c r="A9" s="127" t="s">
        <v>463</v>
      </c>
      <c r="B9" s="199" t="s">
        <v>285</v>
      </c>
      <c r="C9" s="200">
        <v>4650000</v>
      </c>
      <c r="D9" s="201">
        <v>360</v>
      </c>
      <c r="E9" s="200">
        <v>1674000</v>
      </c>
      <c r="F9" s="125" t="s">
        <v>538</v>
      </c>
    </row>
    <row r="10" spans="1:6" ht="33">
      <c r="A10" s="127" t="s">
        <v>539</v>
      </c>
      <c r="B10" s="199" t="s">
        <v>285</v>
      </c>
      <c r="C10" s="200">
        <v>4650000</v>
      </c>
      <c r="D10" s="201">
        <v>360</v>
      </c>
      <c r="E10" s="200">
        <v>1674000</v>
      </c>
      <c r="F10" s="125"/>
    </row>
    <row r="11" spans="1:6" ht="33">
      <c r="A11" s="127" t="s">
        <v>465</v>
      </c>
      <c r="B11" s="199" t="s">
        <v>285</v>
      </c>
      <c r="C11" s="200">
        <v>135040</v>
      </c>
      <c r="D11" s="201">
        <v>1212</v>
      </c>
      <c r="E11" s="200">
        <v>163668</v>
      </c>
      <c r="F11" s="125" t="s">
        <v>540</v>
      </c>
    </row>
    <row r="12" spans="1:6" ht="33">
      <c r="A12" s="127" t="s">
        <v>539</v>
      </c>
      <c r="B12" s="199" t="s">
        <v>285</v>
      </c>
      <c r="C12" s="200">
        <v>135040</v>
      </c>
      <c r="D12" s="201">
        <v>1212</v>
      </c>
      <c r="E12" s="200">
        <v>163668</v>
      </c>
      <c r="F12" s="125"/>
    </row>
    <row r="13" spans="1:6" ht="115.5">
      <c r="A13" s="127" t="s">
        <v>467</v>
      </c>
      <c r="B13" s="199" t="s">
        <v>285</v>
      </c>
      <c r="C13" s="200">
        <v>139754</v>
      </c>
      <c r="D13" s="201">
        <v>1041.3599999999999</v>
      </c>
      <c r="E13" s="200">
        <v>145534</v>
      </c>
      <c r="F13" s="125" t="s">
        <v>541</v>
      </c>
    </row>
    <row r="14" spans="1:6" ht="33.75" thickBot="1">
      <c r="A14" s="202" t="s">
        <v>539</v>
      </c>
      <c r="B14" s="203" t="s">
        <v>285</v>
      </c>
      <c r="C14" s="204">
        <v>139754</v>
      </c>
      <c r="D14" s="205">
        <v>1041.3599999999999</v>
      </c>
      <c r="E14" s="204">
        <v>145534</v>
      </c>
      <c r="F14" s="206"/>
    </row>
    <row r="15" spans="1:6">
      <c r="A15" s="886"/>
      <c r="B15" s="886"/>
      <c r="C15" s="886"/>
      <c r="D15" s="886"/>
      <c r="E15" s="886"/>
      <c r="F15" s="886"/>
    </row>
  </sheetData>
  <mergeCells count="5">
    <mergeCell ref="A5:A6"/>
    <mergeCell ref="B5:B6"/>
    <mergeCell ref="C5:E5"/>
    <mergeCell ref="F5:F6"/>
    <mergeCell ref="A15:F15"/>
  </mergeCells>
  <phoneticPr fontId="1"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F15"/>
  <sheetViews>
    <sheetView workbookViewId="0">
      <selection activeCell="A18" sqref="A18"/>
    </sheetView>
  </sheetViews>
  <sheetFormatPr defaultRowHeight="16.5"/>
  <cols>
    <col min="1" max="1" width="22.625" style="3" customWidth="1"/>
    <col min="2" max="2" width="5.625" style="3" customWidth="1"/>
    <col min="3" max="4" width="11.625" style="3" customWidth="1"/>
    <col min="5" max="5" width="12.625" style="3" customWidth="1"/>
    <col min="6" max="6" width="42.625" style="3" customWidth="1"/>
    <col min="7" max="256" width="9" style="3"/>
    <col min="257" max="257" width="22.625" style="3" customWidth="1"/>
    <col min="258" max="258" width="5.625" style="3" customWidth="1"/>
    <col min="259" max="260" width="11.625" style="3" customWidth="1"/>
    <col min="261" max="261" width="12.625" style="3" customWidth="1"/>
    <col min="262" max="262" width="42.625" style="3" customWidth="1"/>
    <col min="263" max="512" width="9" style="3"/>
    <col min="513" max="513" width="22.625" style="3" customWidth="1"/>
    <col min="514" max="514" width="5.625" style="3" customWidth="1"/>
    <col min="515" max="516" width="11.625" style="3" customWidth="1"/>
    <col min="517" max="517" width="12.625" style="3" customWidth="1"/>
    <col min="518" max="518" width="42.625" style="3" customWidth="1"/>
    <col min="519" max="768" width="9" style="3"/>
    <col min="769" max="769" width="22.625" style="3" customWidth="1"/>
    <col min="770" max="770" width="5.625" style="3" customWidth="1"/>
    <col min="771" max="772" width="11.625" style="3" customWidth="1"/>
    <col min="773" max="773" width="12.625" style="3" customWidth="1"/>
    <col min="774" max="774" width="42.625" style="3" customWidth="1"/>
    <col min="775" max="1024" width="9" style="3"/>
    <col min="1025" max="1025" width="22.625" style="3" customWidth="1"/>
    <col min="1026" max="1026" width="5.625" style="3" customWidth="1"/>
    <col min="1027" max="1028" width="11.625" style="3" customWidth="1"/>
    <col min="1029" max="1029" width="12.625" style="3" customWidth="1"/>
    <col min="1030" max="1030" width="42.625" style="3" customWidth="1"/>
    <col min="1031" max="1280" width="9" style="3"/>
    <col min="1281" max="1281" width="22.625" style="3" customWidth="1"/>
    <col min="1282" max="1282" width="5.625" style="3" customWidth="1"/>
    <col min="1283" max="1284" width="11.625" style="3" customWidth="1"/>
    <col min="1285" max="1285" width="12.625" style="3" customWidth="1"/>
    <col min="1286" max="1286" width="42.625" style="3" customWidth="1"/>
    <col min="1287" max="1536" width="9" style="3"/>
    <col min="1537" max="1537" width="22.625" style="3" customWidth="1"/>
    <col min="1538" max="1538" width="5.625" style="3" customWidth="1"/>
    <col min="1539" max="1540" width="11.625" style="3" customWidth="1"/>
    <col min="1541" max="1541" width="12.625" style="3" customWidth="1"/>
    <col min="1542" max="1542" width="42.625" style="3" customWidth="1"/>
    <col min="1543" max="1792" width="9" style="3"/>
    <col min="1793" max="1793" width="22.625" style="3" customWidth="1"/>
    <col min="1794" max="1794" width="5.625" style="3" customWidth="1"/>
    <col min="1795" max="1796" width="11.625" style="3" customWidth="1"/>
    <col min="1797" max="1797" width="12.625" style="3" customWidth="1"/>
    <col min="1798" max="1798" width="42.625" style="3" customWidth="1"/>
    <col min="1799" max="2048" width="9" style="3"/>
    <col min="2049" max="2049" width="22.625" style="3" customWidth="1"/>
    <col min="2050" max="2050" width="5.625" style="3" customWidth="1"/>
    <col min="2051" max="2052" width="11.625" style="3" customWidth="1"/>
    <col min="2053" max="2053" width="12.625" style="3" customWidth="1"/>
    <col min="2054" max="2054" width="42.625" style="3" customWidth="1"/>
    <col min="2055" max="2304" width="9" style="3"/>
    <col min="2305" max="2305" width="22.625" style="3" customWidth="1"/>
    <col min="2306" max="2306" width="5.625" style="3" customWidth="1"/>
    <col min="2307" max="2308" width="11.625" style="3" customWidth="1"/>
    <col min="2309" max="2309" width="12.625" style="3" customWidth="1"/>
    <col min="2310" max="2310" width="42.625" style="3" customWidth="1"/>
    <col min="2311" max="2560" width="9" style="3"/>
    <col min="2561" max="2561" width="22.625" style="3" customWidth="1"/>
    <col min="2562" max="2562" width="5.625" style="3" customWidth="1"/>
    <col min="2563" max="2564" width="11.625" style="3" customWidth="1"/>
    <col min="2565" max="2565" width="12.625" style="3" customWidth="1"/>
    <col min="2566" max="2566" width="42.625" style="3" customWidth="1"/>
    <col min="2567" max="2816" width="9" style="3"/>
    <col min="2817" max="2817" width="22.625" style="3" customWidth="1"/>
    <col min="2818" max="2818" width="5.625" style="3" customWidth="1"/>
    <col min="2819" max="2820" width="11.625" style="3" customWidth="1"/>
    <col min="2821" max="2821" width="12.625" style="3" customWidth="1"/>
    <col min="2822" max="2822" width="42.625" style="3" customWidth="1"/>
    <col min="2823" max="3072" width="9" style="3"/>
    <col min="3073" max="3073" width="22.625" style="3" customWidth="1"/>
    <col min="3074" max="3074" width="5.625" style="3" customWidth="1"/>
    <col min="3075" max="3076" width="11.625" style="3" customWidth="1"/>
    <col min="3077" max="3077" width="12.625" style="3" customWidth="1"/>
    <col min="3078" max="3078" width="42.625" style="3" customWidth="1"/>
    <col min="3079" max="3328" width="9" style="3"/>
    <col min="3329" max="3329" width="22.625" style="3" customWidth="1"/>
    <col min="3330" max="3330" width="5.625" style="3" customWidth="1"/>
    <col min="3331" max="3332" width="11.625" style="3" customWidth="1"/>
    <col min="3333" max="3333" width="12.625" style="3" customWidth="1"/>
    <col min="3334" max="3334" width="42.625" style="3" customWidth="1"/>
    <col min="3335" max="3584" width="9" style="3"/>
    <col min="3585" max="3585" width="22.625" style="3" customWidth="1"/>
    <col min="3586" max="3586" width="5.625" style="3" customWidth="1"/>
    <col min="3587" max="3588" width="11.625" style="3" customWidth="1"/>
    <col min="3589" max="3589" width="12.625" style="3" customWidth="1"/>
    <col min="3590" max="3590" width="42.625" style="3" customWidth="1"/>
    <col min="3591" max="3840" width="9" style="3"/>
    <col min="3841" max="3841" width="22.625" style="3" customWidth="1"/>
    <col min="3842" max="3842" width="5.625" style="3" customWidth="1"/>
    <col min="3843" max="3844" width="11.625" style="3" customWidth="1"/>
    <col min="3845" max="3845" width="12.625" style="3" customWidth="1"/>
    <col min="3846" max="3846" width="42.625" style="3" customWidth="1"/>
    <col min="3847" max="4096" width="9" style="3"/>
    <col min="4097" max="4097" width="22.625" style="3" customWidth="1"/>
    <col min="4098" max="4098" width="5.625" style="3" customWidth="1"/>
    <col min="4099" max="4100" width="11.625" style="3" customWidth="1"/>
    <col min="4101" max="4101" width="12.625" style="3" customWidth="1"/>
    <col min="4102" max="4102" width="42.625" style="3" customWidth="1"/>
    <col min="4103" max="4352" width="9" style="3"/>
    <col min="4353" max="4353" width="22.625" style="3" customWidth="1"/>
    <col min="4354" max="4354" width="5.625" style="3" customWidth="1"/>
    <col min="4355" max="4356" width="11.625" style="3" customWidth="1"/>
    <col min="4357" max="4357" width="12.625" style="3" customWidth="1"/>
    <col min="4358" max="4358" width="42.625" style="3" customWidth="1"/>
    <col min="4359" max="4608" width="9" style="3"/>
    <col min="4609" max="4609" width="22.625" style="3" customWidth="1"/>
    <col min="4610" max="4610" width="5.625" style="3" customWidth="1"/>
    <col min="4611" max="4612" width="11.625" style="3" customWidth="1"/>
    <col min="4613" max="4613" width="12.625" style="3" customWidth="1"/>
    <col min="4614" max="4614" width="42.625" style="3" customWidth="1"/>
    <col min="4615" max="4864" width="9" style="3"/>
    <col min="4865" max="4865" width="22.625" style="3" customWidth="1"/>
    <col min="4866" max="4866" width="5.625" style="3" customWidth="1"/>
    <col min="4867" max="4868" width="11.625" style="3" customWidth="1"/>
    <col min="4869" max="4869" width="12.625" style="3" customWidth="1"/>
    <col min="4870" max="4870" width="42.625" style="3" customWidth="1"/>
    <col min="4871" max="5120" width="9" style="3"/>
    <col min="5121" max="5121" width="22.625" style="3" customWidth="1"/>
    <col min="5122" max="5122" width="5.625" style="3" customWidth="1"/>
    <col min="5123" max="5124" width="11.625" style="3" customWidth="1"/>
    <col min="5125" max="5125" width="12.625" style="3" customWidth="1"/>
    <col min="5126" max="5126" width="42.625" style="3" customWidth="1"/>
    <col min="5127" max="5376" width="9" style="3"/>
    <col min="5377" max="5377" width="22.625" style="3" customWidth="1"/>
    <col min="5378" max="5378" width="5.625" style="3" customWidth="1"/>
    <col min="5379" max="5380" width="11.625" style="3" customWidth="1"/>
    <col min="5381" max="5381" width="12.625" style="3" customWidth="1"/>
    <col min="5382" max="5382" width="42.625" style="3" customWidth="1"/>
    <col min="5383" max="5632" width="9" style="3"/>
    <col min="5633" max="5633" width="22.625" style="3" customWidth="1"/>
    <col min="5634" max="5634" width="5.625" style="3" customWidth="1"/>
    <col min="5635" max="5636" width="11.625" style="3" customWidth="1"/>
    <col min="5637" max="5637" width="12.625" style="3" customWidth="1"/>
    <col min="5638" max="5638" width="42.625" style="3" customWidth="1"/>
    <col min="5639" max="5888" width="9" style="3"/>
    <col min="5889" max="5889" width="22.625" style="3" customWidth="1"/>
    <col min="5890" max="5890" width="5.625" style="3" customWidth="1"/>
    <col min="5891" max="5892" width="11.625" style="3" customWidth="1"/>
    <col min="5893" max="5893" width="12.625" style="3" customWidth="1"/>
    <col min="5894" max="5894" width="42.625" style="3" customWidth="1"/>
    <col min="5895" max="6144" width="9" style="3"/>
    <col min="6145" max="6145" width="22.625" style="3" customWidth="1"/>
    <col min="6146" max="6146" width="5.625" style="3" customWidth="1"/>
    <col min="6147" max="6148" width="11.625" style="3" customWidth="1"/>
    <col min="6149" max="6149" width="12.625" style="3" customWidth="1"/>
    <col min="6150" max="6150" width="42.625" style="3" customWidth="1"/>
    <col min="6151" max="6400" width="9" style="3"/>
    <col min="6401" max="6401" width="22.625" style="3" customWidth="1"/>
    <col min="6402" max="6402" width="5.625" style="3" customWidth="1"/>
    <col min="6403" max="6404" width="11.625" style="3" customWidth="1"/>
    <col min="6405" max="6405" width="12.625" style="3" customWidth="1"/>
    <col min="6406" max="6406" width="42.625" style="3" customWidth="1"/>
    <col min="6407" max="6656" width="9" style="3"/>
    <col min="6657" max="6657" width="22.625" style="3" customWidth="1"/>
    <col min="6658" max="6658" width="5.625" style="3" customWidth="1"/>
    <col min="6659" max="6660" width="11.625" style="3" customWidth="1"/>
    <col min="6661" max="6661" width="12.625" style="3" customWidth="1"/>
    <col min="6662" max="6662" width="42.625" style="3" customWidth="1"/>
    <col min="6663" max="6912" width="9" style="3"/>
    <col min="6913" max="6913" width="22.625" style="3" customWidth="1"/>
    <col min="6914" max="6914" width="5.625" style="3" customWidth="1"/>
    <col min="6915" max="6916" width="11.625" style="3" customWidth="1"/>
    <col min="6917" max="6917" width="12.625" style="3" customWidth="1"/>
    <col min="6918" max="6918" width="42.625" style="3" customWidth="1"/>
    <col min="6919" max="7168" width="9" style="3"/>
    <col min="7169" max="7169" width="22.625" style="3" customWidth="1"/>
    <col min="7170" max="7170" width="5.625" style="3" customWidth="1"/>
    <col min="7171" max="7172" width="11.625" style="3" customWidth="1"/>
    <col min="7173" max="7173" width="12.625" style="3" customWidth="1"/>
    <col min="7174" max="7174" width="42.625" style="3" customWidth="1"/>
    <col min="7175" max="7424" width="9" style="3"/>
    <col min="7425" max="7425" width="22.625" style="3" customWidth="1"/>
    <col min="7426" max="7426" width="5.625" style="3" customWidth="1"/>
    <col min="7427" max="7428" width="11.625" style="3" customWidth="1"/>
    <col min="7429" max="7429" width="12.625" style="3" customWidth="1"/>
    <col min="7430" max="7430" width="42.625" style="3" customWidth="1"/>
    <col min="7431" max="7680" width="9" style="3"/>
    <col min="7681" max="7681" width="22.625" style="3" customWidth="1"/>
    <col min="7682" max="7682" width="5.625" style="3" customWidth="1"/>
    <col min="7683" max="7684" width="11.625" style="3" customWidth="1"/>
    <col min="7685" max="7685" width="12.625" style="3" customWidth="1"/>
    <col min="7686" max="7686" width="42.625" style="3" customWidth="1"/>
    <col min="7687" max="7936" width="9" style="3"/>
    <col min="7937" max="7937" width="22.625" style="3" customWidth="1"/>
    <col min="7938" max="7938" width="5.625" style="3" customWidth="1"/>
    <col min="7939" max="7940" width="11.625" style="3" customWidth="1"/>
    <col min="7941" max="7941" width="12.625" style="3" customWidth="1"/>
    <col min="7942" max="7942" width="42.625" style="3" customWidth="1"/>
    <col min="7943" max="8192" width="9" style="3"/>
    <col min="8193" max="8193" width="22.625" style="3" customWidth="1"/>
    <col min="8194" max="8194" width="5.625" style="3" customWidth="1"/>
    <col min="8195" max="8196" width="11.625" style="3" customWidth="1"/>
    <col min="8197" max="8197" width="12.625" style="3" customWidth="1"/>
    <col min="8198" max="8198" width="42.625" style="3" customWidth="1"/>
    <col min="8199" max="8448" width="9" style="3"/>
    <col min="8449" max="8449" width="22.625" style="3" customWidth="1"/>
    <col min="8450" max="8450" width="5.625" style="3" customWidth="1"/>
    <col min="8451" max="8452" width="11.625" style="3" customWidth="1"/>
    <col min="8453" max="8453" width="12.625" style="3" customWidth="1"/>
    <col min="8454" max="8454" width="42.625" style="3" customWidth="1"/>
    <col min="8455" max="8704" width="9" style="3"/>
    <col min="8705" max="8705" width="22.625" style="3" customWidth="1"/>
    <col min="8706" max="8706" width="5.625" style="3" customWidth="1"/>
    <col min="8707" max="8708" width="11.625" style="3" customWidth="1"/>
    <col min="8709" max="8709" width="12.625" style="3" customWidth="1"/>
    <col min="8710" max="8710" width="42.625" style="3" customWidth="1"/>
    <col min="8711" max="8960" width="9" style="3"/>
    <col min="8961" max="8961" width="22.625" style="3" customWidth="1"/>
    <col min="8962" max="8962" width="5.625" style="3" customWidth="1"/>
    <col min="8963" max="8964" width="11.625" style="3" customWidth="1"/>
    <col min="8965" max="8965" width="12.625" style="3" customWidth="1"/>
    <col min="8966" max="8966" width="42.625" style="3" customWidth="1"/>
    <col min="8967" max="9216" width="9" style="3"/>
    <col min="9217" max="9217" width="22.625" style="3" customWidth="1"/>
    <col min="9218" max="9218" width="5.625" style="3" customWidth="1"/>
    <col min="9219" max="9220" width="11.625" style="3" customWidth="1"/>
    <col min="9221" max="9221" width="12.625" style="3" customWidth="1"/>
    <col min="9222" max="9222" width="42.625" style="3" customWidth="1"/>
    <col min="9223" max="9472" width="9" style="3"/>
    <col min="9473" max="9473" width="22.625" style="3" customWidth="1"/>
    <col min="9474" max="9474" width="5.625" style="3" customWidth="1"/>
    <col min="9475" max="9476" width="11.625" style="3" customWidth="1"/>
    <col min="9477" max="9477" width="12.625" style="3" customWidth="1"/>
    <col min="9478" max="9478" width="42.625" style="3" customWidth="1"/>
    <col min="9479" max="9728" width="9" style="3"/>
    <col min="9729" max="9729" width="22.625" style="3" customWidth="1"/>
    <col min="9730" max="9730" width="5.625" style="3" customWidth="1"/>
    <col min="9731" max="9732" width="11.625" style="3" customWidth="1"/>
    <col min="9733" max="9733" width="12.625" style="3" customWidth="1"/>
    <col min="9734" max="9734" width="42.625" style="3" customWidth="1"/>
    <col min="9735" max="9984" width="9" style="3"/>
    <col min="9985" max="9985" width="22.625" style="3" customWidth="1"/>
    <col min="9986" max="9986" width="5.625" style="3" customWidth="1"/>
    <col min="9987" max="9988" width="11.625" style="3" customWidth="1"/>
    <col min="9989" max="9989" width="12.625" style="3" customWidth="1"/>
    <col min="9990" max="9990" width="42.625" style="3" customWidth="1"/>
    <col min="9991" max="10240" width="9" style="3"/>
    <col min="10241" max="10241" width="22.625" style="3" customWidth="1"/>
    <col min="10242" max="10242" width="5.625" style="3" customWidth="1"/>
    <col min="10243" max="10244" width="11.625" style="3" customWidth="1"/>
    <col min="10245" max="10245" width="12.625" style="3" customWidth="1"/>
    <col min="10246" max="10246" width="42.625" style="3" customWidth="1"/>
    <col min="10247" max="10496" width="9" style="3"/>
    <col min="10497" max="10497" width="22.625" style="3" customWidth="1"/>
    <col min="10498" max="10498" width="5.625" style="3" customWidth="1"/>
    <col min="10499" max="10500" width="11.625" style="3" customWidth="1"/>
    <col min="10501" max="10501" width="12.625" style="3" customWidth="1"/>
    <col min="10502" max="10502" width="42.625" style="3" customWidth="1"/>
    <col min="10503" max="10752" width="9" style="3"/>
    <col min="10753" max="10753" width="22.625" style="3" customWidth="1"/>
    <col min="10754" max="10754" width="5.625" style="3" customWidth="1"/>
    <col min="10755" max="10756" width="11.625" style="3" customWidth="1"/>
    <col min="10757" max="10757" width="12.625" style="3" customWidth="1"/>
    <col min="10758" max="10758" width="42.625" style="3" customWidth="1"/>
    <col min="10759" max="11008" width="9" style="3"/>
    <col min="11009" max="11009" width="22.625" style="3" customWidth="1"/>
    <col min="11010" max="11010" width="5.625" style="3" customWidth="1"/>
    <col min="11011" max="11012" width="11.625" style="3" customWidth="1"/>
    <col min="11013" max="11013" width="12.625" style="3" customWidth="1"/>
    <col min="11014" max="11014" width="42.625" style="3" customWidth="1"/>
    <col min="11015" max="11264" width="9" style="3"/>
    <col min="11265" max="11265" width="22.625" style="3" customWidth="1"/>
    <col min="11266" max="11266" width="5.625" style="3" customWidth="1"/>
    <col min="11267" max="11268" width="11.625" style="3" customWidth="1"/>
    <col min="11269" max="11269" width="12.625" style="3" customWidth="1"/>
    <col min="11270" max="11270" width="42.625" style="3" customWidth="1"/>
    <col min="11271" max="11520" width="9" style="3"/>
    <col min="11521" max="11521" width="22.625" style="3" customWidth="1"/>
    <col min="11522" max="11522" width="5.625" style="3" customWidth="1"/>
    <col min="11523" max="11524" width="11.625" style="3" customWidth="1"/>
    <col min="11525" max="11525" width="12.625" style="3" customWidth="1"/>
    <col min="11526" max="11526" width="42.625" style="3" customWidth="1"/>
    <col min="11527" max="11776" width="9" style="3"/>
    <col min="11777" max="11777" width="22.625" style="3" customWidth="1"/>
    <col min="11778" max="11778" width="5.625" style="3" customWidth="1"/>
    <col min="11779" max="11780" width="11.625" style="3" customWidth="1"/>
    <col min="11781" max="11781" width="12.625" style="3" customWidth="1"/>
    <col min="11782" max="11782" width="42.625" style="3" customWidth="1"/>
    <col min="11783" max="12032" width="9" style="3"/>
    <col min="12033" max="12033" width="22.625" style="3" customWidth="1"/>
    <col min="12034" max="12034" width="5.625" style="3" customWidth="1"/>
    <col min="12035" max="12036" width="11.625" style="3" customWidth="1"/>
    <col min="12037" max="12037" width="12.625" style="3" customWidth="1"/>
    <col min="12038" max="12038" width="42.625" style="3" customWidth="1"/>
    <col min="12039" max="12288" width="9" style="3"/>
    <col min="12289" max="12289" width="22.625" style="3" customWidth="1"/>
    <col min="12290" max="12290" width="5.625" style="3" customWidth="1"/>
    <col min="12291" max="12292" width="11.625" style="3" customWidth="1"/>
    <col min="12293" max="12293" width="12.625" style="3" customWidth="1"/>
    <col min="12294" max="12294" width="42.625" style="3" customWidth="1"/>
    <col min="12295" max="12544" width="9" style="3"/>
    <col min="12545" max="12545" width="22.625" style="3" customWidth="1"/>
    <col min="12546" max="12546" width="5.625" style="3" customWidth="1"/>
    <col min="12547" max="12548" width="11.625" style="3" customWidth="1"/>
    <col min="12549" max="12549" width="12.625" style="3" customWidth="1"/>
    <col min="12550" max="12550" width="42.625" style="3" customWidth="1"/>
    <col min="12551" max="12800" width="9" style="3"/>
    <col min="12801" max="12801" width="22.625" style="3" customWidth="1"/>
    <col min="12802" max="12802" width="5.625" style="3" customWidth="1"/>
    <col min="12803" max="12804" width="11.625" style="3" customWidth="1"/>
    <col min="12805" max="12805" width="12.625" style="3" customWidth="1"/>
    <col min="12806" max="12806" width="42.625" style="3" customWidth="1"/>
    <col min="12807" max="13056" width="9" style="3"/>
    <col min="13057" max="13057" width="22.625" style="3" customWidth="1"/>
    <col min="13058" max="13058" width="5.625" style="3" customWidth="1"/>
    <col min="13059" max="13060" width="11.625" style="3" customWidth="1"/>
    <col min="13061" max="13061" width="12.625" style="3" customWidth="1"/>
    <col min="13062" max="13062" width="42.625" style="3" customWidth="1"/>
    <col min="13063" max="13312" width="9" style="3"/>
    <col min="13313" max="13313" width="22.625" style="3" customWidth="1"/>
    <col min="13314" max="13314" width="5.625" style="3" customWidth="1"/>
    <col min="13315" max="13316" width="11.625" style="3" customWidth="1"/>
    <col min="13317" max="13317" width="12.625" style="3" customWidth="1"/>
    <col min="13318" max="13318" width="42.625" style="3" customWidth="1"/>
    <col min="13319" max="13568" width="9" style="3"/>
    <col min="13569" max="13569" width="22.625" style="3" customWidth="1"/>
    <col min="13570" max="13570" width="5.625" style="3" customWidth="1"/>
    <col min="13571" max="13572" width="11.625" style="3" customWidth="1"/>
    <col min="13573" max="13573" width="12.625" style="3" customWidth="1"/>
    <col min="13574" max="13574" width="42.625" style="3" customWidth="1"/>
    <col min="13575" max="13824" width="9" style="3"/>
    <col min="13825" max="13825" width="22.625" style="3" customWidth="1"/>
    <col min="13826" max="13826" width="5.625" style="3" customWidth="1"/>
    <col min="13827" max="13828" width="11.625" style="3" customWidth="1"/>
    <col min="13829" max="13829" width="12.625" style="3" customWidth="1"/>
    <col min="13830" max="13830" width="42.625" style="3" customWidth="1"/>
    <col min="13831" max="14080" width="9" style="3"/>
    <col min="14081" max="14081" width="22.625" style="3" customWidth="1"/>
    <col min="14082" max="14082" width="5.625" style="3" customWidth="1"/>
    <col min="14083" max="14084" width="11.625" style="3" customWidth="1"/>
    <col min="14085" max="14085" width="12.625" style="3" customWidth="1"/>
    <col min="14086" max="14086" width="42.625" style="3" customWidth="1"/>
    <col min="14087" max="14336" width="9" style="3"/>
    <col min="14337" max="14337" width="22.625" style="3" customWidth="1"/>
    <col min="14338" max="14338" width="5.625" style="3" customWidth="1"/>
    <col min="14339" max="14340" width="11.625" style="3" customWidth="1"/>
    <col min="14341" max="14341" width="12.625" style="3" customWidth="1"/>
    <col min="14342" max="14342" width="42.625" style="3" customWidth="1"/>
    <col min="14343" max="14592" width="9" style="3"/>
    <col min="14593" max="14593" width="22.625" style="3" customWidth="1"/>
    <col min="14594" max="14594" width="5.625" style="3" customWidth="1"/>
    <col min="14595" max="14596" width="11.625" style="3" customWidth="1"/>
    <col min="14597" max="14597" width="12.625" style="3" customWidth="1"/>
    <col min="14598" max="14598" width="42.625" style="3" customWidth="1"/>
    <col min="14599" max="14848" width="9" style="3"/>
    <col min="14849" max="14849" width="22.625" style="3" customWidth="1"/>
    <col min="14850" max="14850" width="5.625" style="3" customWidth="1"/>
    <col min="14851" max="14852" width="11.625" style="3" customWidth="1"/>
    <col min="14853" max="14853" width="12.625" style="3" customWidth="1"/>
    <col min="14854" max="14854" width="42.625" style="3" customWidth="1"/>
    <col min="14855" max="15104" width="9" style="3"/>
    <col min="15105" max="15105" width="22.625" style="3" customWidth="1"/>
    <col min="15106" max="15106" width="5.625" style="3" customWidth="1"/>
    <col min="15107" max="15108" width="11.625" style="3" customWidth="1"/>
    <col min="15109" max="15109" width="12.625" style="3" customWidth="1"/>
    <col min="15110" max="15110" width="42.625" style="3" customWidth="1"/>
    <col min="15111" max="15360" width="9" style="3"/>
    <col min="15361" max="15361" width="22.625" style="3" customWidth="1"/>
    <col min="15362" max="15362" width="5.625" style="3" customWidth="1"/>
    <col min="15363" max="15364" width="11.625" style="3" customWidth="1"/>
    <col min="15365" max="15365" width="12.625" style="3" customWidth="1"/>
    <col min="15366" max="15366" width="42.625" style="3" customWidth="1"/>
    <col min="15367" max="15616" width="9" style="3"/>
    <col min="15617" max="15617" width="22.625" style="3" customWidth="1"/>
    <col min="15618" max="15618" width="5.625" style="3" customWidth="1"/>
    <col min="15619" max="15620" width="11.625" style="3" customWidth="1"/>
    <col min="15621" max="15621" width="12.625" style="3" customWidth="1"/>
    <col min="15622" max="15622" width="42.625" style="3" customWidth="1"/>
    <col min="15623" max="15872" width="9" style="3"/>
    <col min="15873" max="15873" width="22.625" style="3" customWidth="1"/>
    <col min="15874" max="15874" width="5.625" style="3" customWidth="1"/>
    <col min="15875" max="15876" width="11.625" style="3" customWidth="1"/>
    <col min="15877" max="15877" width="12.625" style="3" customWidth="1"/>
    <col min="15878" max="15878" width="42.625" style="3" customWidth="1"/>
    <col min="15879" max="16128" width="9" style="3"/>
    <col min="16129" max="16129" width="22.625" style="3" customWidth="1"/>
    <col min="16130" max="16130" width="5.625" style="3" customWidth="1"/>
    <col min="16131" max="16132" width="11.625" style="3" customWidth="1"/>
    <col min="16133" max="16133" width="12.625" style="3" customWidth="1"/>
    <col min="16134" max="16134" width="42.625" style="3" customWidth="1"/>
    <col min="16135" max="16384" width="9" style="3"/>
  </cols>
  <sheetData>
    <row r="1" spans="1:6" ht="21">
      <c r="A1" s="30"/>
      <c r="B1" s="30"/>
      <c r="C1" s="30"/>
      <c r="D1" s="31" t="s">
        <v>438</v>
      </c>
      <c r="E1" s="30"/>
      <c r="F1" s="30"/>
    </row>
    <row r="2" spans="1:6" ht="21">
      <c r="A2" s="30"/>
      <c r="B2" s="30"/>
      <c r="C2" s="30"/>
      <c r="D2" s="31" t="s">
        <v>439</v>
      </c>
      <c r="E2" s="30"/>
      <c r="F2" s="30"/>
    </row>
    <row r="3" spans="1:6" ht="21">
      <c r="A3" s="27"/>
      <c r="B3" s="27"/>
      <c r="C3" s="27"/>
      <c r="D3" s="28" t="s">
        <v>440</v>
      </c>
      <c r="E3" s="27"/>
      <c r="F3" s="27"/>
    </row>
    <row r="4" spans="1:6" ht="17.25" thickBot="1">
      <c r="A4" s="132" t="s">
        <v>542</v>
      </c>
      <c r="B4" s="25"/>
      <c r="C4" s="25"/>
      <c r="D4" s="25" t="s">
        <v>40</v>
      </c>
      <c r="E4" s="25"/>
      <c r="F4" s="180" t="s">
        <v>39</v>
      </c>
    </row>
    <row r="5" spans="1:6">
      <c r="A5" s="880" t="s">
        <v>442</v>
      </c>
      <c r="B5" s="882" t="s">
        <v>443</v>
      </c>
      <c r="C5" s="882" t="s">
        <v>444</v>
      </c>
      <c r="D5" s="882"/>
      <c r="E5" s="882"/>
      <c r="F5" s="884" t="s">
        <v>445</v>
      </c>
    </row>
    <row r="6" spans="1:6" ht="17.25" thickBot="1">
      <c r="A6" s="881"/>
      <c r="B6" s="883"/>
      <c r="C6" s="190" t="s">
        <v>446</v>
      </c>
      <c r="D6" s="190" t="s">
        <v>447</v>
      </c>
      <c r="E6" s="190" t="s">
        <v>448</v>
      </c>
      <c r="F6" s="885"/>
    </row>
    <row r="7" spans="1:6" ht="33">
      <c r="A7" s="130" t="s">
        <v>543</v>
      </c>
      <c r="B7" s="191"/>
      <c r="C7" s="192"/>
      <c r="D7" s="193"/>
      <c r="E7" s="192"/>
      <c r="F7" s="128"/>
    </row>
    <row r="8" spans="1:6">
      <c r="A8" s="194" t="s">
        <v>450</v>
      </c>
      <c r="B8" s="195" t="s">
        <v>276</v>
      </c>
      <c r="C8" s="196">
        <v>0</v>
      </c>
      <c r="D8" s="197">
        <v>0</v>
      </c>
      <c r="E8" s="196">
        <v>236153</v>
      </c>
      <c r="F8" s="198"/>
    </row>
    <row r="9" spans="1:6">
      <c r="A9" s="127" t="s">
        <v>451</v>
      </c>
      <c r="B9" s="199" t="s">
        <v>276</v>
      </c>
      <c r="C9" s="200">
        <v>0</v>
      </c>
      <c r="D9" s="201">
        <v>0</v>
      </c>
      <c r="E9" s="200">
        <v>121107</v>
      </c>
      <c r="F9" s="125"/>
    </row>
    <row r="10" spans="1:6">
      <c r="A10" s="127" t="s">
        <v>528</v>
      </c>
      <c r="B10" s="199" t="s">
        <v>276</v>
      </c>
      <c r="C10" s="200">
        <v>0</v>
      </c>
      <c r="D10" s="201">
        <v>0</v>
      </c>
      <c r="E10" s="200">
        <v>121107</v>
      </c>
      <c r="F10" s="125"/>
    </row>
    <row r="11" spans="1:6">
      <c r="A11" s="127" t="s">
        <v>452</v>
      </c>
      <c r="B11" s="199" t="s">
        <v>276</v>
      </c>
      <c r="C11" s="200">
        <v>0</v>
      </c>
      <c r="D11" s="201">
        <v>0</v>
      </c>
      <c r="E11" s="200">
        <v>121107</v>
      </c>
      <c r="F11" s="125"/>
    </row>
    <row r="12" spans="1:6" ht="49.5">
      <c r="A12" s="127" t="s">
        <v>453</v>
      </c>
      <c r="B12" s="199" t="s">
        <v>287</v>
      </c>
      <c r="C12" s="200">
        <v>7665000</v>
      </c>
      <c r="D12" s="201">
        <v>15.8</v>
      </c>
      <c r="E12" s="200">
        <v>121107</v>
      </c>
      <c r="F12" s="125" t="s">
        <v>544</v>
      </c>
    </row>
    <row r="13" spans="1:6">
      <c r="A13" s="127" t="s">
        <v>459</v>
      </c>
      <c r="B13" s="199" t="s">
        <v>276</v>
      </c>
      <c r="C13" s="200">
        <v>0</v>
      </c>
      <c r="D13" s="201">
        <v>0</v>
      </c>
      <c r="E13" s="200">
        <v>115046</v>
      </c>
      <c r="F13" s="125"/>
    </row>
    <row r="14" spans="1:6" ht="99.75" thickBot="1">
      <c r="A14" s="202" t="s">
        <v>536</v>
      </c>
      <c r="B14" s="203" t="s">
        <v>276</v>
      </c>
      <c r="C14" s="204">
        <v>0</v>
      </c>
      <c r="D14" s="205">
        <v>0</v>
      </c>
      <c r="E14" s="204">
        <v>115046</v>
      </c>
      <c r="F14" s="206" t="s">
        <v>545</v>
      </c>
    </row>
    <row r="15" spans="1:6">
      <c r="A15" s="886"/>
      <c r="B15" s="886"/>
      <c r="C15" s="886"/>
      <c r="D15" s="886"/>
      <c r="E15" s="886"/>
      <c r="F15" s="886"/>
    </row>
  </sheetData>
  <mergeCells count="5">
    <mergeCell ref="A5:A6"/>
    <mergeCell ref="B5:B6"/>
    <mergeCell ref="C5:E5"/>
    <mergeCell ref="F5:F6"/>
    <mergeCell ref="A15:F15"/>
  </mergeCells>
  <phoneticPr fontId="1"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F17"/>
  <sheetViews>
    <sheetView workbookViewId="0">
      <selection activeCell="A18" sqref="A18"/>
    </sheetView>
  </sheetViews>
  <sheetFormatPr defaultRowHeight="16.5"/>
  <cols>
    <col min="1" max="1" width="22.625" style="3" customWidth="1"/>
    <col min="2" max="2" width="5.625" style="3" customWidth="1"/>
    <col min="3" max="4" width="11.625" style="3" customWidth="1"/>
    <col min="5" max="5" width="12.625" style="3" customWidth="1"/>
    <col min="6" max="6" width="42.625" style="3" customWidth="1"/>
    <col min="7" max="256" width="9" style="3"/>
    <col min="257" max="257" width="22.625" style="3" customWidth="1"/>
    <col min="258" max="258" width="5.625" style="3" customWidth="1"/>
    <col min="259" max="260" width="11.625" style="3" customWidth="1"/>
    <col min="261" max="261" width="12.625" style="3" customWidth="1"/>
    <col min="262" max="262" width="42.625" style="3" customWidth="1"/>
    <col min="263" max="512" width="9" style="3"/>
    <col min="513" max="513" width="22.625" style="3" customWidth="1"/>
    <col min="514" max="514" width="5.625" style="3" customWidth="1"/>
    <col min="515" max="516" width="11.625" style="3" customWidth="1"/>
    <col min="517" max="517" width="12.625" style="3" customWidth="1"/>
    <col min="518" max="518" width="42.625" style="3" customWidth="1"/>
    <col min="519" max="768" width="9" style="3"/>
    <col min="769" max="769" width="22.625" style="3" customWidth="1"/>
    <col min="770" max="770" width="5.625" style="3" customWidth="1"/>
    <col min="771" max="772" width="11.625" style="3" customWidth="1"/>
    <col min="773" max="773" width="12.625" style="3" customWidth="1"/>
    <col min="774" max="774" width="42.625" style="3" customWidth="1"/>
    <col min="775" max="1024" width="9" style="3"/>
    <col min="1025" max="1025" width="22.625" style="3" customWidth="1"/>
    <col min="1026" max="1026" width="5.625" style="3" customWidth="1"/>
    <col min="1027" max="1028" width="11.625" style="3" customWidth="1"/>
    <col min="1029" max="1029" width="12.625" style="3" customWidth="1"/>
    <col min="1030" max="1030" width="42.625" style="3" customWidth="1"/>
    <col min="1031" max="1280" width="9" style="3"/>
    <col min="1281" max="1281" width="22.625" style="3" customWidth="1"/>
    <col min="1282" max="1282" width="5.625" style="3" customWidth="1"/>
    <col min="1283" max="1284" width="11.625" style="3" customWidth="1"/>
    <col min="1285" max="1285" width="12.625" style="3" customWidth="1"/>
    <col min="1286" max="1286" width="42.625" style="3" customWidth="1"/>
    <col min="1287" max="1536" width="9" style="3"/>
    <col min="1537" max="1537" width="22.625" style="3" customWidth="1"/>
    <col min="1538" max="1538" width="5.625" style="3" customWidth="1"/>
    <col min="1539" max="1540" width="11.625" style="3" customWidth="1"/>
    <col min="1541" max="1541" width="12.625" style="3" customWidth="1"/>
    <col min="1542" max="1542" width="42.625" style="3" customWidth="1"/>
    <col min="1543" max="1792" width="9" style="3"/>
    <col min="1793" max="1793" width="22.625" style="3" customWidth="1"/>
    <col min="1794" max="1794" width="5.625" style="3" customWidth="1"/>
    <col min="1795" max="1796" width="11.625" style="3" customWidth="1"/>
    <col min="1797" max="1797" width="12.625" style="3" customWidth="1"/>
    <col min="1798" max="1798" width="42.625" style="3" customWidth="1"/>
    <col min="1799" max="2048" width="9" style="3"/>
    <col min="2049" max="2049" width="22.625" style="3" customWidth="1"/>
    <col min="2050" max="2050" width="5.625" style="3" customWidth="1"/>
    <col min="2051" max="2052" width="11.625" style="3" customWidth="1"/>
    <col min="2053" max="2053" width="12.625" style="3" customWidth="1"/>
    <col min="2054" max="2054" width="42.625" style="3" customWidth="1"/>
    <col min="2055" max="2304" width="9" style="3"/>
    <col min="2305" max="2305" width="22.625" style="3" customWidth="1"/>
    <col min="2306" max="2306" width="5.625" style="3" customWidth="1"/>
    <col min="2307" max="2308" width="11.625" style="3" customWidth="1"/>
    <col min="2309" max="2309" width="12.625" style="3" customWidth="1"/>
    <col min="2310" max="2310" width="42.625" style="3" customWidth="1"/>
    <col min="2311" max="2560" width="9" style="3"/>
    <col min="2561" max="2561" width="22.625" style="3" customWidth="1"/>
    <col min="2562" max="2562" width="5.625" style="3" customWidth="1"/>
    <col min="2563" max="2564" width="11.625" style="3" customWidth="1"/>
    <col min="2565" max="2565" width="12.625" style="3" customWidth="1"/>
    <col min="2566" max="2566" width="42.625" style="3" customWidth="1"/>
    <col min="2567" max="2816" width="9" style="3"/>
    <col min="2817" max="2817" width="22.625" style="3" customWidth="1"/>
    <col min="2818" max="2818" width="5.625" style="3" customWidth="1"/>
    <col min="2819" max="2820" width="11.625" style="3" customWidth="1"/>
    <col min="2821" max="2821" width="12.625" style="3" customWidth="1"/>
    <col min="2822" max="2822" width="42.625" style="3" customWidth="1"/>
    <col min="2823" max="3072" width="9" style="3"/>
    <col min="3073" max="3073" width="22.625" style="3" customWidth="1"/>
    <col min="3074" max="3074" width="5.625" style="3" customWidth="1"/>
    <col min="3075" max="3076" width="11.625" style="3" customWidth="1"/>
    <col min="3077" max="3077" width="12.625" style="3" customWidth="1"/>
    <col min="3078" max="3078" width="42.625" style="3" customWidth="1"/>
    <col min="3079" max="3328" width="9" style="3"/>
    <col min="3329" max="3329" width="22.625" style="3" customWidth="1"/>
    <col min="3330" max="3330" width="5.625" style="3" customWidth="1"/>
    <col min="3331" max="3332" width="11.625" style="3" customWidth="1"/>
    <col min="3333" max="3333" width="12.625" style="3" customWidth="1"/>
    <col min="3334" max="3334" width="42.625" style="3" customWidth="1"/>
    <col min="3335" max="3584" width="9" style="3"/>
    <col min="3585" max="3585" width="22.625" style="3" customWidth="1"/>
    <col min="3586" max="3586" width="5.625" style="3" customWidth="1"/>
    <col min="3587" max="3588" width="11.625" style="3" customWidth="1"/>
    <col min="3589" max="3589" width="12.625" style="3" customWidth="1"/>
    <col min="3590" max="3590" width="42.625" style="3" customWidth="1"/>
    <col min="3591" max="3840" width="9" style="3"/>
    <col min="3841" max="3841" width="22.625" style="3" customWidth="1"/>
    <col min="3842" max="3842" width="5.625" style="3" customWidth="1"/>
    <col min="3843" max="3844" width="11.625" style="3" customWidth="1"/>
    <col min="3845" max="3845" width="12.625" style="3" customWidth="1"/>
    <col min="3846" max="3846" width="42.625" style="3" customWidth="1"/>
    <col min="3847" max="4096" width="9" style="3"/>
    <col min="4097" max="4097" width="22.625" style="3" customWidth="1"/>
    <col min="4098" max="4098" width="5.625" style="3" customWidth="1"/>
    <col min="4099" max="4100" width="11.625" style="3" customWidth="1"/>
    <col min="4101" max="4101" width="12.625" style="3" customWidth="1"/>
    <col min="4102" max="4102" width="42.625" style="3" customWidth="1"/>
    <col min="4103" max="4352" width="9" style="3"/>
    <col min="4353" max="4353" width="22.625" style="3" customWidth="1"/>
    <col min="4354" max="4354" width="5.625" style="3" customWidth="1"/>
    <col min="4355" max="4356" width="11.625" style="3" customWidth="1"/>
    <col min="4357" max="4357" width="12.625" style="3" customWidth="1"/>
    <col min="4358" max="4358" width="42.625" style="3" customWidth="1"/>
    <col min="4359" max="4608" width="9" style="3"/>
    <col min="4609" max="4609" width="22.625" style="3" customWidth="1"/>
    <col min="4610" max="4610" width="5.625" style="3" customWidth="1"/>
    <col min="4611" max="4612" width="11.625" style="3" customWidth="1"/>
    <col min="4613" max="4613" width="12.625" style="3" customWidth="1"/>
    <col min="4614" max="4614" width="42.625" style="3" customWidth="1"/>
    <col min="4615" max="4864" width="9" style="3"/>
    <col min="4865" max="4865" width="22.625" style="3" customWidth="1"/>
    <col min="4866" max="4866" width="5.625" style="3" customWidth="1"/>
    <col min="4867" max="4868" width="11.625" style="3" customWidth="1"/>
    <col min="4869" max="4869" width="12.625" style="3" customWidth="1"/>
    <col min="4870" max="4870" width="42.625" style="3" customWidth="1"/>
    <col min="4871" max="5120" width="9" style="3"/>
    <col min="5121" max="5121" width="22.625" style="3" customWidth="1"/>
    <col min="5122" max="5122" width="5.625" style="3" customWidth="1"/>
    <col min="5123" max="5124" width="11.625" style="3" customWidth="1"/>
    <col min="5125" max="5125" width="12.625" style="3" customWidth="1"/>
    <col min="5126" max="5126" width="42.625" style="3" customWidth="1"/>
    <col min="5127" max="5376" width="9" style="3"/>
    <col min="5377" max="5377" width="22.625" style="3" customWidth="1"/>
    <col min="5378" max="5378" width="5.625" style="3" customWidth="1"/>
    <col min="5379" max="5380" width="11.625" style="3" customWidth="1"/>
    <col min="5381" max="5381" width="12.625" style="3" customWidth="1"/>
    <col min="5382" max="5382" width="42.625" style="3" customWidth="1"/>
    <col min="5383" max="5632" width="9" style="3"/>
    <col min="5633" max="5633" width="22.625" style="3" customWidth="1"/>
    <col min="5634" max="5634" width="5.625" style="3" customWidth="1"/>
    <col min="5635" max="5636" width="11.625" style="3" customWidth="1"/>
    <col min="5637" max="5637" width="12.625" style="3" customWidth="1"/>
    <col min="5638" max="5638" width="42.625" style="3" customWidth="1"/>
    <col min="5639" max="5888" width="9" style="3"/>
    <col min="5889" max="5889" width="22.625" style="3" customWidth="1"/>
    <col min="5890" max="5890" width="5.625" style="3" customWidth="1"/>
    <col min="5891" max="5892" width="11.625" style="3" customWidth="1"/>
    <col min="5893" max="5893" width="12.625" style="3" customWidth="1"/>
    <col min="5894" max="5894" width="42.625" style="3" customWidth="1"/>
    <col min="5895" max="6144" width="9" style="3"/>
    <col min="6145" max="6145" width="22.625" style="3" customWidth="1"/>
    <col min="6146" max="6146" width="5.625" style="3" customWidth="1"/>
    <col min="6147" max="6148" width="11.625" style="3" customWidth="1"/>
    <col min="6149" max="6149" width="12.625" style="3" customWidth="1"/>
    <col min="6150" max="6150" width="42.625" style="3" customWidth="1"/>
    <col min="6151" max="6400" width="9" style="3"/>
    <col min="6401" max="6401" width="22.625" style="3" customWidth="1"/>
    <col min="6402" max="6402" width="5.625" style="3" customWidth="1"/>
    <col min="6403" max="6404" width="11.625" style="3" customWidth="1"/>
    <col min="6405" max="6405" width="12.625" style="3" customWidth="1"/>
    <col min="6406" max="6406" width="42.625" style="3" customWidth="1"/>
    <col min="6407" max="6656" width="9" style="3"/>
    <col min="6657" max="6657" width="22.625" style="3" customWidth="1"/>
    <col min="6658" max="6658" width="5.625" style="3" customWidth="1"/>
    <col min="6659" max="6660" width="11.625" style="3" customWidth="1"/>
    <col min="6661" max="6661" width="12.625" style="3" customWidth="1"/>
    <col min="6662" max="6662" width="42.625" style="3" customWidth="1"/>
    <col min="6663" max="6912" width="9" style="3"/>
    <col min="6913" max="6913" width="22.625" style="3" customWidth="1"/>
    <col min="6914" max="6914" width="5.625" style="3" customWidth="1"/>
    <col min="6915" max="6916" width="11.625" style="3" customWidth="1"/>
    <col min="6917" max="6917" width="12.625" style="3" customWidth="1"/>
    <col min="6918" max="6918" width="42.625" style="3" customWidth="1"/>
    <col min="6919" max="7168" width="9" style="3"/>
    <col min="7169" max="7169" width="22.625" style="3" customWidth="1"/>
    <col min="7170" max="7170" width="5.625" style="3" customWidth="1"/>
    <col min="7171" max="7172" width="11.625" style="3" customWidth="1"/>
    <col min="7173" max="7173" width="12.625" style="3" customWidth="1"/>
    <col min="7174" max="7174" width="42.625" style="3" customWidth="1"/>
    <col min="7175" max="7424" width="9" style="3"/>
    <col min="7425" max="7425" width="22.625" style="3" customWidth="1"/>
    <col min="7426" max="7426" width="5.625" style="3" customWidth="1"/>
    <col min="7427" max="7428" width="11.625" style="3" customWidth="1"/>
    <col min="7429" max="7429" width="12.625" style="3" customWidth="1"/>
    <col min="7430" max="7430" width="42.625" style="3" customWidth="1"/>
    <col min="7431" max="7680" width="9" style="3"/>
    <col min="7681" max="7681" width="22.625" style="3" customWidth="1"/>
    <col min="7682" max="7682" width="5.625" style="3" customWidth="1"/>
    <col min="7683" max="7684" width="11.625" style="3" customWidth="1"/>
    <col min="7685" max="7685" width="12.625" style="3" customWidth="1"/>
    <col min="7686" max="7686" width="42.625" style="3" customWidth="1"/>
    <col min="7687" max="7936" width="9" style="3"/>
    <col min="7937" max="7937" width="22.625" style="3" customWidth="1"/>
    <col min="7938" max="7938" width="5.625" style="3" customWidth="1"/>
    <col min="7939" max="7940" width="11.625" style="3" customWidth="1"/>
    <col min="7941" max="7941" width="12.625" style="3" customWidth="1"/>
    <col min="7942" max="7942" width="42.625" style="3" customWidth="1"/>
    <col min="7943" max="8192" width="9" style="3"/>
    <col min="8193" max="8193" width="22.625" style="3" customWidth="1"/>
    <col min="8194" max="8194" width="5.625" style="3" customWidth="1"/>
    <col min="8195" max="8196" width="11.625" style="3" customWidth="1"/>
    <col min="8197" max="8197" width="12.625" style="3" customWidth="1"/>
    <col min="8198" max="8198" width="42.625" style="3" customWidth="1"/>
    <col min="8199" max="8448" width="9" style="3"/>
    <col min="8449" max="8449" width="22.625" style="3" customWidth="1"/>
    <col min="8450" max="8450" width="5.625" style="3" customWidth="1"/>
    <col min="8451" max="8452" width="11.625" style="3" customWidth="1"/>
    <col min="8453" max="8453" width="12.625" style="3" customWidth="1"/>
    <col min="8454" max="8454" width="42.625" style="3" customWidth="1"/>
    <col min="8455" max="8704" width="9" style="3"/>
    <col min="8705" max="8705" width="22.625" style="3" customWidth="1"/>
    <col min="8706" max="8706" width="5.625" style="3" customWidth="1"/>
    <col min="8707" max="8708" width="11.625" style="3" customWidth="1"/>
    <col min="8709" max="8709" width="12.625" style="3" customWidth="1"/>
    <col min="8710" max="8710" width="42.625" style="3" customWidth="1"/>
    <col min="8711" max="8960" width="9" style="3"/>
    <col min="8961" max="8961" width="22.625" style="3" customWidth="1"/>
    <col min="8962" max="8962" width="5.625" style="3" customWidth="1"/>
    <col min="8963" max="8964" width="11.625" style="3" customWidth="1"/>
    <col min="8965" max="8965" width="12.625" style="3" customWidth="1"/>
    <col min="8966" max="8966" width="42.625" style="3" customWidth="1"/>
    <col min="8967" max="9216" width="9" style="3"/>
    <col min="9217" max="9217" width="22.625" style="3" customWidth="1"/>
    <col min="9218" max="9218" width="5.625" style="3" customWidth="1"/>
    <col min="9219" max="9220" width="11.625" style="3" customWidth="1"/>
    <col min="9221" max="9221" width="12.625" style="3" customWidth="1"/>
    <col min="9222" max="9222" width="42.625" style="3" customWidth="1"/>
    <col min="9223" max="9472" width="9" style="3"/>
    <col min="9473" max="9473" width="22.625" style="3" customWidth="1"/>
    <col min="9474" max="9474" width="5.625" style="3" customWidth="1"/>
    <col min="9475" max="9476" width="11.625" style="3" customWidth="1"/>
    <col min="9477" max="9477" width="12.625" style="3" customWidth="1"/>
    <col min="9478" max="9478" width="42.625" style="3" customWidth="1"/>
    <col min="9479" max="9728" width="9" style="3"/>
    <col min="9729" max="9729" width="22.625" style="3" customWidth="1"/>
    <col min="9730" max="9730" width="5.625" style="3" customWidth="1"/>
    <col min="9731" max="9732" width="11.625" style="3" customWidth="1"/>
    <col min="9733" max="9733" width="12.625" style="3" customWidth="1"/>
    <col min="9734" max="9734" width="42.625" style="3" customWidth="1"/>
    <col min="9735" max="9984" width="9" style="3"/>
    <col min="9985" max="9985" width="22.625" style="3" customWidth="1"/>
    <col min="9986" max="9986" width="5.625" style="3" customWidth="1"/>
    <col min="9987" max="9988" width="11.625" style="3" customWidth="1"/>
    <col min="9989" max="9989" width="12.625" style="3" customWidth="1"/>
    <col min="9990" max="9990" width="42.625" style="3" customWidth="1"/>
    <col min="9991" max="10240" width="9" style="3"/>
    <col min="10241" max="10241" width="22.625" style="3" customWidth="1"/>
    <col min="10242" max="10242" width="5.625" style="3" customWidth="1"/>
    <col min="10243" max="10244" width="11.625" style="3" customWidth="1"/>
    <col min="10245" max="10245" width="12.625" style="3" customWidth="1"/>
    <col min="10246" max="10246" width="42.625" style="3" customWidth="1"/>
    <col min="10247" max="10496" width="9" style="3"/>
    <col min="10497" max="10497" width="22.625" style="3" customWidth="1"/>
    <col min="10498" max="10498" width="5.625" style="3" customWidth="1"/>
    <col min="10499" max="10500" width="11.625" style="3" customWidth="1"/>
    <col min="10501" max="10501" width="12.625" style="3" customWidth="1"/>
    <col min="10502" max="10502" width="42.625" style="3" customWidth="1"/>
    <col min="10503" max="10752" width="9" style="3"/>
    <col min="10753" max="10753" width="22.625" style="3" customWidth="1"/>
    <col min="10754" max="10754" width="5.625" style="3" customWidth="1"/>
    <col min="10755" max="10756" width="11.625" style="3" customWidth="1"/>
    <col min="10757" max="10757" width="12.625" style="3" customWidth="1"/>
    <col min="10758" max="10758" width="42.625" style="3" customWidth="1"/>
    <col min="10759" max="11008" width="9" style="3"/>
    <col min="11009" max="11009" width="22.625" style="3" customWidth="1"/>
    <col min="11010" max="11010" width="5.625" style="3" customWidth="1"/>
    <col min="11011" max="11012" width="11.625" style="3" customWidth="1"/>
    <col min="11013" max="11013" width="12.625" style="3" customWidth="1"/>
    <col min="11014" max="11014" width="42.625" style="3" customWidth="1"/>
    <col min="11015" max="11264" width="9" style="3"/>
    <col min="11265" max="11265" width="22.625" style="3" customWidth="1"/>
    <col min="11266" max="11266" width="5.625" style="3" customWidth="1"/>
    <col min="11267" max="11268" width="11.625" style="3" customWidth="1"/>
    <col min="11269" max="11269" width="12.625" style="3" customWidth="1"/>
    <col min="11270" max="11270" width="42.625" style="3" customWidth="1"/>
    <col min="11271" max="11520" width="9" style="3"/>
    <col min="11521" max="11521" width="22.625" style="3" customWidth="1"/>
    <col min="11522" max="11522" width="5.625" style="3" customWidth="1"/>
    <col min="11523" max="11524" width="11.625" style="3" customWidth="1"/>
    <col min="11525" max="11525" width="12.625" style="3" customWidth="1"/>
    <col min="11526" max="11526" width="42.625" style="3" customWidth="1"/>
    <col min="11527" max="11776" width="9" style="3"/>
    <col min="11777" max="11777" width="22.625" style="3" customWidth="1"/>
    <col min="11778" max="11778" width="5.625" style="3" customWidth="1"/>
    <col min="11779" max="11780" width="11.625" style="3" customWidth="1"/>
    <col min="11781" max="11781" width="12.625" style="3" customWidth="1"/>
    <col min="11782" max="11782" width="42.625" style="3" customWidth="1"/>
    <col min="11783" max="12032" width="9" style="3"/>
    <col min="12033" max="12033" width="22.625" style="3" customWidth="1"/>
    <col min="12034" max="12034" width="5.625" style="3" customWidth="1"/>
    <col min="12035" max="12036" width="11.625" style="3" customWidth="1"/>
    <col min="12037" max="12037" width="12.625" style="3" customWidth="1"/>
    <col min="12038" max="12038" width="42.625" style="3" customWidth="1"/>
    <col min="12039" max="12288" width="9" style="3"/>
    <col min="12289" max="12289" width="22.625" style="3" customWidth="1"/>
    <col min="12290" max="12290" width="5.625" style="3" customWidth="1"/>
    <col min="12291" max="12292" width="11.625" style="3" customWidth="1"/>
    <col min="12293" max="12293" width="12.625" style="3" customWidth="1"/>
    <col min="12294" max="12294" width="42.625" style="3" customWidth="1"/>
    <col min="12295" max="12544" width="9" style="3"/>
    <col min="12545" max="12545" width="22.625" style="3" customWidth="1"/>
    <col min="12546" max="12546" width="5.625" style="3" customWidth="1"/>
    <col min="12547" max="12548" width="11.625" style="3" customWidth="1"/>
    <col min="12549" max="12549" width="12.625" style="3" customWidth="1"/>
    <col min="12550" max="12550" width="42.625" style="3" customWidth="1"/>
    <col min="12551" max="12800" width="9" style="3"/>
    <col min="12801" max="12801" width="22.625" style="3" customWidth="1"/>
    <col min="12802" max="12802" width="5.625" style="3" customWidth="1"/>
    <col min="12803" max="12804" width="11.625" style="3" customWidth="1"/>
    <col min="12805" max="12805" width="12.625" style="3" customWidth="1"/>
    <col min="12806" max="12806" width="42.625" style="3" customWidth="1"/>
    <col min="12807" max="13056" width="9" style="3"/>
    <col min="13057" max="13057" width="22.625" style="3" customWidth="1"/>
    <col min="13058" max="13058" width="5.625" style="3" customWidth="1"/>
    <col min="13059" max="13060" width="11.625" style="3" customWidth="1"/>
    <col min="13061" max="13061" width="12.625" style="3" customWidth="1"/>
    <col min="13062" max="13062" width="42.625" style="3" customWidth="1"/>
    <col min="13063" max="13312" width="9" style="3"/>
    <col min="13313" max="13313" width="22.625" style="3" customWidth="1"/>
    <col min="13314" max="13314" width="5.625" style="3" customWidth="1"/>
    <col min="13315" max="13316" width="11.625" style="3" customWidth="1"/>
    <col min="13317" max="13317" width="12.625" style="3" customWidth="1"/>
    <col min="13318" max="13318" width="42.625" style="3" customWidth="1"/>
    <col min="13319" max="13568" width="9" style="3"/>
    <col min="13569" max="13569" width="22.625" style="3" customWidth="1"/>
    <col min="13570" max="13570" width="5.625" style="3" customWidth="1"/>
    <col min="13571" max="13572" width="11.625" style="3" customWidth="1"/>
    <col min="13573" max="13573" width="12.625" style="3" customWidth="1"/>
    <col min="13574" max="13574" width="42.625" style="3" customWidth="1"/>
    <col min="13575" max="13824" width="9" style="3"/>
    <col min="13825" max="13825" width="22.625" style="3" customWidth="1"/>
    <col min="13826" max="13826" width="5.625" style="3" customWidth="1"/>
    <col min="13827" max="13828" width="11.625" style="3" customWidth="1"/>
    <col min="13829" max="13829" width="12.625" style="3" customWidth="1"/>
    <col min="13830" max="13830" width="42.625" style="3" customWidth="1"/>
    <col min="13831" max="14080" width="9" style="3"/>
    <col min="14081" max="14081" width="22.625" style="3" customWidth="1"/>
    <col min="14082" max="14082" width="5.625" style="3" customWidth="1"/>
    <col min="14083" max="14084" width="11.625" style="3" customWidth="1"/>
    <col min="14085" max="14085" width="12.625" style="3" customWidth="1"/>
    <col min="14086" max="14086" width="42.625" style="3" customWidth="1"/>
    <col min="14087" max="14336" width="9" style="3"/>
    <col min="14337" max="14337" width="22.625" style="3" customWidth="1"/>
    <col min="14338" max="14338" width="5.625" style="3" customWidth="1"/>
    <col min="14339" max="14340" width="11.625" style="3" customWidth="1"/>
    <col min="14341" max="14341" width="12.625" style="3" customWidth="1"/>
    <col min="14342" max="14342" width="42.625" style="3" customWidth="1"/>
    <col min="14343" max="14592" width="9" style="3"/>
    <col min="14593" max="14593" width="22.625" style="3" customWidth="1"/>
    <col min="14594" max="14594" width="5.625" style="3" customWidth="1"/>
    <col min="14595" max="14596" width="11.625" style="3" customWidth="1"/>
    <col min="14597" max="14597" width="12.625" style="3" customWidth="1"/>
    <col min="14598" max="14598" width="42.625" style="3" customWidth="1"/>
    <col min="14599" max="14848" width="9" style="3"/>
    <col min="14849" max="14849" width="22.625" style="3" customWidth="1"/>
    <col min="14850" max="14850" width="5.625" style="3" customWidth="1"/>
    <col min="14851" max="14852" width="11.625" style="3" customWidth="1"/>
    <col min="14853" max="14853" width="12.625" style="3" customWidth="1"/>
    <col min="14854" max="14854" width="42.625" style="3" customWidth="1"/>
    <col min="14855" max="15104" width="9" style="3"/>
    <col min="15105" max="15105" width="22.625" style="3" customWidth="1"/>
    <col min="15106" max="15106" width="5.625" style="3" customWidth="1"/>
    <col min="15107" max="15108" width="11.625" style="3" customWidth="1"/>
    <col min="15109" max="15109" width="12.625" style="3" customWidth="1"/>
    <col min="15110" max="15110" width="42.625" style="3" customWidth="1"/>
    <col min="15111" max="15360" width="9" style="3"/>
    <col min="15361" max="15361" width="22.625" style="3" customWidth="1"/>
    <col min="15362" max="15362" width="5.625" style="3" customWidth="1"/>
    <col min="15363" max="15364" width="11.625" style="3" customWidth="1"/>
    <col min="15365" max="15365" width="12.625" style="3" customWidth="1"/>
    <col min="15366" max="15366" width="42.625" style="3" customWidth="1"/>
    <col min="15367" max="15616" width="9" style="3"/>
    <col min="15617" max="15617" width="22.625" style="3" customWidth="1"/>
    <col min="15618" max="15618" width="5.625" style="3" customWidth="1"/>
    <col min="15619" max="15620" width="11.625" style="3" customWidth="1"/>
    <col min="15621" max="15621" width="12.625" style="3" customWidth="1"/>
    <col min="15622" max="15622" width="42.625" style="3" customWidth="1"/>
    <col min="15623" max="15872" width="9" style="3"/>
    <col min="15873" max="15873" width="22.625" style="3" customWidth="1"/>
    <col min="15874" max="15874" width="5.625" style="3" customWidth="1"/>
    <col min="15875" max="15876" width="11.625" style="3" customWidth="1"/>
    <col min="15877" max="15877" width="12.625" style="3" customWidth="1"/>
    <col min="15878" max="15878" width="42.625" style="3" customWidth="1"/>
    <col min="15879" max="16128" width="9" style="3"/>
    <col min="16129" max="16129" width="22.625" style="3" customWidth="1"/>
    <col min="16130" max="16130" width="5.625" style="3" customWidth="1"/>
    <col min="16131" max="16132" width="11.625" style="3" customWidth="1"/>
    <col min="16133" max="16133" width="12.625" style="3" customWidth="1"/>
    <col min="16134" max="16134" width="42.625" style="3" customWidth="1"/>
    <col min="16135" max="16384" width="9" style="3"/>
  </cols>
  <sheetData>
    <row r="1" spans="1:6" ht="21">
      <c r="A1" s="30"/>
      <c r="B1" s="30"/>
      <c r="C1" s="30"/>
      <c r="D1" s="31" t="s">
        <v>438</v>
      </c>
      <c r="E1" s="30"/>
      <c r="F1" s="30"/>
    </row>
    <row r="2" spans="1:6" ht="21">
      <c r="A2" s="30"/>
      <c r="B2" s="30"/>
      <c r="C2" s="30"/>
      <c r="D2" s="31" t="s">
        <v>439</v>
      </c>
      <c r="E2" s="30"/>
      <c r="F2" s="30"/>
    </row>
    <row r="3" spans="1:6" ht="21">
      <c r="A3" s="27"/>
      <c r="B3" s="27"/>
      <c r="C3" s="27"/>
      <c r="D3" s="28" t="s">
        <v>461</v>
      </c>
      <c r="E3" s="27"/>
      <c r="F3" s="27"/>
    </row>
    <row r="4" spans="1:6" ht="17.25" thickBot="1">
      <c r="A4" s="132" t="s">
        <v>542</v>
      </c>
      <c r="B4" s="25"/>
      <c r="C4" s="25"/>
      <c r="D4" s="25" t="s">
        <v>40</v>
      </c>
      <c r="E4" s="25"/>
      <c r="F4" s="180" t="s">
        <v>39</v>
      </c>
    </row>
    <row r="5" spans="1:6">
      <c r="A5" s="880" t="s">
        <v>442</v>
      </c>
      <c r="B5" s="882" t="s">
        <v>443</v>
      </c>
      <c r="C5" s="882" t="s">
        <v>444</v>
      </c>
      <c r="D5" s="882"/>
      <c r="E5" s="882"/>
      <c r="F5" s="884" t="s">
        <v>445</v>
      </c>
    </row>
    <row r="6" spans="1:6" ht="17.25" thickBot="1">
      <c r="A6" s="881"/>
      <c r="B6" s="883"/>
      <c r="C6" s="190" t="s">
        <v>446</v>
      </c>
      <c r="D6" s="190" t="s">
        <v>447</v>
      </c>
      <c r="E6" s="190" t="s">
        <v>448</v>
      </c>
      <c r="F6" s="885"/>
    </row>
    <row r="7" spans="1:6" ht="33">
      <c r="A7" s="130" t="s">
        <v>543</v>
      </c>
      <c r="B7" s="191"/>
      <c r="C7" s="192"/>
      <c r="D7" s="193"/>
      <c r="E7" s="192"/>
      <c r="F7" s="128"/>
    </row>
    <row r="8" spans="1:6">
      <c r="A8" s="194" t="s">
        <v>462</v>
      </c>
      <c r="B8" s="195" t="s">
        <v>276</v>
      </c>
      <c r="C8" s="196">
        <v>1811971</v>
      </c>
      <c r="D8" s="197">
        <v>0</v>
      </c>
      <c r="E8" s="196">
        <v>488881</v>
      </c>
      <c r="F8" s="198"/>
    </row>
    <row r="9" spans="1:6" ht="33">
      <c r="A9" s="127" t="s">
        <v>463</v>
      </c>
      <c r="B9" s="199" t="s">
        <v>285</v>
      </c>
      <c r="C9" s="200">
        <v>1700000</v>
      </c>
      <c r="D9" s="201">
        <v>210</v>
      </c>
      <c r="E9" s="200">
        <v>357000</v>
      </c>
      <c r="F9" s="125" t="s">
        <v>546</v>
      </c>
    </row>
    <row r="10" spans="1:6" ht="33">
      <c r="A10" s="127" t="s">
        <v>539</v>
      </c>
      <c r="B10" s="199" t="s">
        <v>285</v>
      </c>
      <c r="C10" s="200">
        <v>1700000</v>
      </c>
      <c r="D10" s="201">
        <v>210</v>
      </c>
      <c r="E10" s="200">
        <v>357000</v>
      </c>
      <c r="F10" s="125"/>
    </row>
    <row r="11" spans="1:6" ht="33">
      <c r="A11" s="127" t="s">
        <v>465</v>
      </c>
      <c r="B11" s="199" t="s">
        <v>285</v>
      </c>
      <c r="C11" s="200">
        <v>80300</v>
      </c>
      <c r="D11" s="201">
        <v>1248</v>
      </c>
      <c r="E11" s="200">
        <v>100214</v>
      </c>
      <c r="F11" s="125" t="s">
        <v>547</v>
      </c>
    </row>
    <row r="12" spans="1:6" ht="33">
      <c r="A12" s="127" t="s">
        <v>539</v>
      </c>
      <c r="B12" s="199" t="s">
        <v>285</v>
      </c>
      <c r="C12" s="200">
        <v>80300</v>
      </c>
      <c r="D12" s="201">
        <v>1248</v>
      </c>
      <c r="E12" s="200">
        <v>100214</v>
      </c>
      <c r="F12" s="125"/>
    </row>
    <row r="13" spans="1:6" ht="99">
      <c r="A13" s="127" t="s">
        <v>467</v>
      </c>
      <c r="B13" s="199" t="s">
        <v>285</v>
      </c>
      <c r="C13" s="200">
        <v>30395</v>
      </c>
      <c r="D13" s="201">
        <v>1008.6</v>
      </c>
      <c r="E13" s="200">
        <v>30656</v>
      </c>
      <c r="F13" s="125" t="s">
        <v>548</v>
      </c>
    </row>
    <row r="14" spans="1:6" ht="33">
      <c r="A14" s="127" t="s">
        <v>539</v>
      </c>
      <c r="B14" s="199" t="s">
        <v>285</v>
      </c>
      <c r="C14" s="200">
        <v>30395</v>
      </c>
      <c r="D14" s="201">
        <v>1008.6</v>
      </c>
      <c r="E14" s="200">
        <v>30656</v>
      </c>
      <c r="F14" s="125"/>
    </row>
    <row r="15" spans="1:6" ht="33">
      <c r="A15" s="127" t="s">
        <v>469</v>
      </c>
      <c r="B15" s="199" t="s">
        <v>285</v>
      </c>
      <c r="C15" s="200">
        <v>1276</v>
      </c>
      <c r="D15" s="201">
        <v>792</v>
      </c>
      <c r="E15" s="200">
        <v>1011</v>
      </c>
      <c r="F15" s="125" t="s">
        <v>549</v>
      </c>
    </row>
    <row r="16" spans="1:6" ht="33.75" thickBot="1">
      <c r="A16" s="202" t="s">
        <v>539</v>
      </c>
      <c r="B16" s="203" t="s">
        <v>285</v>
      </c>
      <c r="C16" s="204">
        <v>1276</v>
      </c>
      <c r="D16" s="205">
        <v>792</v>
      </c>
      <c r="E16" s="204">
        <v>1011</v>
      </c>
      <c r="F16" s="206"/>
    </row>
    <row r="17" spans="1:6">
      <c r="A17" s="886"/>
      <c r="B17" s="886"/>
      <c r="C17" s="886"/>
      <c r="D17" s="886"/>
      <c r="E17" s="886"/>
      <c r="F17" s="886"/>
    </row>
  </sheetData>
  <mergeCells count="5">
    <mergeCell ref="A5:A6"/>
    <mergeCell ref="B5:B6"/>
    <mergeCell ref="C5:E5"/>
    <mergeCell ref="F5:F6"/>
    <mergeCell ref="A17:F17"/>
  </mergeCells>
  <phoneticPr fontId="1"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F20"/>
  <sheetViews>
    <sheetView workbookViewId="0">
      <selection activeCell="A18" sqref="A18"/>
    </sheetView>
  </sheetViews>
  <sheetFormatPr defaultRowHeight="16.5"/>
  <cols>
    <col min="1" max="1" width="22.625" style="3" customWidth="1"/>
    <col min="2" max="2" width="5.625" style="3" customWidth="1"/>
    <col min="3" max="4" width="11.625" style="3" customWidth="1"/>
    <col min="5" max="5" width="12.625" style="3" customWidth="1"/>
    <col min="6" max="6" width="42.625" style="3" customWidth="1"/>
    <col min="7" max="256" width="9" style="3"/>
    <col min="257" max="257" width="22.625" style="3" customWidth="1"/>
    <col min="258" max="258" width="5.625" style="3" customWidth="1"/>
    <col min="259" max="260" width="11.625" style="3" customWidth="1"/>
    <col min="261" max="261" width="12.625" style="3" customWidth="1"/>
    <col min="262" max="262" width="42.625" style="3" customWidth="1"/>
    <col min="263" max="512" width="9" style="3"/>
    <col min="513" max="513" width="22.625" style="3" customWidth="1"/>
    <col min="514" max="514" width="5.625" style="3" customWidth="1"/>
    <col min="515" max="516" width="11.625" style="3" customWidth="1"/>
    <col min="517" max="517" width="12.625" style="3" customWidth="1"/>
    <col min="518" max="518" width="42.625" style="3" customWidth="1"/>
    <col min="519" max="768" width="9" style="3"/>
    <col min="769" max="769" width="22.625" style="3" customWidth="1"/>
    <col min="770" max="770" width="5.625" style="3" customWidth="1"/>
    <col min="771" max="772" width="11.625" style="3" customWidth="1"/>
    <col min="773" max="773" width="12.625" style="3" customWidth="1"/>
    <col min="774" max="774" width="42.625" style="3" customWidth="1"/>
    <col min="775" max="1024" width="9" style="3"/>
    <col min="1025" max="1025" width="22.625" style="3" customWidth="1"/>
    <col min="1026" max="1026" width="5.625" style="3" customWidth="1"/>
    <col min="1027" max="1028" width="11.625" style="3" customWidth="1"/>
    <col min="1029" max="1029" width="12.625" style="3" customWidth="1"/>
    <col min="1030" max="1030" width="42.625" style="3" customWidth="1"/>
    <col min="1031" max="1280" width="9" style="3"/>
    <col min="1281" max="1281" width="22.625" style="3" customWidth="1"/>
    <col min="1282" max="1282" width="5.625" style="3" customWidth="1"/>
    <col min="1283" max="1284" width="11.625" style="3" customWidth="1"/>
    <col min="1285" max="1285" width="12.625" style="3" customWidth="1"/>
    <col min="1286" max="1286" width="42.625" style="3" customWidth="1"/>
    <col min="1287" max="1536" width="9" style="3"/>
    <col min="1537" max="1537" width="22.625" style="3" customWidth="1"/>
    <col min="1538" max="1538" width="5.625" style="3" customWidth="1"/>
    <col min="1539" max="1540" width="11.625" style="3" customWidth="1"/>
    <col min="1541" max="1541" width="12.625" style="3" customWidth="1"/>
    <col min="1542" max="1542" width="42.625" style="3" customWidth="1"/>
    <col min="1543" max="1792" width="9" style="3"/>
    <col min="1793" max="1793" width="22.625" style="3" customWidth="1"/>
    <col min="1794" max="1794" width="5.625" style="3" customWidth="1"/>
    <col min="1795" max="1796" width="11.625" style="3" customWidth="1"/>
    <col min="1797" max="1797" width="12.625" style="3" customWidth="1"/>
    <col min="1798" max="1798" width="42.625" style="3" customWidth="1"/>
    <col min="1799" max="2048" width="9" style="3"/>
    <col min="2049" max="2049" width="22.625" style="3" customWidth="1"/>
    <col min="2050" max="2050" width="5.625" style="3" customWidth="1"/>
    <col min="2051" max="2052" width="11.625" style="3" customWidth="1"/>
    <col min="2053" max="2053" width="12.625" style="3" customWidth="1"/>
    <col min="2054" max="2054" width="42.625" style="3" customWidth="1"/>
    <col min="2055" max="2304" width="9" style="3"/>
    <col min="2305" max="2305" width="22.625" style="3" customWidth="1"/>
    <col min="2306" max="2306" width="5.625" style="3" customWidth="1"/>
    <col min="2307" max="2308" width="11.625" style="3" customWidth="1"/>
    <col min="2309" max="2309" width="12.625" style="3" customWidth="1"/>
    <col min="2310" max="2310" width="42.625" style="3" customWidth="1"/>
    <col min="2311" max="2560" width="9" style="3"/>
    <col min="2561" max="2561" width="22.625" style="3" customWidth="1"/>
    <col min="2562" max="2562" width="5.625" style="3" customWidth="1"/>
    <col min="2563" max="2564" width="11.625" style="3" customWidth="1"/>
    <col min="2565" max="2565" width="12.625" style="3" customWidth="1"/>
    <col min="2566" max="2566" width="42.625" style="3" customWidth="1"/>
    <col min="2567" max="2816" width="9" style="3"/>
    <col min="2817" max="2817" width="22.625" style="3" customWidth="1"/>
    <col min="2818" max="2818" width="5.625" style="3" customWidth="1"/>
    <col min="2819" max="2820" width="11.625" style="3" customWidth="1"/>
    <col min="2821" max="2821" width="12.625" style="3" customWidth="1"/>
    <col min="2822" max="2822" width="42.625" style="3" customWidth="1"/>
    <col min="2823" max="3072" width="9" style="3"/>
    <col min="3073" max="3073" width="22.625" style="3" customWidth="1"/>
    <col min="3074" max="3074" width="5.625" style="3" customWidth="1"/>
    <col min="3075" max="3076" width="11.625" style="3" customWidth="1"/>
    <col min="3077" max="3077" width="12.625" style="3" customWidth="1"/>
    <col min="3078" max="3078" width="42.625" style="3" customWidth="1"/>
    <col min="3079" max="3328" width="9" style="3"/>
    <col min="3329" max="3329" width="22.625" style="3" customWidth="1"/>
    <col min="3330" max="3330" width="5.625" style="3" customWidth="1"/>
    <col min="3331" max="3332" width="11.625" style="3" customWidth="1"/>
    <col min="3333" max="3333" width="12.625" style="3" customWidth="1"/>
    <col min="3334" max="3334" width="42.625" style="3" customWidth="1"/>
    <col min="3335" max="3584" width="9" style="3"/>
    <col min="3585" max="3585" width="22.625" style="3" customWidth="1"/>
    <col min="3586" max="3586" width="5.625" style="3" customWidth="1"/>
    <col min="3587" max="3588" width="11.625" style="3" customWidth="1"/>
    <col min="3589" max="3589" width="12.625" style="3" customWidth="1"/>
    <col min="3590" max="3590" width="42.625" style="3" customWidth="1"/>
    <col min="3591" max="3840" width="9" style="3"/>
    <col min="3841" max="3841" width="22.625" style="3" customWidth="1"/>
    <col min="3842" max="3842" width="5.625" style="3" customWidth="1"/>
    <col min="3843" max="3844" width="11.625" style="3" customWidth="1"/>
    <col min="3845" max="3845" width="12.625" style="3" customWidth="1"/>
    <col min="3846" max="3846" width="42.625" style="3" customWidth="1"/>
    <col min="3847" max="4096" width="9" style="3"/>
    <col min="4097" max="4097" width="22.625" style="3" customWidth="1"/>
    <col min="4098" max="4098" width="5.625" style="3" customWidth="1"/>
    <col min="4099" max="4100" width="11.625" style="3" customWidth="1"/>
    <col min="4101" max="4101" width="12.625" style="3" customWidth="1"/>
    <col min="4102" max="4102" width="42.625" style="3" customWidth="1"/>
    <col min="4103" max="4352" width="9" style="3"/>
    <col min="4353" max="4353" width="22.625" style="3" customWidth="1"/>
    <col min="4354" max="4354" width="5.625" style="3" customWidth="1"/>
    <col min="4355" max="4356" width="11.625" style="3" customWidth="1"/>
    <col min="4357" max="4357" width="12.625" style="3" customWidth="1"/>
    <col min="4358" max="4358" width="42.625" style="3" customWidth="1"/>
    <col min="4359" max="4608" width="9" style="3"/>
    <col min="4609" max="4609" width="22.625" style="3" customWidth="1"/>
    <col min="4610" max="4610" width="5.625" style="3" customWidth="1"/>
    <col min="4611" max="4612" width="11.625" style="3" customWidth="1"/>
    <col min="4613" max="4613" width="12.625" style="3" customWidth="1"/>
    <col min="4614" max="4614" width="42.625" style="3" customWidth="1"/>
    <col min="4615" max="4864" width="9" style="3"/>
    <col min="4865" max="4865" width="22.625" style="3" customWidth="1"/>
    <col min="4866" max="4866" width="5.625" style="3" customWidth="1"/>
    <col min="4867" max="4868" width="11.625" style="3" customWidth="1"/>
    <col min="4869" max="4869" width="12.625" style="3" customWidth="1"/>
    <col min="4870" max="4870" width="42.625" style="3" customWidth="1"/>
    <col min="4871" max="5120" width="9" style="3"/>
    <col min="5121" max="5121" width="22.625" style="3" customWidth="1"/>
    <col min="5122" max="5122" width="5.625" style="3" customWidth="1"/>
    <col min="5123" max="5124" width="11.625" style="3" customWidth="1"/>
    <col min="5125" max="5125" width="12.625" style="3" customWidth="1"/>
    <col min="5126" max="5126" width="42.625" style="3" customWidth="1"/>
    <col min="5127" max="5376" width="9" style="3"/>
    <col min="5377" max="5377" width="22.625" style="3" customWidth="1"/>
    <col min="5378" max="5378" width="5.625" style="3" customWidth="1"/>
    <col min="5379" max="5380" width="11.625" style="3" customWidth="1"/>
    <col min="5381" max="5381" width="12.625" style="3" customWidth="1"/>
    <col min="5382" max="5382" width="42.625" style="3" customWidth="1"/>
    <col min="5383" max="5632" width="9" style="3"/>
    <col min="5633" max="5633" width="22.625" style="3" customWidth="1"/>
    <col min="5634" max="5634" width="5.625" style="3" customWidth="1"/>
    <col min="5635" max="5636" width="11.625" style="3" customWidth="1"/>
    <col min="5637" max="5637" width="12.625" style="3" customWidth="1"/>
    <col min="5638" max="5638" width="42.625" style="3" customWidth="1"/>
    <col min="5639" max="5888" width="9" style="3"/>
    <col min="5889" max="5889" width="22.625" style="3" customWidth="1"/>
    <col min="5890" max="5890" width="5.625" style="3" customWidth="1"/>
    <col min="5891" max="5892" width="11.625" style="3" customWidth="1"/>
    <col min="5893" max="5893" width="12.625" style="3" customWidth="1"/>
    <col min="5894" max="5894" width="42.625" style="3" customWidth="1"/>
    <col min="5895" max="6144" width="9" style="3"/>
    <col min="6145" max="6145" width="22.625" style="3" customWidth="1"/>
    <col min="6146" max="6146" width="5.625" style="3" customWidth="1"/>
    <col min="6147" max="6148" width="11.625" style="3" customWidth="1"/>
    <col min="6149" max="6149" width="12.625" style="3" customWidth="1"/>
    <col min="6150" max="6150" width="42.625" style="3" customWidth="1"/>
    <col min="6151" max="6400" width="9" style="3"/>
    <col min="6401" max="6401" width="22.625" style="3" customWidth="1"/>
    <col min="6402" max="6402" width="5.625" style="3" customWidth="1"/>
    <col min="6403" max="6404" width="11.625" style="3" customWidth="1"/>
    <col min="6405" max="6405" width="12.625" style="3" customWidth="1"/>
    <col min="6406" max="6406" width="42.625" style="3" customWidth="1"/>
    <col min="6407" max="6656" width="9" style="3"/>
    <col min="6657" max="6657" width="22.625" style="3" customWidth="1"/>
    <col min="6658" max="6658" width="5.625" style="3" customWidth="1"/>
    <col min="6659" max="6660" width="11.625" style="3" customWidth="1"/>
    <col min="6661" max="6661" width="12.625" style="3" customWidth="1"/>
    <col min="6662" max="6662" width="42.625" style="3" customWidth="1"/>
    <col min="6663" max="6912" width="9" style="3"/>
    <col min="6913" max="6913" width="22.625" style="3" customWidth="1"/>
    <col min="6914" max="6914" width="5.625" style="3" customWidth="1"/>
    <col min="6915" max="6916" width="11.625" style="3" customWidth="1"/>
    <col min="6917" max="6917" width="12.625" style="3" customWidth="1"/>
    <col min="6918" max="6918" width="42.625" style="3" customWidth="1"/>
    <col min="6919" max="7168" width="9" style="3"/>
    <col min="7169" max="7169" width="22.625" style="3" customWidth="1"/>
    <col min="7170" max="7170" width="5.625" style="3" customWidth="1"/>
    <col min="7171" max="7172" width="11.625" style="3" customWidth="1"/>
    <col min="7173" max="7173" width="12.625" style="3" customWidth="1"/>
    <col min="7174" max="7174" width="42.625" style="3" customWidth="1"/>
    <col min="7175" max="7424" width="9" style="3"/>
    <col min="7425" max="7425" width="22.625" style="3" customWidth="1"/>
    <col min="7426" max="7426" width="5.625" style="3" customWidth="1"/>
    <col min="7427" max="7428" width="11.625" style="3" customWidth="1"/>
    <col min="7429" max="7429" width="12.625" style="3" customWidth="1"/>
    <col min="7430" max="7430" width="42.625" style="3" customWidth="1"/>
    <col min="7431" max="7680" width="9" style="3"/>
    <col min="7681" max="7681" width="22.625" style="3" customWidth="1"/>
    <col min="7682" max="7682" width="5.625" style="3" customWidth="1"/>
    <col min="7683" max="7684" width="11.625" style="3" customWidth="1"/>
    <col min="7685" max="7685" width="12.625" style="3" customWidth="1"/>
    <col min="7686" max="7686" width="42.625" style="3" customWidth="1"/>
    <col min="7687" max="7936" width="9" style="3"/>
    <col min="7937" max="7937" width="22.625" style="3" customWidth="1"/>
    <col min="7938" max="7938" width="5.625" style="3" customWidth="1"/>
    <col min="7939" max="7940" width="11.625" style="3" customWidth="1"/>
    <col min="7941" max="7941" width="12.625" style="3" customWidth="1"/>
    <col min="7942" max="7942" width="42.625" style="3" customWidth="1"/>
    <col min="7943" max="8192" width="9" style="3"/>
    <col min="8193" max="8193" width="22.625" style="3" customWidth="1"/>
    <col min="8194" max="8194" width="5.625" style="3" customWidth="1"/>
    <col min="8195" max="8196" width="11.625" style="3" customWidth="1"/>
    <col min="8197" max="8197" width="12.625" style="3" customWidth="1"/>
    <col min="8198" max="8198" width="42.625" style="3" customWidth="1"/>
    <col min="8199" max="8448" width="9" style="3"/>
    <col min="8449" max="8449" width="22.625" style="3" customWidth="1"/>
    <col min="8450" max="8450" width="5.625" style="3" customWidth="1"/>
    <col min="8451" max="8452" width="11.625" style="3" customWidth="1"/>
    <col min="8453" max="8453" width="12.625" style="3" customWidth="1"/>
    <col min="8454" max="8454" width="42.625" style="3" customWidth="1"/>
    <col min="8455" max="8704" width="9" style="3"/>
    <col min="8705" max="8705" width="22.625" style="3" customWidth="1"/>
    <col min="8706" max="8706" width="5.625" style="3" customWidth="1"/>
    <col min="8707" max="8708" width="11.625" style="3" customWidth="1"/>
    <col min="8709" max="8709" width="12.625" style="3" customWidth="1"/>
    <col min="8710" max="8710" width="42.625" style="3" customWidth="1"/>
    <col min="8711" max="8960" width="9" style="3"/>
    <col min="8961" max="8961" width="22.625" style="3" customWidth="1"/>
    <col min="8962" max="8962" width="5.625" style="3" customWidth="1"/>
    <col min="8963" max="8964" width="11.625" style="3" customWidth="1"/>
    <col min="8965" max="8965" width="12.625" style="3" customWidth="1"/>
    <col min="8966" max="8966" width="42.625" style="3" customWidth="1"/>
    <col min="8967" max="9216" width="9" style="3"/>
    <col min="9217" max="9217" width="22.625" style="3" customWidth="1"/>
    <col min="9218" max="9218" width="5.625" style="3" customWidth="1"/>
    <col min="9219" max="9220" width="11.625" style="3" customWidth="1"/>
    <col min="9221" max="9221" width="12.625" style="3" customWidth="1"/>
    <col min="9222" max="9222" width="42.625" style="3" customWidth="1"/>
    <col min="9223" max="9472" width="9" style="3"/>
    <col min="9473" max="9473" width="22.625" style="3" customWidth="1"/>
    <col min="9474" max="9474" width="5.625" style="3" customWidth="1"/>
    <col min="9475" max="9476" width="11.625" style="3" customWidth="1"/>
    <col min="9477" max="9477" width="12.625" style="3" customWidth="1"/>
    <col min="9478" max="9478" width="42.625" style="3" customWidth="1"/>
    <col min="9479" max="9728" width="9" style="3"/>
    <col min="9729" max="9729" width="22.625" style="3" customWidth="1"/>
    <col min="9730" max="9730" width="5.625" style="3" customWidth="1"/>
    <col min="9731" max="9732" width="11.625" style="3" customWidth="1"/>
    <col min="9733" max="9733" width="12.625" style="3" customWidth="1"/>
    <col min="9734" max="9734" width="42.625" style="3" customWidth="1"/>
    <col min="9735" max="9984" width="9" style="3"/>
    <col min="9985" max="9985" width="22.625" style="3" customWidth="1"/>
    <col min="9986" max="9986" width="5.625" style="3" customWidth="1"/>
    <col min="9987" max="9988" width="11.625" style="3" customWidth="1"/>
    <col min="9989" max="9989" width="12.625" style="3" customWidth="1"/>
    <col min="9990" max="9990" width="42.625" style="3" customWidth="1"/>
    <col min="9991" max="10240" width="9" style="3"/>
    <col min="10241" max="10241" width="22.625" style="3" customWidth="1"/>
    <col min="10242" max="10242" width="5.625" style="3" customWidth="1"/>
    <col min="10243" max="10244" width="11.625" style="3" customWidth="1"/>
    <col min="10245" max="10245" width="12.625" style="3" customWidth="1"/>
    <col min="10246" max="10246" width="42.625" style="3" customWidth="1"/>
    <col min="10247" max="10496" width="9" style="3"/>
    <col min="10497" max="10497" width="22.625" style="3" customWidth="1"/>
    <col min="10498" max="10498" width="5.625" style="3" customWidth="1"/>
    <col min="10499" max="10500" width="11.625" style="3" customWidth="1"/>
    <col min="10501" max="10501" width="12.625" style="3" customWidth="1"/>
    <col min="10502" max="10502" width="42.625" style="3" customWidth="1"/>
    <col min="10503" max="10752" width="9" style="3"/>
    <col min="10753" max="10753" width="22.625" style="3" customWidth="1"/>
    <col min="10754" max="10754" width="5.625" style="3" customWidth="1"/>
    <col min="10755" max="10756" width="11.625" style="3" customWidth="1"/>
    <col min="10757" max="10757" width="12.625" style="3" customWidth="1"/>
    <col min="10758" max="10758" width="42.625" style="3" customWidth="1"/>
    <col min="10759" max="11008" width="9" style="3"/>
    <col min="11009" max="11009" width="22.625" style="3" customWidth="1"/>
    <col min="11010" max="11010" width="5.625" style="3" customWidth="1"/>
    <col min="11011" max="11012" width="11.625" style="3" customWidth="1"/>
    <col min="11013" max="11013" width="12.625" style="3" customWidth="1"/>
    <col min="11014" max="11014" width="42.625" style="3" customWidth="1"/>
    <col min="11015" max="11264" width="9" style="3"/>
    <col min="11265" max="11265" width="22.625" style="3" customWidth="1"/>
    <col min="11266" max="11266" width="5.625" style="3" customWidth="1"/>
    <col min="11267" max="11268" width="11.625" style="3" customWidth="1"/>
    <col min="11269" max="11269" width="12.625" style="3" customWidth="1"/>
    <col min="11270" max="11270" width="42.625" style="3" customWidth="1"/>
    <col min="11271" max="11520" width="9" style="3"/>
    <col min="11521" max="11521" width="22.625" style="3" customWidth="1"/>
    <col min="11522" max="11522" width="5.625" style="3" customWidth="1"/>
    <col min="11523" max="11524" width="11.625" style="3" customWidth="1"/>
    <col min="11525" max="11525" width="12.625" style="3" customWidth="1"/>
    <col min="11526" max="11526" width="42.625" style="3" customWidth="1"/>
    <col min="11527" max="11776" width="9" style="3"/>
    <col min="11777" max="11777" width="22.625" style="3" customWidth="1"/>
    <col min="11778" max="11778" width="5.625" style="3" customWidth="1"/>
    <col min="11779" max="11780" width="11.625" style="3" customWidth="1"/>
    <col min="11781" max="11781" width="12.625" style="3" customWidth="1"/>
    <col min="11782" max="11782" width="42.625" style="3" customWidth="1"/>
    <col min="11783" max="12032" width="9" style="3"/>
    <col min="12033" max="12033" width="22.625" style="3" customWidth="1"/>
    <col min="12034" max="12034" width="5.625" style="3" customWidth="1"/>
    <col min="12035" max="12036" width="11.625" style="3" customWidth="1"/>
    <col min="12037" max="12037" width="12.625" style="3" customWidth="1"/>
    <col min="12038" max="12038" width="42.625" style="3" customWidth="1"/>
    <col min="12039" max="12288" width="9" style="3"/>
    <col min="12289" max="12289" width="22.625" style="3" customWidth="1"/>
    <col min="12290" max="12290" width="5.625" style="3" customWidth="1"/>
    <col min="12291" max="12292" width="11.625" style="3" customWidth="1"/>
    <col min="12293" max="12293" width="12.625" style="3" customWidth="1"/>
    <col min="12294" max="12294" width="42.625" style="3" customWidth="1"/>
    <col min="12295" max="12544" width="9" style="3"/>
    <col min="12545" max="12545" width="22.625" style="3" customWidth="1"/>
    <col min="12546" max="12546" width="5.625" style="3" customWidth="1"/>
    <col min="12547" max="12548" width="11.625" style="3" customWidth="1"/>
    <col min="12549" max="12549" width="12.625" style="3" customWidth="1"/>
    <col min="12550" max="12550" width="42.625" style="3" customWidth="1"/>
    <col min="12551" max="12800" width="9" style="3"/>
    <col min="12801" max="12801" width="22.625" style="3" customWidth="1"/>
    <col min="12802" max="12802" width="5.625" style="3" customWidth="1"/>
    <col min="12803" max="12804" width="11.625" style="3" customWidth="1"/>
    <col min="12805" max="12805" width="12.625" style="3" customWidth="1"/>
    <col min="12806" max="12806" width="42.625" style="3" customWidth="1"/>
    <col min="12807" max="13056" width="9" style="3"/>
    <col min="13057" max="13057" width="22.625" style="3" customWidth="1"/>
    <col min="13058" max="13058" width="5.625" style="3" customWidth="1"/>
    <col min="13059" max="13060" width="11.625" style="3" customWidth="1"/>
    <col min="13061" max="13061" width="12.625" style="3" customWidth="1"/>
    <col min="13062" max="13062" width="42.625" style="3" customWidth="1"/>
    <col min="13063" max="13312" width="9" style="3"/>
    <col min="13313" max="13313" width="22.625" style="3" customWidth="1"/>
    <col min="13314" max="13314" width="5.625" style="3" customWidth="1"/>
    <col min="13315" max="13316" width="11.625" style="3" customWidth="1"/>
    <col min="13317" max="13317" width="12.625" style="3" customWidth="1"/>
    <col min="13318" max="13318" width="42.625" style="3" customWidth="1"/>
    <col min="13319" max="13568" width="9" style="3"/>
    <col min="13569" max="13569" width="22.625" style="3" customWidth="1"/>
    <col min="13570" max="13570" width="5.625" style="3" customWidth="1"/>
    <col min="13571" max="13572" width="11.625" style="3" customWidth="1"/>
    <col min="13573" max="13573" width="12.625" style="3" customWidth="1"/>
    <col min="13574" max="13574" width="42.625" style="3" customWidth="1"/>
    <col min="13575" max="13824" width="9" style="3"/>
    <col min="13825" max="13825" width="22.625" style="3" customWidth="1"/>
    <col min="13826" max="13826" width="5.625" style="3" customWidth="1"/>
    <col min="13827" max="13828" width="11.625" style="3" customWidth="1"/>
    <col min="13829" max="13829" width="12.625" style="3" customWidth="1"/>
    <col min="13830" max="13830" width="42.625" style="3" customWidth="1"/>
    <col min="13831" max="14080" width="9" style="3"/>
    <col min="14081" max="14081" width="22.625" style="3" customWidth="1"/>
    <col min="14082" max="14082" width="5.625" style="3" customWidth="1"/>
    <col min="14083" max="14084" width="11.625" style="3" customWidth="1"/>
    <col min="14085" max="14085" width="12.625" style="3" customWidth="1"/>
    <col min="14086" max="14086" width="42.625" style="3" customWidth="1"/>
    <col min="14087" max="14336" width="9" style="3"/>
    <col min="14337" max="14337" width="22.625" style="3" customWidth="1"/>
    <col min="14338" max="14338" width="5.625" style="3" customWidth="1"/>
    <col min="14339" max="14340" width="11.625" style="3" customWidth="1"/>
    <col min="14341" max="14341" width="12.625" style="3" customWidth="1"/>
    <col min="14342" max="14342" width="42.625" style="3" customWidth="1"/>
    <col min="14343" max="14592" width="9" style="3"/>
    <col min="14593" max="14593" width="22.625" style="3" customWidth="1"/>
    <col min="14594" max="14594" width="5.625" style="3" customWidth="1"/>
    <col min="14595" max="14596" width="11.625" style="3" customWidth="1"/>
    <col min="14597" max="14597" width="12.625" style="3" customWidth="1"/>
    <col min="14598" max="14598" width="42.625" style="3" customWidth="1"/>
    <col min="14599" max="14848" width="9" style="3"/>
    <col min="14849" max="14849" width="22.625" style="3" customWidth="1"/>
    <col min="14850" max="14850" width="5.625" style="3" customWidth="1"/>
    <col min="14851" max="14852" width="11.625" style="3" customWidth="1"/>
    <col min="14853" max="14853" width="12.625" style="3" customWidth="1"/>
    <col min="14854" max="14854" width="42.625" style="3" customWidth="1"/>
    <col min="14855" max="15104" width="9" style="3"/>
    <col min="15105" max="15105" width="22.625" style="3" customWidth="1"/>
    <col min="15106" max="15106" width="5.625" style="3" customWidth="1"/>
    <col min="15107" max="15108" width="11.625" style="3" customWidth="1"/>
    <col min="15109" max="15109" width="12.625" style="3" customWidth="1"/>
    <col min="15110" max="15110" width="42.625" style="3" customWidth="1"/>
    <col min="15111" max="15360" width="9" style="3"/>
    <col min="15361" max="15361" width="22.625" style="3" customWidth="1"/>
    <col min="15362" max="15362" width="5.625" style="3" customWidth="1"/>
    <col min="15363" max="15364" width="11.625" style="3" customWidth="1"/>
    <col min="15365" max="15365" width="12.625" style="3" customWidth="1"/>
    <col min="15366" max="15366" width="42.625" style="3" customWidth="1"/>
    <col min="15367" max="15616" width="9" style="3"/>
    <col min="15617" max="15617" width="22.625" style="3" customWidth="1"/>
    <col min="15618" max="15618" width="5.625" style="3" customWidth="1"/>
    <col min="15619" max="15620" width="11.625" style="3" customWidth="1"/>
    <col min="15621" max="15621" width="12.625" style="3" customWidth="1"/>
    <col min="15622" max="15622" width="42.625" style="3" customWidth="1"/>
    <col min="15623" max="15872" width="9" style="3"/>
    <col min="15873" max="15873" width="22.625" style="3" customWidth="1"/>
    <col min="15874" max="15874" width="5.625" style="3" customWidth="1"/>
    <col min="15875" max="15876" width="11.625" style="3" customWidth="1"/>
    <col min="15877" max="15877" width="12.625" style="3" customWidth="1"/>
    <col min="15878" max="15878" width="42.625" style="3" customWidth="1"/>
    <col min="15879" max="16128" width="9" style="3"/>
    <col min="16129" max="16129" width="22.625" style="3" customWidth="1"/>
    <col min="16130" max="16130" width="5.625" style="3" customWidth="1"/>
    <col min="16131" max="16132" width="11.625" style="3" customWidth="1"/>
    <col min="16133" max="16133" width="12.625" style="3" customWidth="1"/>
    <col min="16134" max="16134" width="42.625" style="3" customWidth="1"/>
    <col min="16135" max="16384" width="9" style="3"/>
  </cols>
  <sheetData>
    <row r="1" spans="1:6" ht="21">
      <c r="A1" s="30"/>
      <c r="B1" s="30"/>
      <c r="C1" s="30"/>
      <c r="D1" s="31" t="s">
        <v>438</v>
      </c>
      <c r="E1" s="30"/>
      <c r="F1" s="30"/>
    </row>
    <row r="2" spans="1:6" ht="21">
      <c r="A2" s="30"/>
      <c r="B2" s="30"/>
      <c r="C2" s="30"/>
      <c r="D2" s="31" t="s">
        <v>439</v>
      </c>
      <c r="E2" s="30"/>
      <c r="F2" s="30"/>
    </row>
    <row r="3" spans="1:6" ht="21">
      <c r="A3" s="27"/>
      <c r="B3" s="27"/>
      <c r="C3" s="27"/>
      <c r="D3" s="28" t="s">
        <v>473</v>
      </c>
      <c r="E3" s="27"/>
      <c r="F3" s="27"/>
    </row>
    <row r="4" spans="1:6" ht="17.25" thickBot="1">
      <c r="A4" s="132" t="s">
        <v>526</v>
      </c>
      <c r="B4" s="25"/>
      <c r="C4" s="25"/>
      <c r="D4" s="25" t="s">
        <v>40</v>
      </c>
      <c r="E4" s="25"/>
      <c r="F4" s="180" t="s">
        <v>39</v>
      </c>
    </row>
    <row r="5" spans="1:6">
      <c r="A5" s="880" t="s">
        <v>442</v>
      </c>
      <c r="B5" s="882" t="s">
        <v>443</v>
      </c>
      <c r="C5" s="882" t="s">
        <v>444</v>
      </c>
      <c r="D5" s="882"/>
      <c r="E5" s="882"/>
      <c r="F5" s="884" t="s">
        <v>445</v>
      </c>
    </row>
    <row r="6" spans="1:6" ht="17.25" thickBot="1">
      <c r="A6" s="881"/>
      <c r="B6" s="883"/>
      <c r="C6" s="190" t="s">
        <v>446</v>
      </c>
      <c r="D6" s="190" t="s">
        <v>447</v>
      </c>
      <c r="E6" s="190" t="s">
        <v>448</v>
      </c>
      <c r="F6" s="885"/>
    </row>
    <row r="7" spans="1:6" ht="33">
      <c r="A7" s="130" t="s">
        <v>527</v>
      </c>
      <c r="B7" s="191"/>
      <c r="C7" s="192"/>
      <c r="D7" s="193"/>
      <c r="E7" s="192"/>
      <c r="F7" s="128"/>
    </row>
    <row r="8" spans="1:6">
      <c r="A8" s="194" t="s">
        <v>474</v>
      </c>
      <c r="B8" s="195" t="s">
        <v>276</v>
      </c>
      <c r="C8" s="196">
        <v>0</v>
      </c>
      <c r="D8" s="197">
        <v>0</v>
      </c>
      <c r="E8" s="196">
        <v>11600</v>
      </c>
      <c r="F8" s="198"/>
    </row>
    <row r="9" spans="1:6">
      <c r="A9" s="194" t="s">
        <v>475</v>
      </c>
      <c r="B9" s="195" t="s">
        <v>276</v>
      </c>
      <c r="C9" s="196">
        <v>0</v>
      </c>
      <c r="D9" s="197">
        <v>0</v>
      </c>
      <c r="E9" s="196">
        <v>6000</v>
      </c>
      <c r="F9" s="198"/>
    </row>
    <row r="10" spans="1:6" ht="49.5">
      <c r="A10" s="127" t="s">
        <v>476</v>
      </c>
      <c r="B10" s="199" t="s">
        <v>276</v>
      </c>
      <c r="C10" s="200">
        <v>0</v>
      </c>
      <c r="D10" s="201">
        <v>0</v>
      </c>
      <c r="E10" s="200">
        <v>6000</v>
      </c>
      <c r="F10" s="125" t="s">
        <v>550</v>
      </c>
    </row>
    <row r="11" spans="1:6">
      <c r="A11" s="127" t="s">
        <v>551</v>
      </c>
      <c r="B11" s="199" t="s">
        <v>276</v>
      </c>
      <c r="C11" s="200">
        <v>0</v>
      </c>
      <c r="D11" s="201">
        <v>0</v>
      </c>
      <c r="E11" s="200">
        <v>6000</v>
      </c>
      <c r="F11" s="125"/>
    </row>
    <row r="12" spans="1:6">
      <c r="A12" s="194" t="s">
        <v>478</v>
      </c>
      <c r="B12" s="195" t="s">
        <v>276</v>
      </c>
      <c r="C12" s="196">
        <v>0</v>
      </c>
      <c r="D12" s="197">
        <v>0</v>
      </c>
      <c r="E12" s="196">
        <v>5600</v>
      </c>
      <c r="F12" s="198"/>
    </row>
    <row r="13" spans="1:6">
      <c r="A13" s="127" t="s">
        <v>552</v>
      </c>
      <c r="B13" s="199" t="s">
        <v>276</v>
      </c>
      <c r="C13" s="200">
        <v>0</v>
      </c>
      <c r="D13" s="201">
        <v>0</v>
      </c>
      <c r="E13" s="200">
        <v>1800</v>
      </c>
      <c r="F13" s="125" t="s">
        <v>553</v>
      </c>
    </row>
    <row r="14" spans="1:6">
      <c r="A14" s="127" t="s">
        <v>539</v>
      </c>
      <c r="B14" s="199" t="s">
        <v>276</v>
      </c>
      <c r="C14" s="200">
        <v>0</v>
      </c>
      <c r="D14" s="201">
        <v>0</v>
      </c>
      <c r="E14" s="200">
        <v>1800</v>
      </c>
      <c r="F14" s="125"/>
    </row>
    <row r="15" spans="1:6">
      <c r="A15" s="127" t="s">
        <v>480</v>
      </c>
      <c r="B15" s="199" t="s">
        <v>276</v>
      </c>
      <c r="C15" s="200">
        <v>0</v>
      </c>
      <c r="D15" s="201">
        <v>0</v>
      </c>
      <c r="E15" s="200">
        <v>3800</v>
      </c>
      <c r="F15" s="125"/>
    </row>
    <row r="16" spans="1:6">
      <c r="A16" s="127" t="s">
        <v>551</v>
      </c>
      <c r="B16" s="199" t="s">
        <v>276</v>
      </c>
      <c r="C16" s="200">
        <v>0</v>
      </c>
      <c r="D16" s="201">
        <v>0</v>
      </c>
      <c r="E16" s="200">
        <v>3800</v>
      </c>
      <c r="F16" s="125"/>
    </row>
    <row r="17" spans="1:6">
      <c r="A17" s="127" t="s">
        <v>481</v>
      </c>
      <c r="B17" s="199" t="s">
        <v>276</v>
      </c>
      <c r="C17" s="200">
        <v>0</v>
      </c>
      <c r="D17" s="201">
        <v>0</v>
      </c>
      <c r="E17" s="200">
        <v>3800</v>
      </c>
      <c r="F17" s="125"/>
    </row>
    <row r="18" spans="1:6">
      <c r="A18" s="127" t="s">
        <v>482</v>
      </c>
      <c r="B18" s="199" t="s">
        <v>276</v>
      </c>
      <c r="C18" s="200">
        <v>0</v>
      </c>
      <c r="D18" s="201">
        <v>0</v>
      </c>
      <c r="E18" s="200">
        <v>500</v>
      </c>
      <c r="F18" s="125" t="s">
        <v>554</v>
      </c>
    </row>
    <row r="19" spans="1:6" ht="66.75" thickBot="1">
      <c r="A19" s="202" t="s">
        <v>486</v>
      </c>
      <c r="B19" s="203" t="s">
        <v>276</v>
      </c>
      <c r="C19" s="204">
        <v>0</v>
      </c>
      <c r="D19" s="205">
        <v>0</v>
      </c>
      <c r="E19" s="204">
        <v>3300</v>
      </c>
      <c r="F19" s="206" t="s">
        <v>555</v>
      </c>
    </row>
    <row r="20" spans="1:6">
      <c r="A20" s="886"/>
      <c r="B20" s="886"/>
      <c r="C20" s="886"/>
      <c r="D20" s="886"/>
      <c r="E20" s="886"/>
      <c r="F20" s="886"/>
    </row>
  </sheetData>
  <mergeCells count="5">
    <mergeCell ref="A5:A6"/>
    <mergeCell ref="B5:B6"/>
    <mergeCell ref="C5:E5"/>
    <mergeCell ref="F5:F6"/>
    <mergeCell ref="A20:F20"/>
  </mergeCells>
  <phoneticPr fontId="1"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F13"/>
  <sheetViews>
    <sheetView workbookViewId="0">
      <selection activeCell="A4" sqref="A4"/>
    </sheetView>
  </sheetViews>
  <sheetFormatPr defaultRowHeight="16.5"/>
  <cols>
    <col min="1" max="1" width="22.625" style="3" customWidth="1"/>
    <col min="2" max="2" width="5.625" style="3" customWidth="1"/>
    <col min="3" max="3" width="12.25" style="3" customWidth="1"/>
    <col min="4" max="4" width="11.625" style="3" customWidth="1"/>
    <col min="5" max="5" width="12.625" style="3" customWidth="1"/>
    <col min="6" max="6" width="42.625" style="3" customWidth="1"/>
    <col min="7" max="256" width="9" style="3"/>
    <col min="257" max="257" width="22.625" style="3" customWidth="1"/>
    <col min="258" max="258" width="5.625" style="3" customWidth="1"/>
    <col min="259" max="259" width="12.25" style="3" customWidth="1"/>
    <col min="260" max="260" width="11.625" style="3" customWidth="1"/>
    <col min="261" max="261" width="12.625" style="3" customWidth="1"/>
    <col min="262" max="262" width="42.625" style="3" customWidth="1"/>
    <col min="263" max="512" width="9" style="3"/>
    <col min="513" max="513" width="22.625" style="3" customWidth="1"/>
    <col min="514" max="514" width="5.625" style="3" customWidth="1"/>
    <col min="515" max="515" width="12.25" style="3" customWidth="1"/>
    <col min="516" max="516" width="11.625" style="3" customWidth="1"/>
    <col min="517" max="517" width="12.625" style="3" customWidth="1"/>
    <col min="518" max="518" width="42.625" style="3" customWidth="1"/>
    <col min="519" max="768" width="9" style="3"/>
    <col min="769" max="769" width="22.625" style="3" customWidth="1"/>
    <col min="770" max="770" width="5.625" style="3" customWidth="1"/>
    <col min="771" max="771" width="12.25" style="3" customWidth="1"/>
    <col min="772" max="772" width="11.625" style="3" customWidth="1"/>
    <col min="773" max="773" width="12.625" style="3" customWidth="1"/>
    <col min="774" max="774" width="42.625" style="3" customWidth="1"/>
    <col min="775" max="1024" width="9" style="3"/>
    <col min="1025" max="1025" width="22.625" style="3" customWidth="1"/>
    <col min="1026" max="1026" width="5.625" style="3" customWidth="1"/>
    <col min="1027" max="1027" width="12.25" style="3" customWidth="1"/>
    <col min="1028" max="1028" width="11.625" style="3" customWidth="1"/>
    <col min="1029" max="1029" width="12.625" style="3" customWidth="1"/>
    <col min="1030" max="1030" width="42.625" style="3" customWidth="1"/>
    <col min="1031" max="1280" width="9" style="3"/>
    <col min="1281" max="1281" width="22.625" style="3" customWidth="1"/>
    <col min="1282" max="1282" width="5.625" style="3" customWidth="1"/>
    <col min="1283" max="1283" width="12.25" style="3" customWidth="1"/>
    <col min="1284" max="1284" width="11.625" style="3" customWidth="1"/>
    <col min="1285" max="1285" width="12.625" style="3" customWidth="1"/>
    <col min="1286" max="1286" width="42.625" style="3" customWidth="1"/>
    <col min="1287" max="1536" width="9" style="3"/>
    <col min="1537" max="1537" width="22.625" style="3" customWidth="1"/>
    <col min="1538" max="1538" width="5.625" style="3" customWidth="1"/>
    <col min="1539" max="1539" width="12.25" style="3" customWidth="1"/>
    <col min="1540" max="1540" width="11.625" style="3" customWidth="1"/>
    <col min="1541" max="1541" width="12.625" style="3" customWidth="1"/>
    <col min="1542" max="1542" width="42.625" style="3" customWidth="1"/>
    <col min="1543" max="1792" width="9" style="3"/>
    <col min="1793" max="1793" width="22.625" style="3" customWidth="1"/>
    <col min="1794" max="1794" width="5.625" style="3" customWidth="1"/>
    <col min="1795" max="1795" width="12.25" style="3" customWidth="1"/>
    <col min="1796" max="1796" width="11.625" style="3" customWidth="1"/>
    <col min="1797" max="1797" width="12.625" style="3" customWidth="1"/>
    <col min="1798" max="1798" width="42.625" style="3" customWidth="1"/>
    <col min="1799" max="2048" width="9" style="3"/>
    <col min="2049" max="2049" width="22.625" style="3" customWidth="1"/>
    <col min="2050" max="2050" width="5.625" style="3" customWidth="1"/>
    <col min="2051" max="2051" width="12.25" style="3" customWidth="1"/>
    <col min="2052" max="2052" width="11.625" style="3" customWidth="1"/>
    <col min="2053" max="2053" width="12.625" style="3" customWidth="1"/>
    <col min="2054" max="2054" width="42.625" style="3" customWidth="1"/>
    <col min="2055" max="2304" width="9" style="3"/>
    <col min="2305" max="2305" width="22.625" style="3" customWidth="1"/>
    <col min="2306" max="2306" width="5.625" style="3" customWidth="1"/>
    <col min="2307" max="2307" width="12.25" style="3" customWidth="1"/>
    <col min="2308" max="2308" width="11.625" style="3" customWidth="1"/>
    <col min="2309" max="2309" width="12.625" style="3" customWidth="1"/>
    <col min="2310" max="2310" width="42.625" style="3" customWidth="1"/>
    <col min="2311" max="2560" width="9" style="3"/>
    <col min="2561" max="2561" width="22.625" style="3" customWidth="1"/>
    <col min="2562" max="2562" width="5.625" style="3" customWidth="1"/>
    <col min="2563" max="2563" width="12.25" style="3" customWidth="1"/>
    <col min="2564" max="2564" width="11.625" style="3" customWidth="1"/>
    <col min="2565" max="2565" width="12.625" style="3" customWidth="1"/>
    <col min="2566" max="2566" width="42.625" style="3" customWidth="1"/>
    <col min="2567" max="2816" width="9" style="3"/>
    <col min="2817" max="2817" width="22.625" style="3" customWidth="1"/>
    <col min="2818" max="2818" width="5.625" style="3" customWidth="1"/>
    <col min="2819" max="2819" width="12.25" style="3" customWidth="1"/>
    <col min="2820" max="2820" width="11.625" style="3" customWidth="1"/>
    <col min="2821" max="2821" width="12.625" style="3" customWidth="1"/>
    <col min="2822" max="2822" width="42.625" style="3" customWidth="1"/>
    <col min="2823" max="3072" width="9" style="3"/>
    <col min="3073" max="3073" width="22.625" style="3" customWidth="1"/>
    <col min="3074" max="3074" width="5.625" style="3" customWidth="1"/>
    <col min="3075" max="3075" width="12.25" style="3" customWidth="1"/>
    <col min="3076" max="3076" width="11.625" style="3" customWidth="1"/>
    <col min="3077" max="3077" width="12.625" style="3" customWidth="1"/>
    <col min="3078" max="3078" width="42.625" style="3" customWidth="1"/>
    <col min="3079" max="3328" width="9" style="3"/>
    <col min="3329" max="3329" width="22.625" style="3" customWidth="1"/>
    <col min="3330" max="3330" width="5.625" style="3" customWidth="1"/>
    <col min="3331" max="3331" width="12.25" style="3" customWidth="1"/>
    <col min="3332" max="3332" width="11.625" style="3" customWidth="1"/>
    <col min="3333" max="3333" width="12.625" style="3" customWidth="1"/>
    <col min="3334" max="3334" width="42.625" style="3" customWidth="1"/>
    <col min="3335" max="3584" width="9" style="3"/>
    <col min="3585" max="3585" width="22.625" style="3" customWidth="1"/>
    <col min="3586" max="3586" width="5.625" style="3" customWidth="1"/>
    <col min="3587" max="3587" width="12.25" style="3" customWidth="1"/>
    <col min="3588" max="3588" width="11.625" style="3" customWidth="1"/>
    <col min="3589" max="3589" width="12.625" style="3" customWidth="1"/>
    <col min="3590" max="3590" width="42.625" style="3" customWidth="1"/>
    <col min="3591" max="3840" width="9" style="3"/>
    <col min="3841" max="3841" width="22.625" style="3" customWidth="1"/>
    <col min="3842" max="3842" width="5.625" style="3" customWidth="1"/>
    <col min="3843" max="3843" width="12.25" style="3" customWidth="1"/>
    <col min="3844" max="3844" width="11.625" style="3" customWidth="1"/>
    <col min="3845" max="3845" width="12.625" style="3" customWidth="1"/>
    <col min="3846" max="3846" width="42.625" style="3" customWidth="1"/>
    <col min="3847" max="4096" width="9" style="3"/>
    <col min="4097" max="4097" width="22.625" style="3" customWidth="1"/>
    <col min="4098" max="4098" width="5.625" style="3" customWidth="1"/>
    <col min="4099" max="4099" width="12.25" style="3" customWidth="1"/>
    <col min="4100" max="4100" width="11.625" style="3" customWidth="1"/>
    <col min="4101" max="4101" width="12.625" style="3" customWidth="1"/>
    <col min="4102" max="4102" width="42.625" style="3" customWidth="1"/>
    <col min="4103" max="4352" width="9" style="3"/>
    <col min="4353" max="4353" width="22.625" style="3" customWidth="1"/>
    <col min="4354" max="4354" width="5.625" style="3" customWidth="1"/>
    <col min="4355" max="4355" width="12.25" style="3" customWidth="1"/>
    <col min="4356" max="4356" width="11.625" style="3" customWidth="1"/>
    <col min="4357" max="4357" width="12.625" style="3" customWidth="1"/>
    <col min="4358" max="4358" width="42.625" style="3" customWidth="1"/>
    <col min="4359" max="4608" width="9" style="3"/>
    <col min="4609" max="4609" width="22.625" style="3" customWidth="1"/>
    <col min="4610" max="4610" width="5.625" style="3" customWidth="1"/>
    <col min="4611" max="4611" width="12.25" style="3" customWidth="1"/>
    <col min="4612" max="4612" width="11.625" style="3" customWidth="1"/>
    <col min="4613" max="4613" width="12.625" style="3" customWidth="1"/>
    <col min="4614" max="4614" width="42.625" style="3" customWidth="1"/>
    <col min="4615" max="4864" width="9" style="3"/>
    <col min="4865" max="4865" width="22.625" style="3" customWidth="1"/>
    <col min="4866" max="4866" width="5.625" style="3" customWidth="1"/>
    <col min="4867" max="4867" width="12.25" style="3" customWidth="1"/>
    <col min="4868" max="4868" width="11.625" style="3" customWidth="1"/>
    <col min="4869" max="4869" width="12.625" style="3" customWidth="1"/>
    <col min="4870" max="4870" width="42.625" style="3" customWidth="1"/>
    <col min="4871" max="5120" width="9" style="3"/>
    <col min="5121" max="5121" width="22.625" style="3" customWidth="1"/>
    <col min="5122" max="5122" width="5.625" style="3" customWidth="1"/>
    <col min="5123" max="5123" width="12.25" style="3" customWidth="1"/>
    <col min="5124" max="5124" width="11.625" style="3" customWidth="1"/>
    <col min="5125" max="5125" width="12.625" style="3" customWidth="1"/>
    <col min="5126" max="5126" width="42.625" style="3" customWidth="1"/>
    <col min="5127" max="5376" width="9" style="3"/>
    <col min="5377" max="5377" width="22.625" style="3" customWidth="1"/>
    <col min="5378" max="5378" width="5.625" style="3" customWidth="1"/>
    <col min="5379" max="5379" width="12.25" style="3" customWidth="1"/>
    <col min="5380" max="5380" width="11.625" style="3" customWidth="1"/>
    <col min="5381" max="5381" width="12.625" style="3" customWidth="1"/>
    <col min="5382" max="5382" width="42.625" style="3" customWidth="1"/>
    <col min="5383" max="5632" width="9" style="3"/>
    <col min="5633" max="5633" width="22.625" style="3" customWidth="1"/>
    <col min="5634" max="5634" width="5.625" style="3" customWidth="1"/>
    <col min="5635" max="5635" width="12.25" style="3" customWidth="1"/>
    <col min="5636" max="5636" width="11.625" style="3" customWidth="1"/>
    <col min="5637" max="5637" width="12.625" style="3" customWidth="1"/>
    <col min="5638" max="5638" width="42.625" style="3" customWidth="1"/>
    <col min="5639" max="5888" width="9" style="3"/>
    <col min="5889" max="5889" width="22.625" style="3" customWidth="1"/>
    <col min="5890" max="5890" width="5.625" style="3" customWidth="1"/>
    <col min="5891" max="5891" width="12.25" style="3" customWidth="1"/>
    <col min="5892" max="5892" width="11.625" style="3" customWidth="1"/>
    <col min="5893" max="5893" width="12.625" style="3" customWidth="1"/>
    <col min="5894" max="5894" width="42.625" style="3" customWidth="1"/>
    <col min="5895" max="6144" width="9" style="3"/>
    <col min="6145" max="6145" width="22.625" style="3" customWidth="1"/>
    <col min="6146" max="6146" width="5.625" style="3" customWidth="1"/>
    <col min="6147" max="6147" width="12.25" style="3" customWidth="1"/>
    <col min="6148" max="6148" width="11.625" style="3" customWidth="1"/>
    <col min="6149" max="6149" width="12.625" style="3" customWidth="1"/>
    <col min="6150" max="6150" width="42.625" style="3" customWidth="1"/>
    <col min="6151" max="6400" width="9" style="3"/>
    <col min="6401" max="6401" width="22.625" style="3" customWidth="1"/>
    <col min="6402" max="6402" width="5.625" style="3" customWidth="1"/>
    <col min="6403" max="6403" width="12.25" style="3" customWidth="1"/>
    <col min="6404" max="6404" width="11.625" style="3" customWidth="1"/>
    <col min="6405" max="6405" width="12.625" style="3" customWidth="1"/>
    <col min="6406" max="6406" width="42.625" style="3" customWidth="1"/>
    <col min="6407" max="6656" width="9" style="3"/>
    <col min="6657" max="6657" width="22.625" style="3" customWidth="1"/>
    <col min="6658" max="6658" width="5.625" style="3" customWidth="1"/>
    <col min="6659" max="6659" width="12.25" style="3" customWidth="1"/>
    <col min="6660" max="6660" width="11.625" style="3" customWidth="1"/>
    <col min="6661" max="6661" width="12.625" style="3" customWidth="1"/>
    <col min="6662" max="6662" width="42.625" style="3" customWidth="1"/>
    <col min="6663" max="6912" width="9" style="3"/>
    <col min="6913" max="6913" width="22.625" style="3" customWidth="1"/>
    <col min="6914" max="6914" width="5.625" style="3" customWidth="1"/>
    <col min="6915" max="6915" width="12.25" style="3" customWidth="1"/>
    <col min="6916" max="6916" width="11.625" style="3" customWidth="1"/>
    <col min="6917" max="6917" width="12.625" style="3" customWidth="1"/>
    <col min="6918" max="6918" width="42.625" style="3" customWidth="1"/>
    <col min="6919" max="7168" width="9" style="3"/>
    <col min="7169" max="7169" width="22.625" style="3" customWidth="1"/>
    <col min="7170" max="7170" width="5.625" style="3" customWidth="1"/>
    <col min="7171" max="7171" width="12.25" style="3" customWidth="1"/>
    <col min="7172" max="7172" width="11.625" style="3" customWidth="1"/>
    <col min="7173" max="7173" width="12.625" style="3" customWidth="1"/>
    <col min="7174" max="7174" width="42.625" style="3" customWidth="1"/>
    <col min="7175" max="7424" width="9" style="3"/>
    <col min="7425" max="7425" width="22.625" style="3" customWidth="1"/>
    <col min="7426" max="7426" width="5.625" style="3" customWidth="1"/>
    <col min="7427" max="7427" width="12.25" style="3" customWidth="1"/>
    <col min="7428" max="7428" width="11.625" style="3" customWidth="1"/>
    <col min="7429" max="7429" width="12.625" style="3" customWidth="1"/>
    <col min="7430" max="7430" width="42.625" style="3" customWidth="1"/>
    <col min="7431" max="7680" width="9" style="3"/>
    <col min="7681" max="7681" width="22.625" style="3" customWidth="1"/>
    <col min="7682" max="7682" width="5.625" style="3" customWidth="1"/>
    <col min="7683" max="7683" width="12.25" style="3" customWidth="1"/>
    <col min="7684" max="7684" width="11.625" style="3" customWidth="1"/>
    <col min="7685" max="7685" width="12.625" style="3" customWidth="1"/>
    <col min="7686" max="7686" width="42.625" style="3" customWidth="1"/>
    <col min="7687" max="7936" width="9" style="3"/>
    <col min="7937" max="7937" width="22.625" style="3" customWidth="1"/>
    <col min="7938" max="7938" width="5.625" style="3" customWidth="1"/>
    <col min="7939" max="7939" width="12.25" style="3" customWidth="1"/>
    <col min="7940" max="7940" width="11.625" style="3" customWidth="1"/>
    <col min="7941" max="7941" width="12.625" style="3" customWidth="1"/>
    <col min="7942" max="7942" width="42.625" style="3" customWidth="1"/>
    <col min="7943" max="8192" width="9" style="3"/>
    <col min="8193" max="8193" width="22.625" style="3" customWidth="1"/>
    <col min="8194" max="8194" width="5.625" style="3" customWidth="1"/>
    <col min="8195" max="8195" width="12.25" style="3" customWidth="1"/>
    <col min="8196" max="8196" width="11.625" style="3" customWidth="1"/>
    <col min="8197" max="8197" width="12.625" style="3" customWidth="1"/>
    <col min="8198" max="8198" width="42.625" style="3" customWidth="1"/>
    <col min="8199" max="8448" width="9" style="3"/>
    <col min="8449" max="8449" width="22.625" style="3" customWidth="1"/>
    <col min="8450" max="8450" width="5.625" style="3" customWidth="1"/>
    <col min="8451" max="8451" width="12.25" style="3" customWidth="1"/>
    <col min="8452" max="8452" width="11.625" style="3" customWidth="1"/>
    <col min="8453" max="8453" width="12.625" style="3" customWidth="1"/>
    <col min="8454" max="8454" width="42.625" style="3" customWidth="1"/>
    <col min="8455" max="8704" width="9" style="3"/>
    <col min="8705" max="8705" width="22.625" style="3" customWidth="1"/>
    <col min="8706" max="8706" width="5.625" style="3" customWidth="1"/>
    <col min="8707" max="8707" width="12.25" style="3" customWidth="1"/>
    <col min="8708" max="8708" width="11.625" style="3" customWidth="1"/>
    <col min="8709" max="8709" width="12.625" style="3" customWidth="1"/>
    <col min="8710" max="8710" width="42.625" style="3" customWidth="1"/>
    <col min="8711" max="8960" width="9" style="3"/>
    <col min="8961" max="8961" width="22.625" style="3" customWidth="1"/>
    <col min="8962" max="8962" width="5.625" style="3" customWidth="1"/>
    <col min="8963" max="8963" width="12.25" style="3" customWidth="1"/>
    <col min="8964" max="8964" width="11.625" style="3" customWidth="1"/>
    <col min="8965" max="8965" width="12.625" style="3" customWidth="1"/>
    <col min="8966" max="8966" width="42.625" style="3" customWidth="1"/>
    <col min="8967" max="9216" width="9" style="3"/>
    <col min="9217" max="9217" width="22.625" style="3" customWidth="1"/>
    <col min="9218" max="9218" width="5.625" style="3" customWidth="1"/>
    <col min="9219" max="9219" width="12.25" style="3" customWidth="1"/>
    <col min="9220" max="9220" width="11.625" style="3" customWidth="1"/>
    <col min="9221" max="9221" width="12.625" style="3" customWidth="1"/>
    <col min="9222" max="9222" width="42.625" style="3" customWidth="1"/>
    <col min="9223" max="9472" width="9" style="3"/>
    <col min="9473" max="9473" width="22.625" style="3" customWidth="1"/>
    <col min="9474" max="9474" width="5.625" style="3" customWidth="1"/>
    <col min="9475" max="9475" width="12.25" style="3" customWidth="1"/>
    <col min="9476" max="9476" width="11.625" style="3" customWidth="1"/>
    <col min="9477" max="9477" width="12.625" style="3" customWidth="1"/>
    <col min="9478" max="9478" width="42.625" style="3" customWidth="1"/>
    <col min="9479" max="9728" width="9" style="3"/>
    <col min="9729" max="9729" width="22.625" style="3" customWidth="1"/>
    <col min="9730" max="9730" width="5.625" style="3" customWidth="1"/>
    <col min="9731" max="9731" width="12.25" style="3" customWidth="1"/>
    <col min="9732" max="9732" width="11.625" style="3" customWidth="1"/>
    <col min="9733" max="9733" width="12.625" style="3" customWidth="1"/>
    <col min="9734" max="9734" width="42.625" style="3" customWidth="1"/>
    <col min="9735" max="9984" width="9" style="3"/>
    <col min="9985" max="9985" width="22.625" style="3" customWidth="1"/>
    <col min="9986" max="9986" width="5.625" style="3" customWidth="1"/>
    <col min="9987" max="9987" width="12.25" style="3" customWidth="1"/>
    <col min="9988" max="9988" width="11.625" style="3" customWidth="1"/>
    <col min="9989" max="9989" width="12.625" style="3" customWidth="1"/>
    <col min="9990" max="9990" width="42.625" style="3" customWidth="1"/>
    <col min="9991" max="10240" width="9" style="3"/>
    <col min="10241" max="10241" width="22.625" style="3" customWidth="1"/>
    <col min="10242" max="10242" width="5.625" style="3" customWidth="1"/>
    <col min="10243" max="10243" width="12.25" style="3" customWidth="1"/>
    <col min="10244" max="10244" width="11.625" style="3" customWidth="1"/>
    <col min="10245" max="10245" width="12.625" style="3" customWidth="1"/>
    <col min="10246" max="10246" width="42.625" style="3" customWidth="1"/>
    <col min="10247" max="10496" width="9" style="3"/>
    <col min="10497" max="10497" width="22.625" style="3" customWidth="1"/>
    <col min="10498" max="10498" width="5.625" style="3" customWidth="1"/>
    <col min="10499" max="10499" width="12.25" style="3" customWidth="1"/>
    <col min="10500" max="10500" width="11.625" style="3" customWidth="1"/>
    <col min="10501" max="10501" width="12.625" style="3" customWidth="1"/>
    <col min="10502" max="10502" width="42.625" style="3" customWidth="1"/>
    <col min="10503" max="10752" width="9" style="3"/>
    <col min="10753" max="10753" width="22.625" style="3" customWidth="1"/>
    <col min="10754" max="10754" width="5.625" style="3" customWidth="1"/>
    <col min="10755" max="10755" width="12.25" style="3" customWidth="1"/>
    <col min="10756" max="10756" width="11.625" style="3" customWidth="1"/>
    <col min="10757" max="10757" width="12.625" style="3" customWidth="1"/>
    <col min="10758" max="10758" width="42.625" style="3" customWidth="1"/>
    <col min="10759" max="11008" width="9" style="3"/>
    <col min="11009" max="11009" width="22.625" style="3" customWidth="1"/>
    <col min="11010" max="11010" width="5.625" style="3" customWidth="1"/>
    <col min="11011" max="11011" width="12.25" style="3" customWidth="1"/>
    <col min="11012" max="11012" width="11.625" style="3" customWidth="1"/>
    <col min="11013" max="11013" width="12.625" style="3" customWidth="1"/>
    <col min="11014" max="11014" width="42.625" style="3" customWidth="1"/>
    <col min="11015" max="11264" width="9" style="3"/>
    <col min="11265" max="11265" width="22.625" style="3" customWidth="1"/>
    <col min="11266" max="11266" width="5.625" style="3" customWidth="1"/>
    <col min="11267" max="11267" width="12.25" style="3" customWidth="1"/>
    <col min="11268" max="11268" width="11.625" style="3" customWidth="1"/>
    <col min="11269" max="11269" width="12.625" style="3" customWidth="1"/>
    <col min="11270" max="11270" width="42.625" style="3" customWidth="1"/>
    <col min="11271" max="11520" width="9" style="3"/>
    <col min="11521" max="11521" width="22.625" style="3" customWidth="1"/>
    <col min="11522" max="11522" width="5.625" style="3" customWidth="1"/>
    <col min="11523" max="11523" width="12.25" style="3" customWidth="1"/>
    <col min="11524" max="11524" width="11.625" style="3" customWidth="1"/>
    <col min="11525" max="11525" width="12.625" style="3" customWidth="1"/>
    <col min="11526" max="11526" width="42.625" style="3" customWidth="1"/>
    <col min="11527" max="11776" width="9" style="3"/>
    <col min="11777" max="11777" width="22.625" style="3" customWidth="1"/>
    <col min="11778" max="11778" width="5.625" style="3" customWidth="1"/>
    <col min="11779" max="11779" width="12.25" style="3" customWidth="1"/>
    <col min="11780" max="11780" width="11.625" style="3" customWidth="1"/>
    <col min="11781" max="11781" width="12.625" style="3" customWidth="1"/>
    <col min="11782" max="11782" width="42.625" style="3" customWidth="1"/>
    <col min="11783" max="12032" width="9" style="3"/>
    <col min="12033" max="12033" width="22.625" style="3" customWidth="1"/>
    <col min="12034" max="12034" width="5.625" style="3" customWidth="1"/>
    <col min="12035" max="12035" width="12.25" style="3" customWidth="1"/>
    <col min="12036" max="12036" width="11.625" style="3" customWidth="1"/>
    <col min="12037" max="12037" width="12.625" style="3" customWidth="1"/>
    <col min="12038" max="12038" width="42.625" style="3" customWidth="1"/>
    <col min="12039" max="12288" width="9" style="3"/>
    <col min="12289" max="12289" width="22.625" style="3" customWidth="1"/>
    <col min="12290" max="12290" width="5.625" style="3" customWidth="1"/>
    <col min="12291" max="12291" width="12.25" style="3" customWidth="1"/>
    <col min="12292" max="12292" width="11.625" style="3" customWidth="1"/>
    <col min="12293" max="12293" width="12.625" style="3" customWidth="1"/>
    <col min="12294" max="12294" width="42.625" style="3" customWidth="1"/>
    <col min="12295" max="12544" width="9" style="3"/>
    <col min="12545" max="12545" width="22.625" style="3" customWidth="1"/>
    <col min="12546" max="12546" width="5.625" style="3" customWidth="1"/>
    <col min="12547" max="12547" width="12.25" style="3" customWidth="1"/>
    <col min="12548" max="12548" width="11.625" style="3" customWidth="1"/>
    <col min="12549" max="12549" width="12.625" style="3" customWidth="1"/>
    <col min="12550" max="12550" width="42.625" style="3" customWidth="1"/>
    <col min="12551" max="12800" width="9" style="3"/>
    <col min="12801" max="12801" width="22.625" style="3" customWidth="1"/>
    <col min="12802" max="12802" width="5.625" style="3" customWidth="1"/>
    <col min="12803" max="12803" width="12.25" style="3" customWidth="1"/>
    <col min="12804" max="12804" width="11.625" style="3" customWidth="1"/>
    <col min="12805" max="12805" width="12.625" style="3" customWidth="1"/>
    <col min="12806" max="12806" width="42.625" style="3" customWidth="1"/>
    <col min="12807" max="13056" width="9" style="3"/>
    <col min="13057" max="13057" width="22.625" style="3" customWidth="1"/>
    <col min="13058" max="13058" width="5.625" style="3" customWidth="1"/>
    <col min="13059" max="13059" width="12.25" style="3" customWidth="1"/>
    <col min="13060" max="13060" width="11.625" style="3" customWidth="1"/>
    <col min="13061" max="13061" width="12.625" style="3" customWidth="1"/>
    <col min="13062" max="13062" width="42.625" style="3" customWidth="1"/>
    <col min="13063" max="13312" width="9" style="3"/>
    <col min="13313" max="13313" width="22.625" style="3" customWidth="1"/>
    <col min="13314" max="13314" width="5.625" style="3" customWidth="1"/>
    <col min="13315" max="13315" width="12.25" style="3" customWidth="1"/>
    <col min="13316" max="13316" width="11.625" style="3" customWidth="1"/>
    <col min="13317" max="13317" width="12.625" style="3" customWidth="1"/>
    <col min="13318" max="13318" width="42.625" style="3" customWidth="1"/>
    <col min="13319" max="13568" width="9" style="3"/>
    <col min="13569" max="13569" width="22.625" style="3" customWidth="1"/>
    <col min="13570" max="13570" width="5.625" style="3" customWidth="1"/>
    <col min="13571" max="13571" width="12.25" style="3" customWidth="1"/>
    <col min="13572" max="13572" width="11.625" style="3" customWidth="1"/>
    <col min="13573" max="13573" width="12.625" style="3" customWidth="1"/>
    <col min="13574" max="13574" width="42.625" style="3" customWidth="1"/>
    <col min="13575" max="13824" width="9" style="3"/>
    <col min="13825" max="13825" width="22.625" style="3" customWidth="1"/>
    <col min="13826" max="13826" width="5.625" style="3" customWidth="1"/>
    <col min="13827" max="13827" width="12.25" style="3" customWidth="1"/>
    <col min="13828" max="13828" width="11.625" style="3" customWidth="1"/>
    <col min="13829" max="13829" width="12.625" style="3" customWidth="1"/>
    <col min="13830" max="13830" width="42.625" style="3" customWidth="1"/>
    <col min="13831" max="14080" width="9" style="3"/>
    <col min="14081" max="14081" width="22.625" style="3" customWidth="1"/>
    <col min="14082" max="14082" width="5.625" style="3" customWidth="1"/>
    <col min="14083" max="14083" width="12.25" style="3" customWidth="1"/>
    <col min="14084" max="14084" width="11.625" style="3" customWidth="1"/>
    <col min="14085" max="14085" width="12.625" style="3" customWidth="1"/>
    <col min="14086" max="14086" width="42.625" style="3" customWidth="1"/>
    <col min="14087" max="14336" width="9" style="3"/>
    <col min="14337" max="14337" width="22.625" style="3" customWidth="1"/>
    <col min="14338" max="14338" width="5.625" style="3" customWidth="1"/>
    <col min="14339" max="14339" width="12.25" style="3" customWidth="1"/>
    <col min="14340" max="14340" width="11.625" style="3" customWidth="1"/>
    <col min="14341" max="14341" width="12.625" style="3" customWidth="1"/>
    <col min="14342" max="14342" width="42.625" style="3" customWidth="1"/>
    <col min="14343" max="14592" width="9" style="3"/>
    <col min="14593" max="14593" width="22.625" style="3" customWidth="1"/>
    <col min="14594" max="14594" width="5.625" style="3" customWidth="1"/>
    <col min="14595" max="14595" width="12.25" style="3" customWidth="1"/>
    <col min="14596" max="14596" width="11.625" style="3" customWidth="1"/>
    <col min="14597" max="14597" width="12.625" style="3" customWidth="1"/>
    <col min="14598" max="14598" width="42.625" style="3" customWidth="1"/>
    <col min="14599" max="14848" width="9" style="3"/>
    <col min="14849" max="14849" width="22.625" style="3" customWidth="1"/>
    <col min="14850" max="14850" width="5.625" style="3" customWidth="1"/>
    <col min="14851" max="14851" width="12.25" style="3" customWidth="1"/>
    <col min="14852" max="14852" width="11.625" style="3" customWidth="1"/>
    <col min="14853" max="14853" width="12.625" style="3" customWidth="1"/>
    <col min="14854" max="14854" width="42.625" style="3" customWidth="1"/>
    <col min="14855" max="15104" width="9" style="3"/>
    <col min="15105" max="15105" width="22.625" style="3" customWidth="1"/>
    <col min="15106" max="15106" width="5.625" style="3" customWidth="1"/>
    <col min="15107" max="15107" width="12.25" style="3" customWidth="1"/>
    <col min="15108" max="15108" width="11.625" style="3" customWidth="1"/>
    <col min="15109" max="15109" width="12.625" style="3" customWidth="1"/>
    <col min="15110" max="15110" width="42.625" style="3" customWidth="1"/>
    <col min="15111" max="15360" width="9" style="3"/>
    <col min="15361" max="15361" width="22.625" style="3" customWidth="1"/>
    <col min="15362" max="15362" width="5.625" style="3" customWidth="1"/>
    <col min="15363" max="15363" width="12.25" style="3" customWidth="1"/>
    <col min="15364" max="15364" width="11.625" style="3" customWidth="1"/>
    <col min="15365" max="15365" width="12.625" style="3" customWidth="1"/>
    <col min="15366" max="15366" width="42.625" style="3" customWidth="1"/>
    <col min="15367" max="15616" width="9" style="3"/>
    <col min="15617" max="15617" width="22.625" style="3" customWidth="1"/>
    <col min="15618" max="15618" width="5.625" style="3" customWidth="1"/>
    <col min="15619" max="15619" width="12.25" style="3" customWidth="1"/>
    <col min="15620" max="15620" width="11.625" style="3" customWidth="1"/>
    <col min="15621" max="15621" width="12.625" style="3" customWidth="1"/>
    <col min="15622" max="15622" width="42.625" style="3" customWidth="1"/>
    <col min="15623" max="15872" width="9" style="3"/>
    <col min="15873" max="15873" width="22.625" style="3" customWidth="1"/>
    <col min="15874" max="15874" width="5.625" style="3" customWidth="1"/>
    <col min="15875" max="15875" width="12.25" style="3" customWidth="1"/>
    <col min="15876" max="15876" width="11.625" style="3" customWidth="1"/>
    <col min="15877" max="15877" width="12.625" style="3" customWidth="1"/>
    <col min="15878" max="15878" width="42.625" style="3" customWidth="1"/>
    <col min="15879" max="16128" width="9" style="3"/>
    <col min="16129" max="16129" width="22.625" style="3" customWidth="1"/>
    <col min="16130" max="16130" width="5.625" style="3" customWidth="1"/>
    <col min="16131" max="16131" width="12.25" style="3" customWidth="1"/>
    <col min="16132" max="16132" width="11.625" style="3" customWidth="1"/>
    <col min="16133" max="16133" width="12.625" style="3" customWidth="1"/>
    <col min="16134" max="16134" width="42.625" style="3" customWidth="1"/>
    <col min="16135" max="16384" width="9" style="3"/>
  </cols>
  <sheetData>
    <row r="1" spans="1:6" ht="21">
      <c r="A1" s="30"/>
      <c r="B1" s="30"/>
      <c r="C1" s="30"/>
      <c r="D1" s="421" t="s">
        <v>148</v>
      </c>
      <c r="E1" s="30"/>
      <c r="F1" s="30"/>
    </row>
    <row r="2" spans="1:6" ht="21">
      <c r="A2" s="30"/>
      <c r="B2" s="30"/>
      <c r="C2" s="30"/>
      <c r="D2" s="421" t="s">
        <v>147</v>
      </c>
      <c r="E2" s="30"/>
      <c r="F2" s="30"/>
    </row>
    <row r="3" spans="1:6" ht="21">
      <c r="A3" s="27"/>
      <c r="B3" s="27"/>
      <c r="C3" s="27"/>
      <c r="D3" s="422" t="s">
        <v>440</v>
      </c>
      <c r="E3" s="27"/>
      <c r="F3" s="27"/>
    </row>
    <row r="4" spans="1:6" ht="17.25" thickBot="1">
      <c r="A4" s="132"/>
      <c r="B4" s="25"/>
      <c r="C4" s="25"/>
      <c r="D4" s="25" t="s">
        <v>40</v>
      </c>
      <c r="E4" s="25"/>
      <c r="F4" s="180" t="s">
        <v>39</v>
      </c>
    </row>
    <row r="5" spans="1:6">
      <c r="A5" s="880" t="s">
        <v>442</v>
      </c>
      <c r="B5" s="882" t="s">
        <v>443</v>
      </c>
      <c r="C5" s="882" t="s">
        <v>444</v>
      </c>
      <c r="D5" s="882"/>
      <c r="E5" s="882"/>
      <c r="F5" s="884" t="s">
        <v>99</v>
      </c>
    </row>
    <row r="6" spans="1:6" ht="17.25" thickBot="1">
      <c r="A6" s="881"/>
      <c r="B6" s="883"/>
      <c r="C6" s="420" t="s">
        <v>446</v>
      </c>
      <c r="D6" s="420" t="s">
        <v>447</v>
      </c>
      <c r="E6" s="420" t="s">
        <v>218</v>
      </c>
      <c r="F6" s="885"/>
    </row>
    <row r="7" spans="1:6" ht="33">
      <c r="A7" s="130" t="s">
        <v>2384</v>
      </c>
      <c r="B7" s="191"/>
      <c r="C7" s="192"/>
      <c r="D7" s="193"/>
      <c r="E7" s="192"/>
      <c r="F7" s="128"/>
    </row>
    <row r="8" spans="1:6">
      <c r="A8" s="194" t="s">
        <v>450</v>
      </c>
      <c r="B8" s="195" t="s">
        <v>276</v>
      </c>
      <c r="C8" s="196">
        <v>0</v>
      </c>
      <c r="D8" s="197">
        <v>0</v>
      </c>
      <c r="E8" s="196">
        <v>1350226</v>
      </c>
      <c r="F8" s="198"/>
    </row>
    <row r="9" spans="1:6" ht="99">
      <c r="A9" s="127" t="s">
        <v>451</v>
      </c>
      <c r="B9" s="199" t="s">
        <v>287</v>
      </c>
      <c r="C9" s="200">
        <v>30630435</v>
      </c>
      <c r="D9" s="201">
        <v>15.6</v>
      </c>
      <c r="E9" s="200">
        <v>477804</v>
      </c>
      <c r="F9" s="125" t="s">
        <v>2385</v>
      </c>
    </row>
    <row r="10" spans="1:6">
      <c r="A10" s="127" t="s">
        <v>452</v>
      </c>
      <c r="B10" s="199" t="s">
        <v>276</v>
      </c>
      <c r="C10" s="200">
        <v>0</v>
      </c>
      <c r="D10" s="201">
        <v>0</v>
      </c>
      <c r="E10" s="200">
        <v>477804</v>
      </c>
      <c r="F10" s="125"/>
    </row>
    <row r="11" spans="1:6" ht="33">
      <c r="A11" s="127" t="s">
        <v>453</v>
      </c>
      <c r="B11" s="199" t="s">
        <v>287</v>
      </c>
      <c r="C11" s="200">
        <v>30630435</v>
      </c>
      <c r="D11" s="201">
        <v>15.6</v>
      </c>
      <c r="E11" s="200">
        <v>477804</v>
      </c>
      <c r="F11" s="125"/>
    </row>
    <row r="12" spans="1:6" ht="132.75" thickBot="1">
      <c r="A12" s="202" t="s">
        <v>459</v>
      </c>
      <c r="B12" s="203" t="s">
        <v>276</v>
      </c>
      <c r="C12" s="204">
        <v>0</v>
      </c>
      <c r="D12" s="205">
        <v>0</v>
      </c>
      <c r="E12" s="204">
        <v>872422</v>
      </c>
      <c r="F12" s="206" t="s">
        <v>2386</v>
      </c>
    </row>
    <row r="13" spans="1:6">
      <c r="A13" s="886"/>
      <c r="B13" s="886"/>
      <c r="C13" s="886"/>
      <c r="D13" s="886"/>
      <c r="E13" s="886"/>
      <c r="F13" s="886"/>
    </row>
  </sheetData>
  <mergeCells count="5">
    <mergeCell ref="A5:A6"/>
    <mergeCell ref="B5:B6"/>
    <mergeCell ref="C5:E5"/>
    <mergeCell ref="F5:F6"/>
    <mergeCell ref="A13:F13"/>
  </mergeCells>
  <phoneticPr fontId="1"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F14"/>
  <sheetViews>
    <sheetView workbookViewId="0">
      <selection activeCell="A4" sqref="A4"/>
    </sheetView>
  </sheetViews>
  <sheetFormatPr defaultRowHeight="16.5"/>
  <cols>
    <col min="1" max="1" width="22.625" style="3" customWidth="1"/>
    <col min="2" max="2" width="5.625" style="3" customWidth="1"/>
    <col min="3" max="4" width="11.625" style="3" customWidth="1"/>
    <col min="5" max="5" width="12.625" style="3" customWidth="1"/>
    <col min="6" max="6" width="42.625" style="3" customWidth="1"/>
    <col min="7" max="256" width="9" style="3"/>
    <col min="257" max="257" width="22.625" style="3" customWidth="1"/>
    <col min="258" max="258" width="5.625" style="3" customWidth="1"/>
    <col min="259" max="260" width="11.625" style="3" customWidth="1"/>
    <col min="261" max="261" width="12.625" style="3" customWidth="1"/>
    <col min="262" max="262" width="42.625" style="3" customWidth="1"/>
    <col min="263" max="512" width="9" style="3"/>
    <col min="513" max="513" width="22.625" style="3" customWidth="1"/>
    <col min="514" max="514" width="5.625" style="3" customWidth="1"/>
    <col min="515" max="516" width="11.625" style="3" customWidth="1"/>
    <col min="517" max="517" width="12.625" style="3" customWidth="1"/>
    <col min="518" max="518" width="42.625" style="3" customWidth="1"/>
    <col min="519" max="768" width="9" style="3"/>
    <col min="769" max="769" width="22.625" style="3" customWidth="1"/>
    <col min="770" max="770" width="5.625" style="3" customWidth="1"/>
    <col min="771" max="772" width="11.625" style="3" customWidth="1"/>
    <col min="773" max="773" width="12.625" style="3" customWidth="1"/>
    <col min="774" max="774" width="42.625" style="3" customWidth="1"/>
    <col min="775" max="1024" width="9" style="3"/>
    <col min="1025" max="1025" width="22.625" style="3" customWidth="1"/>
    <col min="1026" max="1026" width="5.625" style="3" customWidth="1"/>
    <col min="1027" max="1028" width="11.625" style="3" customWidth="1"/>
    <col min="1029" max="1029" width="12.625" style="3" customWidth="1"/>
    <col min="1030" max="1030" width="42.625" style="3" customWidth="1"/>
    <col min="1031" max="1280" width="9" style="3"/>
    <col min="1281" max="1281" width="22.625" style="3" customWidth="1"/>
    <col min="1282" max="1282" width="5.625" style="3" customWidth="1"/>
    <col min="1283" max="1284" width="11.625" style="3" customWidth="1"/>
    <col min="1285" max="1285" width="12.625" style="3" customWidth="1"/>
    <col min="1286" max="1286" width="42.625" style="3" customWidth="1"/>
    <col min="1287" max="1536" width="9" style="3"/>
    <col min="1537" max="1537" width="22.625" style="3" customWidth="1"/>
    <col min="1538" max="1538" width="5.625" style="3" customWidth="1"/>
    <col min="1539" max="1540" width="11.625" style="3" customWidth="1"/>
    <col min="1541" max="1541" width="12.625" style="3" customWidth="1"/>
    <col min="1542" max="1542" width="42.625" style="3" customWidth="1"/>
    <col min="1543" max="1792" width="9" style="3"/>
    <col min="1793" max="1793" width="22.625" style="3" customWidth="1"/>
    <col min="1794" max="1794" width="5.625" style="3" customWidth="1"/>
    <col min="1795" max="1796" width="11.625" style="3" customWidth="1"/>
    <col min="1797" max="1797" width="12.625" style="3" customWidth="1"/>
    <col min="1798" max="1798" width="42.625" style="3" customWidth="1"/>
    <col min="1799" max="2048" width="9" style="3"/>
    <col min="2049" max="2049" width="22.625" style="3" customWidth="1"/>
    <col min="2050" max="2050" width="5.625" style="3" customWidth="1"/>
    <col min="2051" max="2052" width="11.625" style="3" customWidth="1"/>
    <col min="2053" max="2053" width="12.625" style="3" customWidth="1"/>
    <col min="2054" max="2054" width="42.625" style="3" customWidth="1"/>
    <col min="2055" max="2304" width="9" style="3"/>
    <col min="2305" max="2305" width="22.625" style="3" customWidth="1"/>
    <col min="2306" max="2306" width="5.625" style="3" customWidth="1"/>
    <col min="2307" max="2308" width="11.625" style="3" customWidth="1"/>
    <col min="2309" max="2309" width="12.625" style="3" customWidth="1"/>
    <col min="2310" max="2310" width="42.625" style="3" customWidth="1"/>
    <col min="2311" max="2560" width="9" style="3"/>
    <col min="2561" max="2561" width="22.625" style="3" customWidth="1"/>
    <col min="2562" max="2562" width="5.625" style="3" customWidth="1"/>
    <col min="2563" max="2564" width="11.625" style="3" customWidth="1"/>
    <col min="2565" max="2565" width="12.625" style="3" customWidth="1"/>
    <col min="2566" max="2566" width="42.625" style="3" customWidth="1"/>
    <col min="2567" max="2816" width="9" style="3"/>
    <col min="2817" max="2817" width="22.625" style="3" customWidth="1"/>
    <col min="2818" max="2818" width="5.625" style="3" customWidth="1"/>
    <col min="2819" max="2820" width="11.625" style="3" customWidth="1"/>
    <col min="2821" max="2821" width="12.625" style="3" customWidth="1"/>
    <col min="2822" max="2822" width="42.625" style="3" customWidth="1"/>
    <col min="2823" max="3072" width="9" style="3"/>
    <col min="3073" max="3073" width="22.625" style="3" customWidth="1"/>
    <col min="3074" max="3074" width="5.625" style="3" customWidth="1"/>
    <col min="3075" max="3076" width="11.625" style="3" customWidth="1"/>
    <col min="3077" max="3077" width="12.625" style="3" customWidth="1"/>
    <col min="3078" max="3078" width="42.625" style="3" customWidth="1"/>
    <col min="3079" max="3328" width="9" style="3"/>
    <col min="3329" max="3329" width="22.625" style="3" customWidth="1"/>
    <col min="3330" max="3330" width="5.625" style="3" customWidth="1"/>
    <col min="3331" max="3332" width="11.625" style="3" customWidth="1"/>
    <col min="3333" max="3333" width="12.625" style="3" customWidth="1"/>
    <col min="3334" max="3334" width="42.625" style="3" customWidth="1"/>
    <col min="3335" max="3584" width="9" style="3"/>
    <col min="3585" max="3585" width="22.625" style="3" customWidth="1"/>
    <col min="3586" max="3586" width="5.625" style="3" customWidth="1"/>
    <col min="3587" max="3588" width="11.625" style="3" customWidth="1"/>
    <col min="3589" max="3589" width="12.625" style="3" customWidth="1"/>
    <col min="3590" max="3590" width="42.625" style="3" customWidth="1"/>
    <col min="3591" max="3840" width="9" style="3"/>
    <col min="3841" max="3841" width="22.625" style="3" customWidth="1"/>
    <col min="3842" max="3842" width="5.625" style="3" customWidth="1"/>
    <col min="3843" max="3844" width="11.625" style="3" customWidth="1"/>
    <col min="3845" max="3845" width="12.625" style="3" customWidth="1"/>
    <col min="3846" max="3846" width="42.625" style="3" customWidth="1"/>
    <col min="3847" max="4096" width="9" style="3"/>
    <col min="4097" max="4097" width="22.625" style="3" customWidth="1"/>
    <col min="4098" max="4098" width="5.625" style="3" customWidth="1"/>
    <col min="4099" max="4100" width="11.625" style="3" customWidth="1"/>
    <col min="4101" max="4101" width="12.625" style="3" customWidth="1"/>
    <col min="4102" max="4102" width="42.625" style="3" customWidth="1"/>
    <col min="4103" max="4352" width="9" style="3"/>
    <col min="4353" max="4353" width="22.625" style="3" customWidth="1"/>
    <col min="4354" max="4354" width="5.625" style="3" customWidth="1"/>
    <col min="4355" max="4356" width="11.625" style="3" customWidth="1"/>
    <col min="4357" max="4357" width="12.625" style="3" customWidth="1"/>
    <col min="4358" max="4358" width="42.625" style="3" customWidth="1"/>
    <col min="4359" max="4608" width="9" style="3"/>
    <col min="4609" max="4609" width="22.625" style="3" customWidth="1"/>
    <col min="4610" max="4610" width="5.625" style="3" customWidth="1"/>
    <col min="4611" max="4612" width="11.625" style="3" customWidth="1"/>
    <col min="4613" max="4613" width="12.625" style="3" customWidth="1"/>
    <col min="4614" max="4614" width="42.625" style="3" customWidth="1"/>
    <col min="4615" max="4864" width="9" style="3"/>
    <col min="4865" max="4865" width="22.625" style="3" customWidth="1"/>
    <col min="4866" max="4866" width="5.625" style="3" customWidth="1"/>
    <col min="4867" max="4868" width="11.625" style="3" customWidth="1"/>
    <col min="4869" max="4869" width="12.625" style="3" customWidth="1"/>
    <col min="4870" max="4870" width="42.625" style="3" customWidth="1"/>
    <col min="4871" max="5120" width="9" style="3"/>
    <col min="5121" max="5121" width="22.625" style="3" customWidth="1"/>
    <col min="5122" max="5122" width="5.625" style="3" customWidth="1"/>
    <col min="5123" max="5124" width="11.625" style="3" customWidth="1"/>
    <col min="5125" max="5125" width="12.625" style="3" customWidth="1"/>
    <col min="5126" max="5126" width="42.625" style="3" customWidth="1"/>
    <col min="5127" max="5376" width="9" style="3"/>
    <col min="5377" max="5377" width="22.625" style="3" customWidth="1"/>
    <col min="5378" max="5378" width="5.625" style="3" customWidth="1"/>
    <col min="5379" max="5380" width="11.625" style="3" customWidth="1"/>
    <col min="5381" max="5381" width="12.625" style="3" customWidth="1"/>
    <col min="5382" max="5382" width="42.625" style="3" customWidth="1"/>
    <col min="5383" max="5632" width="9" style="3"/>
    <col min="5633" max="5633" width="22.625" style="3" customWidth="1"/>
    <col min="5634" max="5634" width="5.625" style="3" customWidth="1"/>
    <col min="5635" max="5636" width="11.625" style="3" customWidth="1"/>
    <col min="5637" max="5637" width="12.625" style="3" customWidth="1"/>
    <col min="5638" max="5638" width="42.625" style="3" customWidth="1"/>
    <col min="5639" max="5888" width="9" style="3"/>
    <col min="5889" max="5889" width="22.625" style="3" customWidth="1"/>
    <col min="5890" max="5890" width="5.625" style="3" customWidth="1"/>
    <col min="5891" max="5892" width="11.625" style="3" customWidth="1"/>
    <col min="5893" max="5893" width="12.625" style="3" customWidth="1"/>
    <col min="5894" max="5894" width="42.625" style="3" customWidth="1"/>
    <col min="5895" max="6144" width="9" style="3"/>
    <col min="6145" max="6145" width="22.625" style="3" customWidth="1"/>
    <col min="6146" max="6146" width="5.625" style="3" customWidth="1"/>
    <col min="6147" max="6148" width="11.625" style="3" customWidth="1"/>
    <col min="6149" max="6149" width="12.625" style="3" customWidth="1"/>
    <col min="6150" max="6150" width="42.625" style="3" customWidth="1"/>
    <col min="6151" max="6400" width="9" style="3"/>
    <col min="6401" max="6401" width="22.625" style="3" customWidth="1"/>
    <col min="6402" max="6402" width="5.625" style="3" customWidth="1"/>
    <col min="6403" max="6404" width="11.625" style="3" customWidth="1"/>
    <col min="6405" max="6405" width="12.625" style="3" customWidth="1"/>
    <col min="6406" max="6406" width="42.625" style="3" customWidth="1"/>
    <col min="6407" max="6656" width="9" style="3"/>
    <col min="6657" max="6657" width="22.625" style="3" customWidth="1"/>
    <col min="6658" max="6658" width="5.625" style="3" customWidth="1"/>
    <col min="6659" max="6660" width="11.625" style="3" customWidth="1"/>
    <col min="6661" max="6661" width="12.625" style="3" customWidth="1"/>
    <col min="6662" max="6662" width="42.625" style="3" customWidth="1"/>
    <col min="6663" max="6912" width="9" style="3"/>
    <col min="6913" max="6913" width="22.625" style="3" customWidth="1"/>
    <col min="6914" max="6914" width="5.625" style="3" customWidth="1"/>
    <col min="6915" max="6916" width="11.625" style="3" customWidth="1"/>
    <col min="6917" max="6917" width="12.625" style="3" customWidth="1"/>
    <col min="6918" max="6918" width="42.625" style="3" customWidth="1"/>
    <col min="6919" max="7168" width="9" style="3"/>
    <col min="7169" max="7169" width="22.625" style="3" customWidth="1"/>
    <col min="7170" max="7170" width="5.625" style="3" customWidth="1"/>
    <col min="7171" max="7172" width="11.625" style="3" customWidth="1"/>
    <col min="7173" max="7173" width="12.625" style="3" customWidth="1"/>
    <col min="7174" max="7174" width="42.625" style="3" customWidth="1"/>
    <col min="7175" max="7424" width="9" style="3"/>
    <col min="7425" max="7425" width="22.625" style="3" customWidth="1"/>
    <col min="7426" max="7426" width="5.625" style="3" customWidth="1"/>
    <col min="7427" max="7428" width="11.625" style="3" customWidth="1"/>
    <col min="7429" max="7429" width="12.625" style="3" customWidth="1"/>
    <col min="7430" max="7430" width="42.625" style="3" customWidth="1"/>
    <col min="7431" max="7680" width="9" style="3"/>
    <col min="7681" max="7681" width="22.625" style="3" customWidth="1"/>
    <col min="7682" max="7682" width="5.625" style="3" customWidth="1"/>
    <col min="7683" max="7684" width="11.625" style="3" customWidth="1"/>
    <col min="7685" max="7685" width="12.625" style="3" customWidth="1"/>
    <col min="7686" max="7686" width="42.625" style="3" customWidth="1"/>
    <col min="7687" max="7936" width="9" style="3"/>
    <col min="7937" max="7937" width="22.625" style="3" customWidth="1"/>
    <col min="7938" max="7938" width="5.625" style="3" customWidth="1"/>
    <col min="7939" max="7940" width="11.625" style="3" customWidth="1"/>
    <col min="7941" max="7941" width="12.625" style="3" customWidth="1"/>
    <col min="7942" max="7942" width="42.625" style="3" customWidth="1"/>
    <col min="7943" max="8192" width="9" style="3"/>
    <col min="8193" max="8193" width="22.625" style="3" customWidth="1"/>
    <col min="8194" max="8194" width="5.625" style="3" customWidth="1"/>
    <col min="8195" max="8196" width="11.625" style="3" customWidth="1"/>
    <col min="8197" max="8197" width="12.625" style="3" customWidth="1"/>
    <col min="8198" max="8198" width="42.625" style="3" customWidth="1"/>
    <col min="8199" max="8448" width="9" style="3"/>
    <col min="8449" max="8449" width="22.625" style="3" customWidth="1"/>
    <col min="8450" max="8450" width="5.625" style="3" customWidth="1"/>
    <col min="8451" max="8452" width="11.625" style="3" customWidth="1"/>
    <col min="8453" max="8453" width="12.625" style="3" customWidth="1"/>
    <col min="8454" max="8454" width="42.625" style="3" customWidth="1"/>
    <col min="8455" max="8704" width="9" style="3"/>
    <col min="8705" max="8705" width="22.625" style="3" customWidth="1"/>
    <col min="8706" max="8706" width="5.625" style="3" customWidth="1"/>
    <col min="8707" max="8708" width="11.625" style="3" customWidth="1"/>
    <col min="8709" max="8709" width="12.625" style="3" customWidth="1"/>
    <col min="8710" max="8710" width="42.625" style="3" customWidth="1"/>
    <col min="8711" max="8960" width="9" style="3"/>
    <col min="8961" max="8961" width="22.625" style="3" customWidth="1"/>
    <col min="8962" max="8962" width="5.625" style="3" customWidth="1"/>
    <col min="8963" max="8964" width="11.625" style="3" customWidth="1"/>
    <col min="8965" max="8965" width="12.625" style="3" customWidth="1"/>
    <col min="8966" max="8966" width="42.625" style="3" customWidth="1"/>
    <col min="8967" max="9216" width="9" style="3"/>
    <col min="9217" max="9217" width="22.625" style="3" customWidth="1"/>
    <col min="9218" max="9218" width="5.625" style="3" customWidth="1"/>
    <col min="9219" max="9220" width="11.625" style="3" customWidth="1"/>
    <col min="9221" max="9221" width="12.625" style="3" customWidth="1"/>
    <col min="9222" max="9222" width="42.625" style="3" customWidth="1"/>
    <col min="9223" max="9472" width="9" style="3"/>
    <col min="9473" max="9473" width="22.625" style="3" customWidth="1"/>
    <col min="9474" max="9474" width="5.625" style="3" customWidth="1"/>
    <col min="9475" max="9476" width="11.625" style="3" customWidth="1"/>
    <col min="9477" max="9477" width="12.625" style="3" customWidth="1"/>
    <col min="9478" max="9478" width="42.625" style="3" customWidth="1"/>
    <col min="9479" max="9728" width="9" style="3"/>
    <col min="9729" max="9729" width="22.625" style="3" customWidth="1"/>
    <col min="9730" max="9730" width="5.625" style="3" customWidth="1"/>
    <col min="9731" max="9732" width="11.625" style="3" customWidth="1"/>
    <col min="9733" max="9733" width="12.625" style="3" customWidth="1"/>
    <col min="9734" max="9734" width="42.625" style="3" customWidth="1"/>
    <col min="9735" max="9984" width="9" style="3"/>
    <col min="9985" max="9985" width="22.625" style="3" customWidth="1"/>
    <col min="9986" max="9986" width="5.625" style="3" customWidth="1"/>
    <col min="9987" max="9988" width="11.625" style="3" customWidth="1"/>
    <col min="9989" max="9989" width="12.625" style="3" customWidth="1"/>
    <col min="9990" max="9990" width="42.625" style="3" customWidth="1"/>
    <col min="9991" max="10240" width="9" style="3"/>
    <col min="10241" max="10241" width="22.625" style="3" customWidth="1"/>
    <col min="10242" max="10242" width="5.625" style="3" customWidth="1"/>
    <col min="10243" max="10244" width="11.625" style="3" customWidth="1"/>
    <col min="10245" max="10245" width="12.625" style="3" customWidth="1"/>
    <col min="10246" max="10246" width="42.625" style="3" customWidth="1"/>
    <col min="10247" max="10496" width="9" style="3"/>
    <col min="10497" max="10497" width="22.625" style="3" customWidth="1"/>
    <col min="10498" max="10498" width="5.625" style="3" customWidth="1"/>
    <col min="10499" max="10500" width="11.625" style="3" customWidth="1"/>
    <col min="10501" max="10501" width="12.625" style="3" customWidth="1"/>
    <col min="10502" max="10502" width="42.625" style="3" customWidth="1"/>
    <col min="10503" max="10752" width="9" style="3"/>
    <col min="10753" max="10753" width="22.625" style="3" customWidth="1"/>
    <col min="10754" max="10754" width="5.625" style="3" customWidth="1"/>
    <col min="10755" max="10756" width="11.625" style="3" customWidth="1"/>
    <col min="10757" max="10757" width="12.625" style="3" customWidth="1"/>
    <col min="10758" max="10758" width="42.625" style="3" customWidth="1"/>
    <col min="10759" max="11008" width="9" style="3"/>
    <col min="11009" max="11009" width="22.625" style="3" customWidth="1"/>
    <col min="11010" max="11010" width="5.625" style="3" customWidth="1"/>
    <col min="11011" max="11012" width="11.625" style="3" customWidth="1"/>
    <col min="11013" max="11013" width="12.625" style="3" customWidth="1"/>
    <col min="11014" max="11014" width="42.625" style="3" customWidth="1"/>
    <col min="11015" max="11264" width="9" style="3"/>
    <col min="11265" max="11265" width="22.625" style="3" customWidth="1"/>
    <col min="11266" max="11266" width="5.625" style="3" customWidth="1"/>
    <col min="11267" max="11268" width="11.625" style="3" customWidth="1"/>
    <col min="11269" max="11269" width="12.625" style="3" customWidth="1"/>
    <col min="11270" max="11270" width="42.625" style="3" customWidth="1"/>
    <col min="11271" max="11520" width="9" style="3"/>
    <col min="11521" max="11521" width="22.625" style="3" customWidth="1"/>
    <col min="11522" max="11522" width="5.625" style="3" customWidth="1"/>
    <col min="11523" max="11524" width="11.625" style="3" customWidth="1"/>
    <col min="11525" max="11525" width="12.625" style="3" customWidth="1"/>
    <col min="11526" max="11526" width="42.625" style="3" customWidth="1"/>
    <col min="11527" max="11776" width="9" style="3"/>
    <col min="11777" max="11777" width="22.625" style="3" customWidth="1"/>
    <col min="11778" max="11778" width="5.625" style="3" customWidth="1"/>
    <col min="11779" max="11780" width="11.625" style="3" customWidth="1"/>
    <col min="11781" max="11781" width="12.625" style="3" customWidth="1"/>
    <col min="11782" max="11782" width="42.625" style="3" customWidth="1"/>
    <col min="11783" max="12032" width="9" style="3"/>
    <col min="12033" max="12033" width="22.625" style="3" customWidth="1"/>
    <col min="12034" max="12034" width="5.625" style="3" customWidth="1"/>
    <col min="12035" max="12036" width="11.625" style="3" customWidth="1"/>
    <col min="12037" max="12037" width="12.625" style="3" customWidth="1"/>
    <col min="12038" max="12038" width="42.625" style="3" customWidth="1"/>
    <col min="12039" max="12288" width="9" style="3"/>
    <col min="12289" max="12289" width="22.625" style="3" customWidth="1"/>
    <col min="12290" max="12290" width="5.625" style="3" customWidth="1"/>
    <col min="12291" max="12292" width="11.625" style="3" customWidth="1"/>
    <col min="12293" max="12293" width="12.625" style="3" customWidth="1"/>
    <col min="12294" max="12294" width="42.625" style="3" customWidth="1"/>
    <col min="12295" max="12544" width="9" style="3"/>
    <col min="12545" max="12545" width="22.625" style="3" customWidth="1"/>
    <col min="12546" max="12546" width="5.625" style="3" customWidth="1"/>
    <col min="12547" max="12548" width="11.625" style="3" customWidth="1"/>
    <col min="12549" max="12549" width="12.625" style="3" customWidth="1"/>
    <col min="12550" max="12550" width="42.625" style="3" customWidth="1"/>
    <col min="12551" max="12800" width="9" style="3"/>
    <col min="12801" max="12801" width="22.625" style="3" customWidth="1"/>
    <col min="12802" max="12802" width="5.625" style="3" customWidth="1"/>
    <col min="12803" max="12804" width="11.625" style="3" customWidth="1"/>
    <col min="12805" max="12805" width="12.625" style="3" customWidth="1"/>
    <col min="12806" max="12806" width="42.625" style="3" customWidth="1"/>
    <col min="12807" max="13056" width="9" style="3"/>
    <col min="13057" max="13057" width="22.625" style="3" customWidth="1"/>
    <col min="13058" max="13058" width="5.625" style="3" customWidth="1"/>
    <col min="13059" max="13060" width="11.625" style="3" customWidth="1"/>
    <col min="13061" max="13061" width="12.625" style="3" customWidth="1"/>
    <col min="13062" max="13062" width="42.625" style="3" customWidth="1"/>
    <col min="13063" max="13312" width="9" style="3"/>
    <col min="13313" max="13313" width="22.625" style="3" customWidth="1"/>
    <col min="13314" max="13314" width="5.625" style="3" customWidth="1"/>
    <col min="13315" max="13316" width="11.625" style="3" customWidth="1"/>
    <col min="13317" max="13317" width="12.625" style="3" customWidth="1"/>
    <col min="13318" max="13318" width="42.625" style="3" customWidth="1"/>
    <col min="13319" max="13568" width="9" style="3"/>
    <col min="13569" max="13569" width="22.625" style="3" customWidth="1"/>
    <col min="13570" max="13570" width="5.625" style="3" customWidth="1"/>
    <col min="13571" max="13572" width="11.625" style="3" customWidth="1"/>
    <col min="13573" max="13573" width="12.625" style="3" customWidth="1"/>
    <col min="13574" max="13574" width="42.625" style="3" customWidth="1"/>
    <col min="13575" max="13824" width="9" style="3"/>
    <col min="13825" max="13825" width="22.625" style="3" customWidth="1"/>
    <col min="13826" max="13826" width="5.625" style="3" customWidth="1"/>
    <col min="13827" max="13828" width="11.625" style="3" customWidth="1"/>
    <col min="13829" max="13829" width="12.625" style="3" customWidth="1"/>
    <col min="13830" max="13830" width="42.625" style="3" customWidth="1"/>
    <col min="13831" max="14080" width="9" style="3"/>
    <col min="14081" max="14081" width="22.625" style="3" customWidth="1"/>
    <col min="14082" max="14082" width="5.625" style="3" customWidth="1"/>
    <col min="14083" max="14084" width="11.625" style="3" customWidth="1"/>
    <col min="14085" max="14085" width="12.625" style="3" customWidth="1"/>
    <col min="14086" max="14086" width="42.625" style="3" customWidth="1"/>
    <col min="14087" max="14336" width="9" style="3"/>
    <col min="14337" max="14337" width="22.625" style="3" customWidth="1"/>
    <col min="14338" max="14338" width="5.625" style="3" customWidth="1"/>
    <col min="14339" max="14340" width="11.625" style="3" customWidth="1"/>
    <col min="14341" max="14341" width="12.625" style="3" customWidth="1"/>
    <col min="14342" max="14342" width="42.625" style="3" customWidth="1"/>
    <col min="14343" max="14592" width="9" style="3"/>
    <col min="14593" max="14593" width="22.625" style="3" customWidth="1"/>
    <col min="14594" max="14594" width="5.625" style="3" customWidth="1"/>
    <col min="14595" max="14596" width="11.625" style="3" customWidth="1"/>
    <col min="14597" max="14597" width="12.625" style="3" customWidth="1"/>
    <col min="14598" max="14598" width="42.625" style="3" customWidth="1"/>
    <col min="14599" max="14848" width="9" style="3"/>
    <col min="14849" max="14849" width="22.625" style="3" customWidth="1"/>
    <col min="14850" max="14850" width="5.625" style="3" customWidth="1"/>
    <col min="14851" max="14852" width="11.625" style="3" customWidth="1"/>
    <col min="14853" max="14853" width="12.625" style="3" customWidth="1"/>
    <col min="14854" max="14854" width="42.625" style="3" customWidth="1"/>
    <col min="14855" max="15104" width="9" style="3"/>
    <col min="15105" max="15105" width="22.625" style="3" customWidth="1"/>
    <col min="15106" max="15106" width="5.625" style="3" customWidth="1"/>
    <col min="15107" max="15108" width="11.625" style="3" customWidth="1"/>
    <col min="15109" max="15109" width="12.625" style="3" customWidth="1"/>
    <col min="15110" max="15110" width="42.625" style="3" customWidth="1"/>
    <col min="15111" max="15360" width="9" style="3"/>
    <col min="15361" max="15361" width="22.625" style="3" customWidth="1"/>
    <col min="15362" max="15362" width="5.625" style="3" customWidth="1"/>
    <col min="15363" max="15364" width="11.625" style="3" customWidth="1"/>
    <col min="15365" max="15365" width="12.625" style="3" customWidth="1"/>
    <col min="15366" max="15366" width="42.625" style="3" customWidth="1"/>
    <col min="15367" max="15616" width="9" style="3"/>
    <col min="15617" max="15617" width="22.625" style="3" customWidth="1"/>
    <col min="15618" max="15618" width="5.625" style="3" customWidth="1"/>
    <col min="15619" max="15620" width="11.625" style="3" customWidth="1"/>
    <col min="15621" max="15621" width="12.625" style="3" customWidth="1"/>
    <col min="15622" max="15622" width="42.625" style="3" customWidth="1"/>
    <col min="15623" max="15872" width="9" style="3"/>
    <col min="15873" max="15873" width="22.625" style="3" customWidth="1"/>
    <col min="15874" max="15874" width="5.625" style="3" customWidth="1"/>
    <col min="15875" max="15876" width="11.625" style="3" customWidth="1"/>
    <col min="15877" max="15877" width="12.625" style="3" customWidth="1"/>
    <col min="15878" max="15878" width="42.625" style="3" customWidth="1"/>
    <col min="15879" max="16128" width="9" style="3"/>
    <col min="16129" max="16129" width="22.625" style="3" customWidth="1"/>
    <col min="16130" max="16130" width="5.625" style="3" customWidth="1"/>
    <col min="16131" max="16132" width="11.625" style="3" customWidth="1"/>
    <col min="16133" max="16133" width="12.625" style="3" customWidth="1"/>
    <col min="16134" max="16134" width="42.625" style="3" customWidth="1"/>
    <col min="16135" max="16384" width="9" style="3"/>
  </cols>
  <sheetData>
    <row r="1" spans="1:6" ht="21">
      <c r="A1" s="30"/>
      <c r="B1" s="30"/>
      <c r="C1" s="30"/>
      <c r="D1" s="421" t="s">
        <v>148</v>
      </c>
      <c r="E1" s="30"/>
      <c r="F1" s="30"/>
    </row>
    <row r="2" spans="1:6" ht="21">
      <c r="A2" s="30"/>
      <c r="B2" s="30"/>
      <c r="C2" s="30"/>
      <c r="D2" s="421" t="s">
        <v>147</v>
      </c>
      <c r="E2" s="30"/>
      <c r="F2" s="30"/>
    </row>
    <row r="3" spans="1:6" ht="21">
      <c r="A3" s="27"/>
      <c r="B3" s="27"/>
      <c r="C3" s="27"/>
      <c r="D3" s="422" t="s">
        <v>461</v>
      </c>
      <c r="E3" s="27"/>
      <c r="F3" s="27"/>
    </row>
    <row r="4" spans="1:6" ht="17.25" thickBot="1">
      <c r="A4" s="132"/>
      <c r="B4" s="25"/>
      <c r="C4" s="25"/>
      <c r="D4" s="25" t="s">
        <v>40</v>
      </c>
      <c r="E4" s="25"/>
      <c r="F4" s="180" t="s">
        <v>39</v>
      </c>
    </row>
    <row r="5" spans="1:6">
      <c r="A5" s="880" t="s">
        <v>442</v>
      </c>
      <c r="B5" s="882" t="s">
        <v>443</v>
      </c>
      <c r="C5" s="882" t="s">
        <v>444</v>
      </c>
      <c r="D5" s="882"/>
      <c r="E5" s="882"/>
      <c r="F5" s="884" t="s">
        <v>99</v>
      </c>
    </row>
    <row r="6" spans="1:6" ht="17.25" thickBot="1">
      <c r="A6" s="881"/>
      <c r="B6" s="883"/>
      <c r="C6" s="420" t="s">
        <v>446</v>
      </c>
      <c r="D6" s="420" t="s">
        <v>447</v>
      </c>
      <c r="E6" s="420" t="s">
        <v>218</v>
      </c>
      <c r="F6" s="885"/>
    </row>
    <row r="7" spans="1:6" ht="33">
      <c r="A7" s="130" t="s">
        <v>2384</v>
      </c>
      <c r="B7" s="191"/>
      <c r="C7" s="192"/>
      <c r="D7" s="193"/>
      <c r="E7" s="192"/>
      <c r="F7" s="128"/>
    </row>
    <row r="8" spans="1:6">
      <c r="A8" s="194" t="s">
        <v>462</v>
      </c>
      <c r="B8" s="195" t="s">
        <v>276</v>
      </c>
      <c r="C8" s="196">
        <v>0</v>
      </c>
      <c r="D8" s="197">
        <v>0</v>
      </c>
      <c r="E8" s="196">
        <v>1037261</v>
      </c>
      <c r="F8" s="198"/>
    </row>
    <row r="9" spans="1:6" ht="99">
      <c r="A9" s="127" t="s">
        <v>463</v>
      </c>
      <c r="B9" s="199" t="s">
        <v>285</v>
      </c>
      <c r="C9" s="200">
        <v>2265600</v>
      </c>
      <c r="D9" s="201">
        <v>30.17</v>
      </c>
      <c r="E9" s="200">
        <v>820349</v>
      </c>
      <c r="F9" s="125" t="s">
        <v>2387</v>
      </c>
    </row>
    <row r="10" spans="1:6" ht="33">
      <c r="A10" s="127" t="s">
        <v>465</v>
      </c>
      <c r="B10" s="199" t="s">
        <v>285</v>
      </c>
      <c r="C10" s="200">
        <v>148900</v>
      </c>
      <c r="D10" s="201">
        <v>91</v>
      </c>
      <c r="E10" s="200">
        <v>162599</v>
      </c>
      <c r="F10" s="125" t="s">
        <v>2388</v>
      </c>
    </row>
    <row r="11" spans="1:6" ht="115.5">
      <c r="A11" s="127" t="s">
        <v>467</v>
      </c>
      <c r="B11" s="199" t="s">
        <v>285</v>
      </c>
      <c r="C11" s="200">
        <v>32444</v>
      </c>
      <c r="D11" s="201">
        <v>103.89</v>
      </c>
      <c r="E11" s="200">
        <v>40448</v>
      </c>
      <c r="F11" s="125" t="s">
        <v>2389</v>
      </c>
    </row>
    <row r="12" spans="1:6" ht="49.5">
      <c r="A12" s="127" t="s">
        <v>469</v>
      </c>
      <c r="B12" s="199" t="s">
        <v>285</v>
      </c>
      <c r="C12" s="200">
        <v>7056</v>
      </c>
      <c r="D12" s="201">
        <v>129.5</v>
      </c>
      <c r="E12" s="200">
        <v>10965</v>
      </c>
      <c r="F12" s="125" t="s">
        <v>2390</v>
      </c>
    </row>
    <row r="13" spans="1:6" ht="66.75" thickBot="1">
      <c r="A13" s="202" t="s">
        <v>471</v>
      </c>
      <c r="B13" s="203" t="s">
        <v>276</v>
      </c>
      <c r="C13" s="204">
        <v>0</v>
      </c>
      <c r="D13" s="205">
        <v>0</v>
      </c>
      <c r="E13" s="204">
        <v>2900</v>
      </c>
      <c r="F13" s="206" t="s">
        <v>2391</v>
      </c>
    </row>
    <row r="14" spans="1:6">
      <c r="A14" s="886"/>
      <c r="B14" s="886"/>
      <c r="C14" s="886"/>
      <c r="D14" s="886"/>
      <c r="E14" s="886"/>
      <c r="F14" s="886"/>
    </row>
  </sheetData>
  <mergeCells count="5">
    <mergeCell ref="A5:A6"/>
    <mergeCell ref="B5:B6"/>
    <mergeCell ref="C5:E5"/>
    <mergeCell ref="F5:F6"/>
    <mergeCell ref="A14:F14"/>
  </mergeCells>
  <phoneticPr fontId="1"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F17"/>
  <sheetViews>
    <sheetView workbookViewId="0">
      <selection activeCell="B13" sqref="B13"/>
    </sheetView>
  </sheetViews>
  <sheetFormatPr defaultRowHeight="16.5"/>
  <cols>
    <col min="1" max="1" width="22.625" style="3" customWidth="1"/>
    <col min="2" max="2" width="5.625" style="3" customWidth="1"/>
    <col min="3" max="4" width="11.625" style="3" customWidth="1"/>
    <col min="5" max="5" width="12.625" style="3" customWidth="1"/>
    <col min="6" max="6" width="42.625" style="3" customWidth="1"/>
    <col min="7" max="256" width="9" style="3"/>
    <col min="257" max="257" width="22.625" style="3" customWidth="1"/>
    <col min="258" max="258" width="5.625" style="3" customWidth="1"/>
    <col min="259" max="260" width="11.625" style="3" customWidth="1"/>
    <col min="261" max="261" width="12.625" style="3" customWidth="1"/>
    <col min="262" max="262" width="42.625" style="3" customWidth="1"/>
    <col min="263" max="512" width="9" style="3"/>
    <col min="513" max="513" width="22.625" style="3" customWidth="1"/>
    <col min="514" max="514" width="5.625" style="3" customWidth="1"/>
    <col min="515" max="516" width="11.625" style="3" customWidth="1"/>
    <col min="517" max="517" width="12.625" style="3" customWidth="1"/>
    <col min="518" max="518" width="42.625" style="3" customWidth="1"/>
    <col min="519" max="768" width="9" style="3"/>
    <col min="769" max="769" width="22.625" style="3" customWidth="1"/>
    <col min="770" max="770" width="5.625" style="3" customWidth="1"/>
    <col min="771" max="772" width="11.625" style="3" customWidth="1"/>
    <col min="773" max="773" width="12.625" style="3" customWidth="1"/>
    <col min="774" max="774" width="42.625" style="3" customWidth="1"/>
    <col min="775" max="1024" width="9" style="3"/>
    <col min="1025" max="1025" width="22.625" style="3" customWidth="1"/>
    <col min="1026" max="1026" width="5.625" style="3" customWidth="1"/>
    <col min="1027" max="1028" width="11.625" style="3" customWidth="1"/>
    <col min="1029" max="1029" width="12.625" style="3" customWidth="1"/>
    <col min="1030" max="1030" width="42.625" style="3" customWidth="1"/>
    <col min="1031" max="1280" width="9" style="3"/>
    <col min="1281" max="1281" width="22.625" style="3" customWidth="1"/>
    <col min="1282" max="1282" width="5.625" style="3" customWidth="1"/>
    <col min="1283" max="1284" width="11.625" style="3" customWidth="1"/>
    <col min="1285" max="1285" width="12.625" style="3" customWidth="1"/>
    <col min="1286" max="1286" width="42.625" style="3" customWidth="1"/>
    <col min="1287" max="1536" width="9" style="3"/>
    <col min="1537" max="1537" width="22.625" style="3" customWidth="1"/>
    <col min="1538" max="1538" width="5.625" style="3" customWidth="1"/>
    <col min="1539" max="1540" width="11.625" style="3" customWidth="1"/>
    <col min="1541" max="1541" width="12.625" style="3" customWidth="1"/>
    <col min="1542" max="1542" width="42.625" style="3" customWidth="1"/>
    <col min="1543" max="1792" width="9" style="3"/>
    <col min="1793" max="1793" width="22.625" style="3" customWidth="1"/>
    <col min="1794" max="1794" width="5.625" style="3" customWidth="1"/>
    <col min="1795" max="1796" width="11.625" style="3" customWidth="1"/>
    <col min="1797" max="1797" width="12.625" style="3" customWidth="1"/>
    <col min="1798" max="1798" width="42.625" style="3" customWidth="1"/>
    <col min="1799" max="2048" width="9" style="3"/>
    <col min="2049" max="2049" width="22.625" style="3" customWidth="1"/>
    <col min="2050" max="2050" width="5.625" style="3" customWidth="1"/>
    <col min="2051" max="2052" width="11.625" style="3" customWidth="1"/>
    <col min="2053" max="2053" width="12.625" style="3" customWidth="1"/>
    <col min="2054" max="2054" width="42.625" style="3" customWidth="1"/>
    <col min="2055" max="2304" width="9" style="3"/>
    <col min="2305" max="2305" width="22.625" style="3" customWidth="1"/>
    <col min="2306" max="2306" width="5.625" style="3" customWidth="1"/>
    <col min="2307" max="2308" width="11.625" style="3" customWidth="1"/>
    <col min="2309" max="2309" width="12.625" style="3" customWidth="1"/>
    <col min="2310" max="2310" width="42.625" style="3" customWidth="1"/>
    <col min="2311" max="2560" width="9" style="3"/>
    <col min="2561" max="2561" width="22.625" style="3" customWidth="1"/>
    <col min="2562" max="2562" width="5.625" style="3" customWidth="1"/>
    <col min="2563" max="2564" width="11.625" style="3" customWidth="1"/>
    <col min="2565" max="2565" width="12.625" style="3" customWidth="1"/>
    <col min="2566" max="2566" width="42.625" style="3" customWidth="1"/>
    <col min="2567" max="2816" width="9" style="3"/>
    <col min="2817" max="2817" width="22.625" style="3" customWidth="1"/>
    <col min="2818" max="2818" width="5.625" style="3" customWidth="1"/>
    <col min="2819" max="2820" width="11.625" style="3" customWidth="1"/>
    <col min="2821" max="2821" width="12.625" style="3" customWidth="1"/>
    <col min="2822" max="2822" width="42.625" style="3" customWidth="1"/>
    <col min="2823" max="3072" width="9" style="3"/>
    <col min="3073" max="3073" width="22.625" style="3" customWidth="1"/>
    <col min="3074" max="3074" width="5.625" style="3" customWidth="1"/>
    <col min="3075" max="3076" width="11.625" style="3" customWidth="1"/>
    <col min="3077" max="3077" width="12.625" style="3" customWidth="1"/>
    <col min="3078" max="3078" width="42.625" style="3" customWidth="1"/>
    <col min="3079" max="3328" width="9" style="3"/>
    <col min="3329" max="3329" width="22.625" style="3" customWidth="1"/>
    <col min="3330" max="3330" width="5.625" style="3" customWidth="1"/>
    <col min="3331" max="3332" width="11.625" style="3" customWidth="1"/>
    <col min="3333" max="3333" width="12.625" style="3" customWidth="1"/>
    <col min="3334" max="3334" width="42.625" style="3" customWidth="1"/>
    <col min="3335" max="3584" width="9" style="3"/>
    <col min="3585" max="3585" width="22.625" style="3" customWidth="1"/>
    <col min="3586" max="3586" width="5.625" style="3" customWidth="1"/>
    <col min="3587" max="3588" width="11.625" style="3" customWidth="1"/>
    <col min="3589" max="3589" width="12.625" style="3" customWidth="1"/>
    <col min="3590" max="3590" width="42.625" style="3" customWidth="1"/>
    <col min="3591" max="3840" width="9" style="3"/>
    <col min="3841" max="3841" width="22.625" style="3" customWidth="1"/>
    <col min="3842" max="3842" width="5.625" style="3" customWidth="1"/>
    <col min="3843" max="3844" width="11.625" style="3" customWidth="1"/>
    <col min="3845" max="3845" width="12.625" style="3" customWidth="1"/>
    <col min="3846" max="3846" width="42.625" style="3" customWidth="1"/>
    <col min="3847" max="4096" width="9" style="3"/>
    <col min="4097" max="4097" width="22.625" style="3" customWidth="1"/>
    <col min="4098" max="4098" width="5.625" style="3" customWidth="1"/>
    <col min="4099" max="4100" width="11.625" style="3" customWidth="1"/>
    <col min="4101" max="4101" width="12.625" style="3" customWidth="1"/>
    <col min="4102" max="4102" width="42.625" style="3" customWidth="1"/>
    <col min="4103" max="4352" width="9" style="3"/>
    <col min="4353" max="4353" width="22.625" style="3" customWidth="1"/>
    <col min="4354" max="4354" width="5.625" style="3" customWidth="1"/>
    <col min="4355" max="4356" width="11.625" style="3" customWidth="1"/>
    <col min="4357" max="4357" width="12.625" style="3" customWidth="1"/>
    <col min="4358" max="4358" width="42.625" style="3" customWidth="1"/>
    <col min="4359" max="4608" width="9" style="3"/>
    <col min="4609" max="4609" width="22.625" style="3" customWidth="1"/>
    <col min="4610" max="4610" width="5.625" style="3" customWidth="1"/>
    <col min="4611" max="4612" width="11.625" style="3" customWidth="1"/>
    <col min="4613" max="4613" width="12.625" style="3" customWidth="1"/>
    <col min="4614" max="4614" width="42.625" style="3" customWidth="1"/>
    <col min="4615" max="4864" width="9" style="3"/>
    <col min="4865" max="4865" width="22.625" style="3" customWidth="1"/>
    <col min="4866" max="4866" width="5.625" style="3" customWidth="1"/>
    <col min="4867" max="4868" width="11.625" style="3" customWidth="1"/>
    <col min="4869" max="4869" width="12.625" style="3" customWidth="1"/>
    <col min="4870" max="4870" width="42.625" style="3" customWidth="1"/>
    <col min="4871" max="5120" width="9" style="3"/>
    <col min="5121" max="5121" width="22.625" style="3" customWidth="1"/>
    <col min="5122" max="5122" width="5.625" style="3" customWidth="1"/>
    <col min="5123" max="5124" width="11.625" style="3" customWidth="1"/>
    <col min="5125" max="5125" width="12.625" style="3" customWidth="1"/>
    <col min="5126" max="5126" width="42.625" style="3" customWidth="1"/>
    <col min="5127" max="5376" width="9" style="3"/>
    <col min="5377" max="5377" width="22.625" style="3" customWidth="1"/>
    <col min="5378" max="5378" width="5.625" style="3" customWidth="1"/>
    <col min="5379" max="5380" width="11.625" style="3" customWidth="1"/>
    <col min="5381" max="5381" width="12.625" style="3" customWidth="1"/>
    <col min="5382" max="5382" width="42.625" style="3" customWidth="1"/>
    <col min="5383" max="5632" width="9" style="3"/>
    <col min="5633" max="5633" width="22.625" style="3" customWidth="1"/>
    <col min="5634" max="5634" width="5.625" style="3" customWidth="1"/>
    <col min="5635" max="5636" width="11.625" style="3" customWidth="1"/>
    <col min="5637" max="5637" width="12.625" style="3" customWidth="1"/>
    <col min="5638" max="5638" width="42.625" style="3" customWidth="1"/>
    <col min="5639" max="5888" width="9" style="3"/>
    <col min="5889" max="5889" width="22.625" style="3" customWidth="1"/>
    <col min="5890" max="5890" width="5.625" style="3" customWidth="1"/>
    <col min="5891" max="5892" width="11.625" style="3" customWidth="1"/>
    <col min="5893" max="5893" width="12.625" style="3" customWidth="1"/>
    <col min="5894" max="5894" width="42.625" style="3" customWidth="1"/>
    <col min="5895" max="6144" width="9" style="3"/>
    <col min="6145" max="6145" width="22.625" style="3" customWidth="1"/>
    <col min="6146" max="6146" width="5.625" style="3" customWidth="1"/>
    <col min="6147" max="6148" width="11.625" style="3" customWidth="1"/>
    <col min="6149" max="6149" width="12.625" style="3" customWidth="1"/>
    <col min="6150" max="6150" width="42.625" style="3" customWidth="1"/>
    <col min="6151" max="6400" width="9" style="3"/>
    <col min="6401" max="6401" width="22.625" style="3" customWidth="1"/>
    <col min="6402" max="6402" width="5.625" style="3" customWidth="1"/>
    <col min="6403" max="6404" width="11.625" style="3" customWidth="1"/>
    <col min="6405" max="6405" width="12.625" style="3" customWidth="1"/>
    <col min="6406" max="6406" width="42.625" style="3" customWidth="1"/>
    <col min="6407" max="6656" width="9" style="3"/>
    <col min="6657" max="6657" width="22.625" style="3" customWidth="1"/>
    <col min="6658" max="6658" width="5.625" style="3" customWidth="1"/>
    <col min="6659" max="6660" width="11.625" style="3" customWidth="1"/>
    <col min="6661" max="6661" width="12.625" style="3" customWidth="1"/>
    <col min="6662" max="6662" width="42.625" style="3" customWidth="1"/>
    <col min="6663" max="6912" width="9" style="3"/>
    <col min="6913" max="6913" width="22.625" style="3" customWidth="1"/>
    <col min="6914" max="6914" width="5.625" style="3" customWidth="1"/>
    <col min="6915" max="6916" width="11.625" style="3" customWidth="1"/>
    <col min="6917" max="6917" width="12.625" style="3" customWidth="1"/>
    <col min="6918" max="6918" width="42.625" style="3" customWidth="1"/>
    <col min="6919" max="7168" width="9" style="3"/>
    <col min="7169" max="7169" width="22.625" style="3" customWidth="1"/>
    <col min="7170" max="7170" width="5.625" style="3" customWidth="1"/>
    <col min="7171" max="7172" width="11.625" style="3" customWidth="1"/>
    <col min="7173" max="7173" width="12.625" style="3" customWidth="1"/>
    <col min="7174" max="7174" width="42.625" style="3" customWidth="1"/>
    <col min="7175" max="7424" width="9" style="3"/>
    <col min="7425" max="7425" width="22.625" style="3" customWidth="1"/>
    <col min="7426" max="7426" width="5.625" style="3" customWidth="1"/>
    <col min="7427" max="7428" width="11.625" style="3" customWidth="1"/>
    <col min="7429" max="7429" width="12.625" style="3" customWidth="1"/>
    <col min="7430" max="7430" width="42.625" style="3" customWidth="1"/>
    <col min="7431" max="7680" width="9" style="3"/>
    <col min="7681" max="7681" width="22.625" style="3" customWidth="1"/>
    <col min="7682" max="7682" width="5.625" style="3" customWidth="1"/>
    <col min="7683" max="7684" width="11.625" style="3" customWidth="1"/>
    <col min="7685" max="7685" width="12.625" style="3" customWidth="1"/>
    <col min="7686" max="7686" width="42.625" style="3" customWidth="1"/>
    <col min="7687" max="7936" width="9" style="3"/>
    <col min="7937" max="7937" width="22.625" style="3" customWidth="1"/>
    <col min="7938" max="7938" width="5.625" style="3" customWidth="1"/>
    <col min="7939" max="7940" width="11.625" style="3" customWidth="1"/>
    <col min="7941" max="7941" width="12.625" style="3" customWidth="1"/>
    <col min="7942" max="7942" width="42.625" style="3" customWidth="1"/>
    <col min="7943" max="8192" width="9" style="3"/>
    <col min="8193" max="8193" width="22.625" style="3" customWidth="1"/>
    <col min="8194" max="8194" width="5.625" style="3" customWidth="1"/>
    <col min="8195" max="8196" width="11.625" style="3" customWidth="1"/>
    <col min="8197" max="8197" width="12.625" style="3" customWidth="1"/>
    <col min="8198" max="8198" width="42.625" style="3" customWidth="1"/>
    <col min="8199" max="8448" width="9" style="3"/>
    <col min="8449" max="8449" width="22.625" style="3" customWidth="1"/>
    <col min="8450" max="8450" width="5.625" style="3" customWidth="1"/>
    <col min="8451" max="8452" width="11.625" style="3" customWidth="1"/>
    <col min="8453" max="8453" width="12.625" style="3" customWidth="1"/>
    <col min="8454" max="8454" width="42.625" style="3" customWidth="1"/>
    <col min="8455" max="8704" width="9" style="3"/>
    <col min="8705" max="8705" width="22.625" style="3" customWidth="1"/>
    <col min="8706" max="8706" width="5.625" style="3" customWidth="1"/>
    <col min="8707" max="8708" width="11.625" style="3" customWidth="1"/>
    <col min="8709" max="8709" width="12.625" style="3" customWidth="1"/>
    <col min="8710" max="8710" width="42.625" style="3" customWidth="1"/>
    <col min="8711" max="8960" width="9" style="3"/>
    <col min="8961" max="8961" width="22.625" style="3" customWidth="1"/>
    <col min="8962" max="8962" width="5.625" style="3" customWidth="1"/>
    <col min="8963" max="8964" width="11.625" style="3" customWidth="1"/>
    <col min="8965" max="8965" width="12.625" style="3" customWidth="1"/>
    <col min="8966" max="8966" width="42.625" style="3" customWidth="1"/>
    <col min="8967" max="9216" width="9" style="3"/>
    <col min="9217" max="9217" width="22.625" style="3" customWidth="1"/>
    <col min="9218" max="9218" width="5.625" style="3" customWidth="1"/>
    <col min="9219" max="9220" width="11.625" style="3" customWidth="1"/>
    <col min="9221" max="9221" width="12.625" style="3" customWidth="1"/>
    <col min="9222" max="9222" width="42.625" style="3" customWidth="1"/>
    <col min="9223" max="9472" width="9" style="3"/>
    <col min="9473" max="9473" width="22.625" style="3" customWidth="1"/>
    <col min="9474" max="9474" width="5.625" style="3" customWidth="1"/>
    <col min="9475" max="9476" width="11.625" style="3" customWidth="1"/>
    <col min="9477" max="9477" width="12.625" style="3" customWidth="1"/>
    <col min="9478" max="9478" width="42.625" style="3" customWidth="1"/>
    <col min="9479" max="9728" width="9" style="3"/>
    <col min="9729" max="9729" width="22.625" style="3" customWidth="1"/>
    <col min="9730" max="9730" width="5.625" style="3" customWidth="1"/>
    <col min="9731" max="9732" width="11.625" style="3" customWidth="1"/>
    <col min="9733" max="9733" width="12.625" style="3" customWidth="1"/>
    <col min="9734" max="9734" width="42.625" style="3" customWidth="1"/>
    <col min="9735" max="9984" width="9" style="3"/>
    <col min="9985" max="9985" width="22.625" style="3" customWidth="1"/>
    <col min="9986" max="9986" width="5.625" style="3" customWidth="1"/>
    <col min="9987" max="9988" width="11.625" style="3" customWidth="1"/>
    <col min="9989" max="9989" width="12.625" style="3" customWidth="1"/>
    <col min="9990" max="9990" width="42.625" style="3" customWidth="1"/>
    <col min="9991" max="10240" width="9" style="3"/>
    <col min="10241" max="10241" width="22.625" style="3" customWidth="1"/>
    <col min="10242" max="10242" width="5.625" style="3" customWidth="1"/>
    <col min="10243" max="10244" width="11.625" style="3" customWidth="1"/>
    <col min="10245" max="10245" width="12.625" style="3" customWidth="1"/>
    <col min="10246" max="10246" width="42.625" style="3" customWidth="1"/>
    <col min="10247" max="10496" width="9" style="3"/>
    <col min="10497" max="10497" width="22.625" style="3" customWidth="1"/>
    <col min="10498" max="10498" width="5.625" style="3" customWidth="1"/>
    <col min="10499" max="10500" width="11.625" style="3" customWidth="1"/>
    <col min="10501" max="10501" width="12.625" style="3" customWidth="1"/>
    <col min="10502" max="10502" width="42.625" style="3" customWidth="1"/>
    <col min="10503" max="10752" width="9" style="3"/>
    <col min="10753" max="10753" width="22.625" style="3" customWidth="1"/>
    <col min="10754" max="10754" width="5.625" style="3" customWidth="1"/>
    <col min="10755" max="10756" width="11.625" style="3" customWidth="1"/>
    <col min="10757" max="10757" width="12.625" style="3" customWidth="1"/>
    <col min="10758" max="10758" width="42.625" style="3" customWidth="1"/>
    <col min="10759" max="11008" width="9" style="3"/>
    <col min="11009" max="11009" width="22.625" style="3" customWidth="1"/>
    <col min="11010" max="11010" width="5.625" style="3" customWidth="1"/>
    <col min="11011" max="11012" width="11.625" style="3" customWidth="1"/>
    <col min="11013" max="11013" width="12.625" style="3" customWidth="1"/>
    <col min="11014" max="11014" width="42.625" style="3" customWidth="1"/>
    <col min="11015" max="11264" width="9" style="3"/>
    <col min="11265" max="11265" width="22.625" style="3" customWidth="1"/>
    <col min="11266" max="11266" width="5.625" style="3" customWidth="1"/>
    <col min="11267" max="11268" width="11.625" style="3" customWidth="1"/>
    <col min="11269" max="11269" width="12.625" style="3" customWidth="1"/>
    <col min="11270" max="11270" width="42.625" style="3" customWidth="1"/>
    <col min="11271" max="11520" width="9" style="3"/>
    <col min="11521" max="11521" width="22.625" style="3" customWidth="1"/>
    <col min="11522" max="11522" width="5.625" style="3" customWidth="1"/>
    <col min="11523" max="11524" width="11.625" style="3" customWidth="1"/>
    <col min="11525" max="11525" width="12.625" style="3" customWidth="1"/>
    <col min="11526" max="11526" width="42.625" style="3" customWidth="1"/>
    <col min="11527" max="11776" width="9" style="3"/>
    <col min="11777" max="11777" width="22.625" style="3" customWidth="1"/>
    <col min="11778" max="11778" width="5.625" style="3" customWidth="1"/>
    <col min="11779" max="11780" width="11.625" style="3" customWidth="1"/>
    <col min="11781" max="11781" width="12.625" style="3" customWidth="1"/>
    <col min="11782" max="11782" width="42.625" style="3" customWidth="1"/>
    <col min="11783" max="12032" width="9" style="3"/>
    <col min="12033" max="12033" width="22.625" style="3" customWidth="1"/>
    <col min="12034" max="12034" width="5.625" style="3" customWidth="1"/>
    <col min="12035" max="12036" width="11.625" style="3" customWidth="1"/>
    <col min="12037" max="12037" width="12.625" style="3" customWidth="1"/>
    <col min="12038" max="12038" width="42.625" style="3" customWidth="1"/>
    <col min="12039" max="12288" width="9" style="3"/>
    <col min="12289" max="12289" width="22.625" style="3" customWidth="1"/>
    <col min="12290" max="12290" width="5.625" style="3" customWidth="1"/>
    <col min="12291" max="12292" width="11.625" style="3" customWidth="1"/>
    <col min="12293" max="12293" width="12.625" style="3" customWidth="1"/>
    <col min="12294" max="12294" width="42.625" style="3" customWidth="1"/>
    <col min="12295" max="12544" width="9" style="3"/>
    <col min="12545" max="12545" width="22.625" style="3" customWidth="1"/>
    <col min="12546" max="12546" width="5.625" style="3" customWidth="1"/>
    <col min="12547" max="12548" width="11.625" style="3" customWidth="1"/>
    <col min="12549" max="12549" width="12.625" style="3" customWidth="1"/>
    <col min="12550" max="12550" width="42.625" style="3" customWidth="1"/>
    <col min="12551" max="12800" width="9" style="3"/>
    <col min="12801" max="12801" width="22.625" style="3" customWidth="1"/>
    <col min="12802" max="12802" width="5.625" style="3" customWidth="1"/>
    <col min="12803" max="12804" width="11.625" style="3" customWidth="1"/>
    <col min="12805" max="12805" width="12.625" style="3" customWidth="1"/>
    <col min="12806" max="12806" width="42.625" style="3" customWidth="1"/>
    <col min="12807" max="13056" width="9" style="3"/>
    <col min="13057" max="13057" width="22.625" style="3" customWidth="1"/>
    <col min="13058" max="13058" width="5.625" style="3" customWidth="1"/>
    <col min="13059" max="13060" width="11.625" style="3" customWidth="1"/>
    <col min="13061" max="13061" width="12.625" style="3" customWidth="1"/>
    <col min="13062" max="13062" width="42.625" style="3" customWidth="1"/>
    <col min="13063" max="13312" width="9" style="3"/>
    <col min="13313" max="13313" width="22.625" style="3" customWidth="1"/>
    <col min="13314" max="13314" width="5.625" style="3" customWidth="1"/>
    <col min="13315" max="13316" width="11.625" style="3" customWidth="1"/>
    <col min="13317" max="13317" width="12.625" style="3" customWidth="1"/>
    <col min="13318" max="13318" width="42.625" style="3" customWidth="1"/>
    <col min="13319" max="13568" width="9" style="3"/>
    <col min="13569" max="13569" width="22.625" style="3" customWidth="1"/>
    <col min="13570" max="13570" width="5.625" style="3" customWidth="1"/>
    <col min="13571" max="13572" width="11.625" style="3" customWidth="1"/>
    <col min="13573" max="13573" width="12.625" style="3" customWidth="1"/>
    <col min="13574" max="13574" width="42.625" style="3" customWidth="1"/>
    <col min="13575" max="13824" width="9" style="3"/>
    <col min="13825" max="13825" width="22.625" style="3" customWidth="1"/>
    <col min="13826" max="13826" width="5.625" style="3" customWidth="1"/>
    <col min="13827" max="13828" width="11.625" style="3" customWidth="1"/>
    <col min="13829" max="13829" width="12.625" style="3" customWidth="1"/>
    <col min="13830" max="13830" width="42.625" style="3" customWidth="1"/>
    <col min="13831" max="14080" width="9" style="3"/>
    <col min="14081" max="14081" width="22.625" style="3" customWidth="1"/>
    <col min="14082" max="14082" width="5.625" style="3" customWidth="1"/>
    <col min="14083" max="14084" width="11.625" style="3" customWidth="1"/>
    <col min="14085" max="14085" width="12.625" style="3" customWidth="1"/>
    <col min="14086" max="14086" width="42.625" style="3" customWidth="1"/>
    <col min="14087" max="14336" width="9" style="3"/>
    <col min="14337" max="14337" width="22.625" style="3" customWidth="1"/>
    <col min="14338" max="14338" width="5.625" style="3" customWidth="1"/>
    <col min="14339" max="14340" width="11.625" style="3" customWidth="1"/>
    <col min="14341" max="14341" width="12.625" style="3" customWidth="1"/>
    <col min="14342" max="14342" width="42.625" style="3" customWidth="1"/>
    <col min="14343" max="14592" width="9" style="3"/>
    <col min="14593" max="14593" width="22.625" style="3" customWidth="1"/>
    <col min="14594" max="14594" width="5.625" style="3" customWidth="1"/>
    <col min="14595" max="14596" width="11.625" style="3" customWidth="1"/>
    <col min="14597" max="14597" width="12.625" style="3" customWidth="1"/>
    <col min="14598" max="14598" width="42.625" style="3" customWidth="1"/>
    <col min="14599" max="14848" width="9" style="3"/>
    <col min="14849" max="14849" width="22.625" style="3" customWidth="1"/>
    <col min="14850" max="14850" width="5.625" style="3" customWidth="1"/>
    <col min="14851" max="14852" width="11.625" style="3" customWidth="1"/>
    <col min="14853" max="14853" width="12.625" style="3" customWidth="1"/>
    <col min="14854" max="14854" width="42.625" style="3" customWidth="1"/>
    <col min="14855" max="15104" width="9" style="3"/>
    <col min="15105" max="15105" width="22.625" style="3" customWidth="1"/>
    <col min="15106" max="15106" width="5.625" style="3" customWidth="1"/>
    <col min="15107" max="15108" width="11.625" style="3" customWidth="1"/>
    <col min="15109" max="15109" width="12.625" style="3" customWidth="1"/>
    <col min="15110" max="15110" width="42.625" style="3" customWidth="1"/>
    <col min="15111" max="15360" width="9" style="3"/>
    <col min="15361" max="15361" width="22.625" style="3" customWidth="1"/>
    <col min="15362" max="15362" width="5.625" style="3" customWidth="1"/>
    <col min="15363" max="15364" width="11.625" style="3" customWidth="1"/>
    <col min="15365" max="15365" width="12.625" style="3" customWidth="1"/>
    <col min="15366" max="15366" width="42.625" style="3" customWidth="1"/>
    <col min="15367" max="15616" width="9" style="3"/>
    <col min="15617" max="15617" width="22.625" style="3" customWidth="1"/>
    <col min="15618" max="15618" width="5.625" style="3" customWidth="1"/>
    <col min="15619" max="15620" width="11.625" style="3" customWidth="1"/>
    <col min="15621" max="15621" width="12.625" style="3" customWidth="1"/>
    <col min="15622" max="15622" width="42.625" style="3" customWidth="1"/>
    <col min="15623" max="15872" width="9" style="3"/>
    <col min="15873" max="15873" width="22.625" style="3" customWidth="1"/>
    <col min="15874" max="15874" width="5.625" style="3" customWidth="1"/>
    <col min="15875" max="15876" width="11.625" style="3" customWidth="1"/>
    <col min="15877" max="15877" width="12.625" style="3" customWidth="1"/>
    <col min="15878" max="15878" width="42.625" style="3" customWidth="1"/>
    <col min="15879" max="16128" width="9" style="3"/>
    <col min="16129" max="16129" width="22.625" style="3" customWidth="1"/>
    <col min="16130" max="16130" width="5.625" style="3" customWidth="1"/>
    <col min="16131" max="16132" width="11.625" style="3" customWidth="1"/>
    <col min="16133" max="16133" width="12.625" style="3" customWidth="1"/>
    <col min="16134" max="16134" width="42.625" style="3" customWidth="1"/>
    <col min="16135" max="16384" width="9" style="3"/>
  </cols>
  <sheetData>
    <row r="1" spans="1:6" ht="21">
      <c r="A1" s="30"/>
      <c r="B1" s="30"/>
      <c r="C1" s="30"/>
      <c r="D1" s="421" t="s">
        <v>2392</v>
      </c>
      <c r="E1" s="30"/>
      <c r="F1" s="30"/>
    </row>
    <row r="2" spans="1:6" ht="21">
      <c r="A2" s="30"/>
      <c r="B2" s="30"/>
      <c r="C2" s="30"/>
      <c r="D2" s="421" t="s">
        <v>2393</v>
      </c>
      <c r="E2" s="30"/>
      <c r="F2" s="30"/>
    </row>
    <row r="3" spans="1:6" ht="21">
      <c r="A3" s="27"/>
      <c r="B3" s="27"/>
      <c r="C3" s="27"/>
      <c r="D3" s="422" t="s">
        <v>2394</v>
      </c>
      <c r="E3" s="27"/>
      <c r="F3" s="27"/>
    </row>
    <row r="4" spans="1:6" ht="17.25" thickBot="1">
      <c r="A4" s="132"/>
      <c r="B4" s="25"/>
      <c r="C4" s="25"/>
      <c r="D4" s="25" t="s">
        <v>40</v>
      </c>
      <c r="E4" s="25"/>
      <c r="F4" s="180" t="s">
        <v>39</v>
      </c>
    </row>
    <row r="5" spans="1:6">
      <c r="A5" s="880" t="s">
        <v>2395</v>
      </c>
      <c r="B5" s="882" t="s">
        <v>2396</v>
      </c>
      <c r="C5" s="882" t="s">
        <v>2397</v>
      </c>
      <c r="D5" s="882"/>
      <c r="E5" s="882"/>
      <c r="F5" s="884" t="s">
        <v>2398</v>
      </c>
    </row>
    <row r="6" spans="1:6" ht="17.25" thickBot="1">
      <c r="A6" s="881"/>
      <c r="B6" s="883"/>
      <c r="C6" s="420" t="s">
        <v>2399</v>
      </c>
      <c r="D6" s="420" t="s">
        <v>447</v>
      </c>
      <c r="E6" s="420" t="s">
        <v>2400</v>
      </c>
      <c r="F6" s="885"/>
    </row>
    <row r="7" spans="1:6" ht="33">
      <c r="A7" s="130" t="s">
        <v>2384</v>
      </c>
      <c r="B7" s="191"/>
      <c r="C7" s="192"/>
      <c r="D7" s="193"/>
      <c r="E7" s="192"/>
      <c r="F7" s="128"/>
    </row>
    <row r="8" spans="1:6">
      <c r="A8" s="194" t="s">
        <v>474</v>
      </c>
      <c r="B8" s="195" t="s">
        <v>276</v>
      </c>
      <c r="C8" s="196">
        <v>0</v>
      </c>
      <c r="D8" s="197">
        <v>0</v>
      </c>
      <c r="E8" s="196">
        <v>12611</v>
      </c>
      <c r="F8" s="198"/>
    </row>
    <row r="9" spans="1:6">
      <c r="A9" s="194" t="s">
        <v>475</v>
      </c>
      <c r="B9" s="195" t="s">
        <v>276</v>
      </c>
      <c r="C9" s="196">
        <v>0</v>
      </c>
      <c r="D9" s="197">
        <v>0</v>
      </c>
      <c r="E9" s="196">
        <v>800</v>
      </c>
      <c r="F9" s="198"/>
    </row>
    <row r="10" spans="1:6">
      <c r="A10" s="127" t="s">
        <v>476</v>
      </c>
      <c r="B10" s="199" t="s">
        <v>276</v>
      </c>
      <c r="C10" s="200">
        <v>0</v>
      </c>
      <c r="D10" s="201">
        <v>0</v>
      </c>
      <c r="E10" s="200">
        <v>800</v>
      </c>
      <c r="F10" s="125" t="s">
        <v>2401</v>
      </c>
    </row>
    <row r="11" spans="1:6">
      <c r="A11" s="194" t="s">
        <v>478</v>
      </c>
      <c r="B11" s="195" t="s">
        <v>276</v>
      </c>
      <c r="C11" s="196">
        <v>0</v>
      </c>
      <c r="D11" s="197">
        <v>0</v>
      </c>
      <c r="E11" s="196">
        <v>11811</v>
      </c>
      <c r="F11" s="198"/>
    </row>
    <row r="12" spans="1:6" ht="49.5">
      <c r="A12" s="127" t="s">
        <v>479</v>
      </c>
      <c r="B12" s="199" t="s">
        <v>276</v>
      </c>
      <c r="C12" s="200">
        <v>0</v>
      </c>
      <c r="D12" s="201">
        <v>0</v>
      </c>
      <c r="E12" s="200">
        <v>8784</v>
      </c>
      <c r="F12" s="125" t="s">
        <v>3669</v>
      </c>
    </row>
    <row r="13" spans="1:6" ht="82.5">
      <c r="A13" s="127" t="s">
        <v>480</v>
      </c>
      <c r="B13" s="199" t="s">
        <v>276</v>
      </c>
      <c r="C13" s="200">
        <v>0</v>
      </c>
      <c r="D13" s="201">
        <v>0</v>
      </c>
      <c r="E13" s="200">
        <v>3027</v>
      </c>
      <c r="F13" s="125" t="s">
        <v>2402</v>
      </c>
    </row>
    <row r="14" spans="1:6">
      <c r="A14" s="127" t="s">
        <v>481</v>
      </c>
      <c r="B14" s="199" t="s">
        <v>276</v>
      </c>
      <c r="C14" s="200">
        <v>0</v>
      </c>
      <c r="D14" s="201">
        <v>0</v>
      </c>
      <c r="E14" s="200">
        <v>3027</v>
      </c>
      <c r="F14" s="125"/>
    </row>
    <row r="15" spans="1:6" ht="33">
      <c r="A15" s="127" t="s">
        <v>484</v>
      </c>
      <c r="B15" s="199" t="s">
        <v>276</v>
      </c>
      <c r="C15" s="200">
        <v>0</v>
      </c>
      <c r="D15" s="201">
        <v>0</v>
      </c>
      <c r="E15" s="200">
        <v>2460</v>
      </c>
      <c r="F15" s="125"/>
    </row>
    <row r="16" spans="1:6" ht="17.25" thickBot="1">
      <c r="A16" s="202" t="s">
        <v>486</v>
      </c>
      <c r="B16" s="203" t="s">
        <v>276</v>
      </c>
      <c r="C16" s="204">
        <v>0</v>
      </c>
      <c r="D16" s="205">
        <v>0</v>
      </c>
      <c r="E16" s="204">
        <v>567</v>
      </c>
      <c r="F16" s="206"/>
    </row>
    <row r="17" spans="1:6">
      <c r="A17" s="886"/>
      <c r="B17" s="886"/>
      <c r="C17" s="886"/>
      <c r="D17" s="886"/>
      <c r="E17" s="886"/>
      <c r="F17" s="886"/>
    </row>
  </sheetData>
  <mergeCells count="5">
    <mergeCell ref="A5:A6"/>
    <mergeCell ref="B5:B6"/>
    <mergeCell ref="C5:E5"/>
    <mergeCell ref="F5:F6"/>
    <mergeCell ref="A17:F17"/>
  </mergeCells>
  <phoneticPr fontId="1"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F13"/>
  <sheetViews>
    <sheetView workbookViewId="0">
      <selection activeCell="A4" sqref="A4"/>
    </sheetView>
  </sheetViews>
  <sheetFormatPr defaultRowHeight="16.5"/>
  <cols>
    <col min="1" max="1" width="22.625" style="3" customWidth="1"/>
    <col min="2" max="2" width="5.625" style="3" customWidth="1"/>
    <col min="3" max="4" width="11.625" style="3" customWidth="1"/>
    <col min="5" max="5" width="12.625" style="3" customWidth="1"/>
    <col min="6" max="6" width="42.625" style="3" customWidth="1"/>
    <col min="7" max="256" width="9" style="3"/>
    <col min="257" max="257" width="22.625" style="3" customWidth="1"/>
    <col min="258" max="258" width="5.625" style="3" customWidth="1"/>
    <col min="259" max="260" width="11.625" style="3" customWidth="1"/>
    <col min="261" max="261" width="12.625" style="3" customWidth="1"/>
    <col min="262" max="262" width="42.625" style="3" customWidth="1"/>
    <col min="263" max="512" width="9" style="3"/>
    <col min="513" max="513" width="22.625" style="3" customWidth="1"/>
    <col min="514" max="514" width="5.625" style="3" customWidth="1"/>
    <col min="515" max="516" width="11.625" style="3" customWidth="1"/>
    <col min="517" max="517" width="12.625" style="3" customWidth="1"/>
    <col min="518" max="518" width="42.625" style="3" customWidth="1"/>
    <col min="519" max="768" width="9" style="3"/>
    <col min="769" max="769" width="22.625" style="3" customWidth="1"/>
    <col min="770" max="770" width="5.625" style="3" customWidth="1"/>
    <col min="771" max="772" width="11.625" style="3" customWidth="1"/>
    <col min="773" max="773" width="12.625" style="3" customWidth="1"/>
    <col min="774" max="774" width="42.625" style="3" customWidth="1"/>
    <col min="775" max="1024" width="9" style="3"/>
    <col min="1025" max="1025" width="22.625" style="3" customWidth="1"/>
    <col min="1026" max="1026" width="5.625" style="3" customWidth="1"/>
    <col min="1027" max="1028" width="11.625" style="3" customWidth="1"/>
    <col min="1029" max="1029" width="12.625" style="3" customWidth="1"/>
    <col min="1030" max="1030" width="42.625" style="3" customWidth="1"/>
    <col min="1031" max="1280" width="9" style="3"/>
    <col min="1281" max="1281" width="22.625" style="3" customWidth="1"/>
    <col min="1282" max="1282" width="5.625" style="3" customWidth="1"/>
    <col min="1283" max="1284" width="11.625" style="3" customWidth="1"/>
    <col min="1285" max="1285" width="12.625" style="3" customWidth="1"/>
    <col min="1286" max="1286" width="42.625" style="3" customWidth="1"/>
    <col min="1287" max="1536" width="9" style="3"/>
    <col min="1537" max="1537" width="22.625" style="3" customWidth="1"/>
    <col min="1538" max="1538" width="5.625" style="3" customWidth="1"/>
    <col min="1539" max="1540" width="11.625" style="3" customWidth="1"/>
    <col min="1541" max="1541" width="12.625" style="3" customWidth="1"/>
    <col min="1542" max="1542" width="42.625" style="3" customWidth="1"/>
    <col min="1543" max="1792" width="9" style="3"/>
    <col min="1793" max="1793" width="22.625" style="3" customWidth="1"/>
    <col min="1794" max="1794" width="5.625" style="3" customWidth="1"/>
    <col min="1795" max="1796" width="11.625" style="3" customWidth="1"/>
    <col min="1797" max="1797" width="12.625" style="3" customWidth="1"/>
    <col min="1798" max="1798" width="42.625" style="3" customWidth="1"/>
    <col min="1799" max="2048" width="9" style="3"/>
    <col min="2049" max="2049" width="22.625" style="3" customWidth="1"/>
    <col min="2050" max="2050" width="5.625" style="3" customWidth="1"/>
    <col min="2051" max="2052" width="11.625" style="3" customWidth="1"/>
    <col min="2053" max="2053" width="12.625" style="3" customWidth="1"/>
    <col min="2054" max="2054" width="42.625" style="3" customWidth="1"/>
    <col min="2055" max="2304" width="9" style="3"/>
    <col min="2305" max="2305" width="22.625" style="3" customWidth="1"/>
    <col min="2306" max="2306" width="5.625" style="3" customWidth="1"/>
    <col min="2307" max="2308" width="11.625" style="3" customWidth="1"/>
    <col min="2309" max="2309" width="12.625" style="3" customWidth="1"/>
    <col min="2310" max="2310" width="42.625" style="3" customWidth="1"/>
    <col min="2311" max="2560" width="9" style="3"/>
    <col min="2561" max="2561" width="22.625" style="3" customWidth="1"/>
    <col min="2562" max="2562" width="5.625" style="3" customWidth="1"/>
    <col min="2563" max="2564" width="11.625" style="3" customWidth="1"/>
    <col min="2565" max="2565" width="12.625" style="3" customWidth="1"/>
    <col min="2566" max="2566" width="42.625" style="3" customWidth="1"/>
    <col min="2567" max="2816" width="9" style="3"/>
    <col min="2817" max="2817" width="22.625" style="3" customWidth="1"/>
    <col min="2818" max="2818" width="5.625" style="3" customWidth="1"/>
    <col min="2819" max="2820" width="11.625" style="3" customWidth="1"/>
    <col min="2821" max="2821" width="12.625" style="3" customWidth="1"/>
    <col min="2822" max="2822" width="42.625" style="3" customWidth="1"/>
    <col min="2823" max="3072" width="9" style="3"/>
    <col min="3073" max="3073" width="22.625" style="3" customWidth="1"/>
    <col min="3074" max="3074" width="5.625" style="3" customWidth="1"/>
    <col min="3075" max="3076" width="11.625" style="3" customWidth="1"/>
    <col min="3077" max="3077" width="12.625" style="3" customWidth="1"/>
    <col min="3078" max="3078" width="42.625" style="3" customWidth="1"/>
    <col min="3079" max="3328" width="9" style="3"/>
    <col min="3329" max="3329" width="22.625" style="3" customWidth="1"/>
    <col min="3330" max="3330" width="5.625" style="3" customWidth="1"/>
    <col min="3331" max="3332" width="11.625" style="3" customWidth="1"/>
    <col min="3333" max="3333" width="12.625" style="3" customWidth="1"/>
    <col min="3334" max="3334" width="42.625" style="3" customWidth="1"/>
    <col min="3335" max="3584" width="9" style="3"/>
    <col min="3585" max="3585" width="22.625" style="3" customWidth="1"/>
    <col min="3586" max="3586" width="5.625" style="3" customWidth="1"/>
    <col min="3587" max="3588" width="11.625" style="3" customWidth="1"/>
    <col min="3589" max="3589" width="12.625" style="3" customWidth="1"/>
    <col min="3590" max="3590" width="42.625" style="3" customWidth="1"/>
    <col min="3591" max="3840" width="9" style="3"/>
    <col min="3841" max="3841" width="22.625" style="3" customWidth="1"/>
    <col min="3842" max="3842" width="5.625" style="3" customWidth="1"/>
    <col min="3843" max="3844" width="11.625" style="3" customWidth="1"/>
    <col min="3845" max="3845" width="12.625" style="3" customWidth="1"/>
    <col min="3846" max="3846" width="42.625" style="3" customWidth="1"/>
    <col min="3847" max="4096" width="9" style="3"/>
    <col min="4097" max="4097" width="22.625" style="3" customWidth="1"/>
    <col min="4098" max="4098" width="5.625" style="3" customWidth="1"/>
    <col min="4099" max="4100" width="11.625" style="3" customWidth="1"/>
    <col min="4101" max="4101" width="12.625" style="3" customWidth="1"/>
    <col min="4102" max="4102" width="42.625" style="3" customWidth="1"/>
    <col min="4103" max="4352" width="9" style="3"/>
    <col min="4353" max="4353" width="22.625" style="3" customWidth="1"/>
    <col min="4354" max="4354" width="5.625" style="3" customWidth="1"/>
    <col min="4355" max="4356" width="11.625" style="3" customWidth="1"/>
    <col min="4357" max="4357" width="12.625" style="3" customWidth="1"/>
    <col min="4358" max="4358" width="42.625" style="3" customWidth="1"/>
    <col min="4359" max="4608" width="9" style="3"/>
    <col min="4609" max="4609" width="22.625" style="3" customWidth="1"/>
    <col min="4610" max="4610" width="5.625" style="3" customWidth="1"/>
    <col min="4611" max="4612" width="11.625" style="3" customWidth="1"/>
    <col min="4613" max="4613" width="12.625" style="3" customWidth="1"/>
    <col min="4614" max="4614" width="42.625" style="3" customWidth="1"/>
    <col min="4615" max="4864" width="9" style="3"/>
    <col min="4865" max="4865" width="22.625" style="3" customWidth="1"/>
    <col min="4866" max="4866" width="5.625" style="3" customWidth="1"/>
    <col min="4867" max="4868" width="11.625" style="3" customWidth="1"/>
    <col min="4869" max="4869" width="12.625" style="3" customWidth="1"/>
    <col min="4870" max="4870" width="42.625" style="3" customWidth="1"/>
    <col min="4871" max="5120" width="9" style="3"/>
    <col min="5121" max="5121" width="22.625" style="3" customWidth="1"/>
    <col min="5122" max="5122" width="5.625" style="3" customWidth="1"/>
    <col min="5123" max="5124" width="11.625" style="3" customWidth="1"/>
    <col min="5125" max="5125" width="12.625" style="3" customWidth="1"/>
    <col min="5126" max="5126" width="42.625" style="3" customWidth="1"/>
    <col min="5127" max="5376" width="9" style="3"/>
    <col min="5377" max="5377" width="22.625" style="3" customWidth="1"/>
    <col min="5378" max="5378" width="5.625" style="3" customWidth="1"/>
    <col min="5379" max="5380" width="11.625" style="3" customWidth="1"/>
    <col min="5381" max="5381" width="12.625" style="3" customWidth="1"/>
    <col min="5382" max="5382" width="42.625" style="3" customWidth="1"/>
    <col min="5383" max="5632" width="9" style="3"/>
    <col min="5633" max="5633" width="22.625" style="3" customWidth="1"/>
    <col min="5634" max="5634" width="5.625" style="3" customWidth="1"/>
    <col min="5635" max="5636" width="11.625" style="3" customWidth="1"/>
    <col min="5637" max="5637" width="12.625" style="3" customWidth="1"/>
    <col min="5638" max="5638" width="42.625" style="3" customWidth="1"/>
    <col min="5639" max="5888" width="9" style="3"/>
    <col min="5889" max="5889" width="22.625" style="3" customWidth="1"/>
    <col min="5890" max="5890" width="5.625" style="3" customWidth="1"/>
    <col min="5891" max="5892" width="11.625" style="3" customWidth="1"/>
    <col min="5893" max="5893" width="12.625" style="3" customWidth="1"/>
    <col min="5894" max="5894" width="42.625" style="3" customWidth="1"/>
    <col min="5895" max="6144" width="9" style="3"/>
    <col min="6145" max="6145" width="22.625" style="3" customWidth="1"/>
    <col min="6146" max="6146" width="5.625" style="3" customWidth="1"/>
    <col min="6147" max="6148" width="11.625" style="3" customWidth="1"/>
    <col min="6149" max="6149" width="12.625" style="3" customWidth="1"/>
    <col min="6150" max="6150" width="42.625" style="3" customWidth="1"/>
    <col min="6151" max="6400" width="9" style="3"/>
    <col min="6401" max="6401" width="22.625" style="3" customWidth="1"/>
    <col min="6402" max="6402" width="5.625" style="3" customWidth="1"/>
    <col min="6403" max="6404" width="11.625" style="3" customWidth="1"/>
    <col min="6405" max="6405" width="12.625" style="3" customWidth="1"/>
    <col min="6406" max="6406" width="42.625" style="3" customWidth="1"/>
    <col min="6407" max="6656" width="9" style="3"/>
    <col min="6657" max="6657" width="22.625" style="3" customWidth="1"/>
    <col min="6658" max="6658" width="5.625" style="3" customWidth="1"/>
    <col min="6659" max="6660" width="11.625" style="3" customWidth="1"/>
    <col min="6661" max="6661" width="12.625" style="3" customWidth="1"/>
    <col min="6662" max="6662" width="42.625" style="3" customWidth="1"/>
    <col min="6663" max="6912" width="9" style="3"/>
    <col min="6913" max="6913" width="22.625" style="3" customWidth="1"/>
    <col min="6914" max="6914" width="5.625" style="3" customWidth="1"/>
    <col min="6915" max="6916" width="11.625" style="3" customWidth="1"/>
    <col min="6917" max="6917" width="12.625" style="3" customWidth="1"/>
    <col min="6918" max="6918" width="42.625" style="3" customWidth="1"/>
    <col min="6919" max="7168" width="9" style="3"/>
    <col min="7169" max="7169" width="22.625" style="3" customWidth="1"/>
    <col min="7170" max="7170" width="5.625" style="3" customWidth="1"/>
    <col min="7171" max="7172" width="11.625" style="3" customWidth="1"/>
    <col min="7173" max="7173" width="12.625" style="3" customWidth="1"/>
    <col min="7174" max="7174" width="42.625" style="3" customWidth="1"/>
    <col min="7175" max="7424" width="9" style="3"/>
    <col min="7425" max="7425" width="22.625" style="3" customWidth="1"/>
    <col min="7426" max="7426" width="5.625" style="3" customWidth="1"/>
    <col min="7427" max="7428" width="11.625" style="3" customWidth="1"/>
    <col min="7429" max="7429" width="12.625" style="3" customWidth="1"/>
    <col min="7430" max="7430" width="42.625" style="3" customWidth="1"/>
    <col min="7431" max="7680" width="9" style="3"/>
    <col min="7681" max="7681" width="22.625" style="3" customWidth="1"/>
    <col min="7682" max="7682" width="5.625" style="3" customWidth="1"/>
    <col min="7683" max="7684" width="11.625" style="3" customWidth="1"/>
    <col min="7685" max="7685" width="12.625" style="3" customWidth="1"/>
    <col min="7686" max="7686" width="42.625" style="3" customWidth="1"/>
    <col min="7687" max="7936" width="9" style="3"/>
    <col min="7937" max="7937" width="22.625" style="3" customWidth="1"/>
    <col min="7938" max="7938" width="5.625" style="3" customWidth="1"/>
    <col min="7939" max="7940" width="11.625" style="3" customWidth="1"/>
    <col min="7941" max="7941" width="12.625" style="3" customWidth="1"/>
    <col min="7942" max="7942" width="42.625" style="3" customWidth="1"/>
    <col min="7943" max="8192" width="9" style="3"/>
    <col min="8193" max="8193" width="22.625" style="3" customWidth="1"/>
    <col min="8194" max="8194" width="5.625" style="3" customWidth="1"/>
    <col min="8195" max="8196" width="11.625" style="3" customWidth="1"/>
    <col min="8197" max="8197" width="12.625" style="3" customWidth="1"/>
    <col min="8198" max="8198" width="42.625" style="3" customWidth="1"/>
    <col min="8199" max="8448" width="9" style="3"/>
    <col min="8449" max="8449" width="22.625" style="3" customWidth="1"/>
    <col min="8450" max="8450" width="5.625" style="3" customWidth="1"/>
    <col min="8451" max="8452" width="11.625" style="3" customWidth="1"/>
    <col min="8453" max="8453" width="12.625" style="3" customWidth="1"/>
    <col min="8454" max="8454" width="42.625" style="3" customWidth="1"/>
    <col min="8455" max="8704" width="9" style="3"/>
    <col min="8705" max="8705" width="22.625" style="3" customWidth="1"/>
    <col min="8706" max="8706" width="5.625" style="3" customWidth="1"/>
    <col min="8707" max="8708" width="11.625" style="3" customWidth="1"/>
    <col min="8709" max="8709" width="12.625" style="3" customWidth="1"/>
    <col min="8710" max="8710" width="42.625" style="3" customWidth="1"/>
    <col min="8711" max="8960" width="9" style="3"/>
    <col min="8961" max="8961" width="22.625" style="3" customWidth="1"/>
    <col min="8962" max="8962" width="5.625" style="3" customWidth="1"/>
    <col min="8963" max="8964" width="11.625" style="3" customWidth="1"/>
    <col min="8965" max="8965" width="12.625" style="3" customWidth="1"/>
    <col min="8966" max="8966" width="42.625" style="3" customWidth="1"/>
    <col min="8967" max="9216" width="9" style="3"/>
    <col min="9217" max="9217" width="22.625" style="3" customWidth="1"/>
    <col min="9218" max="9218" width="5.625" style="3" customWidth="1"/>
    <col min="9219" max="9220" width="11.625" style="3" customWidth="1"/>
    <col min="9221" max="9221" width="12.625" style="3" customWidth="1"/>
    <col min="9222" max="9222" width="42.625" style="3" customWidth="1"/>
    <col min="9223" max="9472" width="9" style="3"/>
    <col min="9473" max="9473" width="22.625" style="3" customWidth="1"/>
    <col min="9474" max="9474" width="5.625" style="3" customWidth="1"/>
    <col min="9475" max="9476" width="11.625" style="3" customWidth="1"/>
    <col min="9477" max="9477" width="12.625" style="3" customWidth="1"/>
    <col min="9478" max="9478" width="42.625" style="3" customWidth="1"/>
    <col min="9479" max="9728" width="9" style="3"/>
    <col min="9729" max="9729" width="22.625" style="3" customWidth="1"/>
    <col min="9730" max="9730" width="5.625" style="3" customWidth="1"/>
    <col min="9731" max="9732" width="11.625" style="3" customWidth="1"/>
    <col min="9733" max="9733" width="12.625" style="3" customWidth="1"/>
    <col min="9734" max="9734" width="42.625" style="3" customWidth="1"/>
    <col min="9735" max="9984" width="9" style="3"/>
    <col min="9985" max="9985" width="22.625" style="3" customWidth="1"/>
    <col min="9986" max="9986" width="5.625" style="3" customWidth="1"/>
    <col min="9987" max="9988" width="11.625" style="3" customWidth="1"/>
    <col min="9989" max="9989" width="12.625" style="3" customWidth="1"/>
    <col min="9990" max="9990" width="42.625" style="3" customWidth="1"/>
    <col min="9991" max="10240" width="9" style="3"/>
    <col min="10241" max="10241" width="22.625" style="3" customWidth="1"/>
    <col min="10242" max="10242" width="5.625" style="3" customWidth="1"/>
    <col min="10243" max="10244" width="11.625" style="3" customWidth="1"/>
    <col min="10245" max="10245" width="12.625" style="3" customWidth="1"/>
    <col min="10246" max="10246" width="42.625" style="3" customWidth="1"/>
    <col min="10247" max="10496" width="9" style="3"/>
    <col min="10497" max="10497" width="22.625" style="3" customWidth="1"/>
    <col min="10498" max="10498" width="5.625" style="3" customWidth="1"/>
    <col min="10499" max="10500" width="11.625" style="3" customWidth="1"/>
    <col min="10501" max="10501" width="12.625" style="3" customWidth="1"/>
    <col min="10502" max="10502" width="42.625" style="3" customWidth="1"/>
    <col min="10503" max="10752" width="9" style="3"/>
    <col min="10753" max="10753" width="22.625" style="3" customWidth="1"/>
    <col min="10754" max="10754" width="5.625" style="3" customWidth="1"/>
    <col min="10755" max="10756" width="11.625" style="3" customWidth="1"/>
    <col min="10757" max="10757" width="12.625" style="3" customWidth="1"/>
    <col min="10758" max="10758" width="42.625" style="3" customWidth="1"/>
    <col min="10759" max="11008" width="9" style="3"/>
    <col min="11009" max="11009" width="22.625" style="3" customWidth="1"/>
    <col min="11010" max="11010" width="5.625" style="3" customWidth="1"/>
    <col min="11011" max="11012" width="11.625" style="3" customWidth="1"/>
    <col min="11013" max="11013" width="12.625" style="3" customWidth="1"/>
    <col min="11014" max="11014" width="42.625" style="3" customWidth="1"/>
    <col min="11015" max="11264" width="9" style="3"/>
    <col min="11265" max="11265" width="22.625" style="3" customWidth="1"/>
    <col min="11266" max="11266" width="5.625" style="3" customWidth="1"/>
    <col min="11267" max="11268" width="11.625" style="3" customWidth="1"/>
    <col min="11269" max="11269" width="12.625" style="3" customWidth="1"/>
    <col min="11270" max="11270" width="42.625" style="3" customWidth="1"/>
    <col min="11271" max="11520" width="9" style="3"/>
    <col min="11521" max="11521" width="22.625" style="3" customWidth="1"/>
    <col min="11522" max="11522" width="5.625" style="3" customWidth="1"/>
    <col min="11523" max="11524" width="11.625" style="3" customWidth="1"/>
    <col min="11525" max="11525" width="12.625" style="3" customWidth="1"/>
    <col min="11526" max="11526" width="42.625" style="3" customWidth="1"/>
    <col min="11527" max="11776" width="9" style="3"/>
    <col min="11777" max="11777" width="22.625" style="3" customWidth="1"/>
    <col min="11778" max="11778" width="5.625" style="3" customWidth="1"/>
    <col min="11779" max="11780" width="11.625" style="3" customWidth="1"/>
    <col min="11781" max="11781" width="12.625" style="3" customWidth="1"/>
    <col min="11782" max="11782" width="42.625" style="3" customWidth="1"/>
    <col min="11783" max="12032" width="9" style="3"/>
    <col min="12033" max="12033" width="22.625" style="3" customWidth="1"/>
    <col min="12034" max="12034" width="5.625" style="3" customWidth="1"/>
    <col min="12035" max="12036" width="11.625" style="3" customWidth="1"/>
    <col min="12037" max="12037" width="12.625" style="3" customWidth="1"/>
    <col min="12038" max="12038" width="42.625" style="3" customWidth="1"/>
    <col min="12039" max="12288" width="9" style="3"/>
    <col min="12289" max="12289" width="22.625" style="3" customWidth="1"/>
    <col min="12290" max="12290" width="5.625" style="3" customWidth="1"/>
    <col min="12291" max="12292" width="11.625" style="3" customWidth="1"/>
    <col min="12293" max="12293" width="12.625" style="3" customWidth="1"/>
    <col min="12294" max="12294" width="42.625" style="3" customWidth="1"/>
    <col min="12295" max="12544" width="9" style="3"/>
    <col min="12545" max="12545" width="22.625" style="3" customWidth="1"/>
    <col min="12546" max="12546" width="5.625" style="3" customWidth="1"/>
    <col min="12547" max="12548" width="11.625" style="3" customWidth="1"/>
    <col min="12549" max="12549" width="12.625" style="3" customWidth="1"/>
    <col min="12550" max="12550" width="42.625" style="3" customWidth="1"/>
    <col min="12551" max="12800" width="9" style="3"/>
    <col min="12801" max="12801" width="22.625" style="3" customWidth="1"/>
    <col min="12802" max="12802" width="5.625" style="3" customWidth="1"/>
    <col min="12803" max="12804" width="11.625" style="3" customWidth="1"/>
    <col min="12805" max="12805" width="12.625" style="3" customWidth="1"/>
    <col min="12806" max="12806" width="42.625" style="3" customWidth="1"/>
    <col min="12807" max="13056" width="9" style="3"/>
    <col min="13057" max="13057" width="22.625" style="3" customWidth="1"/>
    <col min="13058" max="13058" width="5.625" style="3" customWidth="1"/>
    <col min="13059" max="13060" width="11.625" style="3" customWidth="1"/>
    <col min="13061" max="13061" width="12.625" style="3" customWidth="1"/>
    <col min="13062" max="13062" width="42.625" style="3" customWidth="1"/>
    <col min="13063" max="13312" width="9" style="3"/>
    <col min="13313" max="13313" width="22.625" style="3" customWidth="1"/>
    <col min="13314" max="13314" width="5.625" style="3" customWidth="1"/>
    <col min="13315" max="13316" width="11.625" style="3" customWidth="1"/>
    <col min="13317" max="13317" width="12.625" style="3" customWidth="1"/>
    <col min="13318" max="13318" width="42.625" style="3" customWidth="1"/>
    <col min="13319" max="13568" width="9" style="3"/>
    <col min="13569" max="13569" width="22.625" style="3" customWidth="1"/>
    <col min="13570" max="13570" width="5.625" style="3" customWidth="1"/>
    <col min="13571" max="13572" width="11.625" style="3" customWidth="1"/>
    <col min="13573" max="13573" width="12.625" style="3" customWidth="1"/>
    <col min="13574" max="13574" width="42.625" style="3" customWidth="1"/>
    <col min="13575" max="13824" width="9" style="3"/>
    <col min="13825" max="13825" width="22.625" style="3" customWidth="1"/>
    <col min="13826" max="13826" width="5.625" style="3" customWidth="1"/>
    <col min="13827" max="13828" width="11.625" style="3" customWidth="1"/>
    <col min="13829" max="13829" width="12.625" style="3" customWidth="1"/>
    <col min="13830" max="13830" width="42.625" style="3" customWidth="1"/>
    <col min="13831" max="14080" width="9" style="3"/>
    <col min="14081" max="14081" width="22.625" style="3" customWidth="1"/>
    <col min="14082" max="14082" width="5.625" style="3" customWidth="1"/>
    <col min="14083" max="14084" width="11.625" style="3" customWidth="1"/>
    <col min="14085" max="14085" width="12.625" style="3" customWidth="1"/>
    <col min="14086" max="14086" width="42.625" style="3" customWidth="1"/>
    <col min="14087" max="14336" width="9" style="3"/>
    <col min="14337" max="14337" width="22.625" style="3" customWidth="1"/>
    <col min="14338" max="14338" width="5.625" style="3" customWidth="1"/>
    <col min="14339" max="14340" width="11.625" style="3" customWidth="1"/>
    <col min="14341" max="14341" width="12.625" style="3" customWidth="1"/>
    <col min="14342" max="14342" width="42.625" style="3" customWidth="1"/>
    <col min="14343" max="14592" width="9" style="3"/>
    <col min="14593" max="14593" width="22.625" style="3" customWidth="1"/>
    <col min="14594" max="14594" width="5.625" style="3" customWidth="1"/>
    <col min="14595" max="14596" width="11.625" style="3" customWidth="1"/>
    <col min="14597" max="14597" width="12.625" style="3" customWidth="1"/>
    <col min="14598" max="14598" width="42.625" style="3" customWidth="1"/>
    <col min="14599" max="14848" width="9" style="3"/>
    <col min="14849" max="14849" width="22.625" style="3" customWidth="1"/>
    <col min="14850" max="14850" width="5.625" style="3" customWidth="1"/>
    <col min="14851" max="14852" width="11.625" style="3" customWidth="1"/>
    <col min="14853" max="14853" width="12.625" style="3" customWidth="1"/>
    <col min="14854" max="14854" width="42.625" style="3" customWidth="1"/>
    <col min="14855" max="15104" width="9" style="3"/>
    <col min="15105" max="15105" width="22.625" style="3" customWidth="1"/>
    <col min="15106" max="15106" width="5.625" style="3" customWidth="1"/>
    <col min="15107" max="15108" width="11.625" style="3" customWidth="1"/>
    <col min="15109" max="15109" width="12.625" style="3" customWidth="1"/>
    <col min="15110" max="15110" width="42.625" style="3" customWidth="1"/>
    <col min="15111" max="15360" width="9" style="3"/>
    <col min="15361" max="15361" width="22.625" style="3" customWidth="1"/>
    <col min="15362" max="15362" width="5.625" style="3" customWidth="1"/>
    <col min="15363" max="15364" width="11.625" style="3" customWidth="1"/>
    <col min="15365" max="15365" width="12.625" style="3" customWidth="1"/>
    <col min="15366" max="15366" width="42.625" style="3" customWidth="1"/>
    <col min="15367" max="15616" width="9" style="3"/>
    <col min="15617" max="15617" width="22.625" style="3" customWidth="1"/>
    <col min="15618" max="15618" width="5.625" style="3" customWidth="1"/>
    <col min="15619" max="15620" width="11.625" style="3" customWidth="1"/>
    <col min="15621" max="15621" width="12.625" style="3" customWidth="1"/>
    <col min="15622" max="15622" width="42.625" style="3" customWidth="1"/>
    <col min="15623" max="15872" width="9" style="3"/>
    <col min="15873" max="15873" width="22.625" style="3" customWidth="1"/>
    <col min="15874" max="15874" width="5.625" style="3" customWidth="1"/>
    <col min="15875" max="15876" width="11.625" style="3" customWidth="1"/>
    <col min="15877" max="15877" width="12.625" style="3" customWidth="1"/>
    <col min="15878" max="15878" width="42.625" style="3" customWidth="1"/>
    <col min="15879" max="16128" width="9" style="3"/>
    <col min="16129" max="16129" width="22.625" style="3" customWidth="1"/>
    <col min="16130" max="16130" width="5.625" style="3" customWidth="1"/>
    <col min="16131" max="16132" width="11.625" style="3" customWidth="1"/>
    <col min="16133" max="16133" width="12.625" style="3" customWidth="1"/>
    <col min="16134" max="16134" width="42.625" style="3" customWidth="1"/>
    <col min="16135" max="16384" width="9" style="3"/>
  </cols>
  <sheetData>
    <row r="1" spans="1:6" ht="21">
      <c r="A1" s="30"/>
      <c r="B1" s="30"/>
      <c r="C1" s="30"/>
      <c r="D1" s="421" t="s">
        <v>2403</v>
      </c>
      <c r="E1" s="30"/>
      <c r="F1" s="30"/>
    </row>
    <row r="2" spans="1:6" ht="21">
      <c r="A2" s="30"/>
      <c r="B2" s="30"/>
      <c r="C2" s="30"/>
      <c r="D2" s="421" t="s">
        <v>2404</v>
      </c>
      <c r="E2" s="30"/>
      <c r="F2" s="30"/>
    </row>
    <row r="3" spans="1:6" ht="21">
      <c r="A3" s="27"/>
      <c r="B3" s="27"/>
      <c r="C3" s="27"/>
      <c r="D3" s="422" t="s">
        <v>2405</v>
      </c>
      <c r="E3" s="27"/>
      <c r="F3" s="27"/>
    </row>
    <row r="4" spans="1:6" ht="17.25" thickBot="1">
      <c r="A4" s="132"/>
      <c r="B4" s="25"/>
      <c r="C4" s="25"/>
      <c r="D4" s="25" t="s">
        <v>40</v>
      </c>
      <c r="E4" s="25"/>
      <c r="F4" s="180" t="s">
        <v>39</v>
      </c>
    </row>
    <row r="5" spans="1:6">
      <c r="A5" s="880" t="s">
        <v>2406</v>
      </c>
      <c r="B5" s="882" t="s">
        <v>2407</v>
      </c>
      <c r="C5" s="882" t="s">
        <v>2408</v>
      </c>
      <c r="D5" s="882"/>
      <c r="E5" s="882"/>
      <c r="F5" s="884" t="s">
        <v>2409</v>
      </c>
    </row>
    <row r="6" spans="1:6" ht="17.25" thickBot="1">
      <c r="A6" s="881"/>
      <c r="B6" s="883"/>
      <c r="C6" s="420" t="s">
        <v>2410</v>
      </c>
      <c r="D6" s="420" t="s">
        <v>447</v>
      </c>
      <c r="E6" s="420" t="s">
        <v>2411</v>
      </c>
      <c r="F6" s="885"/>
    </row>
    <row r="7" spans="1:6" ht="33">
      <c r="A7" s="130" t="s">
        <v>2412</v>
      </c>
      <c r="B7" s="191"/>
      <c r="C7" s="192"/>
      <c r="D7" s="193"/>
      <c r="E7" s="192"/>
      <c r="F7" s="128"/>
    </row>
    <row r="8" spans="1:6">
      <c r="A8" s="194" t="s">
        <v>450</v>
      </c>
      <c r="B8" s="195" t="s">
        <v>276</v>
      </c>
      <c r="C8" s="196">
        <v>0</v>
      </c>
      <c r="D8" s="197">
        <v>0</v>
      </c>
      <c r="E8" s="196">
        <v>27903</v>
      </c>
      <c r="F8" s="198"/>
    </row>
    <row r="9" spans="1:6" ht="49.5">
      <c r="A9" s="127" t="s">
        <v>451</v>
      </c>
      <c r="B9" s="199" t="s">
        <v>287</v>
      </c>
      <c r="C9" s="200">
        <v>547500</v>
      </c>
      <c r="D9" s="201">
        <v>15</v>
      </c>
      <c r="E9" s="200">
        <v>8213</v>
      </c>
      <c r="F9" s="125" t="s">
        <v>2413</v>
      </c>
    </row>
    <row r="10" spans="1:6">
      <c r="A10" s="127" t="s">
        <v>452</v>
      </c>
      <c r="B10" s="199" t="s">
        <v>276</v>
      </c>
      <c r="C10" s="200">
        <v>0</v>
      </c>
      <c r="D10" s="201">
        <v>0</v>
      </c>
      <c r="E10" s="200">
        <v>8213</v>
      </c>
      <c r="F10" s="125"/>
    </row>
    <row r="11" spans="1:6" ht="33">
      <c r="A11" s="127" t="s">
        <v>453</v>
      </c>
      <c r="B11" s="199" t="s">
        <v>287</v>
      </c>
      <c r="C11" s="200">
        <v>547500</v>
      </c>
      <c r="D11" s="201">
        <v>15</v>
      </c>
      <c r="E11" s="200">
        <v>8213</v>
      </c>
      <c r="F11" s="125"/>
    </row>
    <row r="12" spans="1:6" ht="66.75" thickBot="1">
      <c r="A12" s="202" t="s">
        <v>459</v>
      </c>
      <c r="B12" s="203" t="s">
        <v>276</v>
      </c>
      <c r="C12" s="204">
        <v>0</v>
      </c>
      <c r="D12" s="205">
        <v>0</v>
      </c>
      <c r="E12" s="204">
        <v>19690</v>
      </c>
      <c r="F12" s="206" t="s">
        <v>2414</v>
      </c>
    </row>
    <row r="13" spans="1:6">
      <c r="A13" s="886"/>
      <c r="B13" s="886"/>
      <c r="C13" s="886"/>
      <c r="D13" s="886"/>
      <c r="E13" s="886"/>
      <c r="F13" s="886"/>
    </row>
  </sheetData>
  <mergeCells count="5">
    <mergeCell ref="A5:A6"/>
    <mergeCell ref="B5:B6"/>
    <mergeCell ref="C5:E5"/>
    <mergeCell ref="F5:F6"/>
    <mergeCell ref="A13:F13"/>
  </mergeCells>
  <phoneticPr fontId="1"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F11"/>
  <sheetViews>
    <sheetView workbookViewId="0">
      <selection activeCell="A4" sqref="A4"/>
    </sheetView>
  </sheetViews>
  <sheetFormatPr defaultRowHeight="16.5"/>
  <cols>
    <col min="1" max="1" width="22.625" style="3" customWidth="1"/>
    <col min="2" max="2" width="5.625" style="3" customWidth="1"/>
    <col min="3" max="4" width="11.625" style="3" customWidth="1"/>
    <col min="5" max="5" width="12.625" style="3" customWidth="1"/>
    <col min="6" max="6" width="42.625" style="3" customWidth="1"/>
    <col min="7" max="256" width="9" style="3"/>
    <col min="257" max="257" width="22.625" style="3" customWidth="1"/>
    <col min="258" max="258" width="5.625" style="3" customWidth="1"/>
    <col min="259" max="260" width="11.625" style="3" customWidth="1"/>
    <col min="261" max="261" width="12.625" style="3" customWidth="1"/>
    <col min="262" max="262" width="42.625" style="3" customWidth="1"/>
    <col min="263" max="512" width="9" style="3"/>
    <col min="513" max="513" width="22.625" style="3" customWidth="1"/>
    <col min="514" max="514" width="5.625" style="3" customWidth="1"/>
    <col min="515" max="516" width="11.625" style="3" customWidth="1"/>
    <col min="517" max="517" width="12.625" style="3" customWidth="1"/>
    <col min="518" max="518" width="42.625" style="3" customWidth="1"/>
    <col min="519" max="768" width="9" style="3"/>
    <col min="769" max="769" width="22.625" style="3" customWidth="1"/>
    <col min="770" max="770" width="5.625" style="3" customWidth="1"/>
    <col min="771" max="772" width="11.625" style="3" customWidth="1"/>
    <col min="773" max="773" width="12.625" style="3" customWidth="1"/>
    <col min="774" max="774" width="42.625" style="3" customWidth="1"/>
    <col min="775" max="1024" width="9" style="3"/>
    <col min="1025" max="1025" width="22.625" style="3" customWidth="1"/>
    <col min="1026" max="1026" width="5.625" style="3" customWidth="1"/>
    <col min="1027" max="1028" width="11.625" style="3" customWidth="1"/>
    <col min="1029" max="1029" width="12.625" style="3" customWidth="1"/>
    <col min="1030" max="1030" width="42.625" style="3" customWidth="1"/>
    <col min="1031" max="1280" width="9" style="3"/>
    <col min="1281" max="1281" width="22.625" style="3" customWidth="1"/>
    <col min="1282" max="1282" width="5.625" style="3" customWidth="1"/>
    <col min="1283" max="1284" width="11.625" style="3" customWidth="1"/>
    <col min="1285" max="1285" width="12.625" style="3" customWidth="1"/>
    <col min="1286" max="1286" width="42.625" style="3" customWidth="1"/>
    <col min="1287" max="1536" width="9" style="3"/>
    <col min="1537" max="1537" width="22.625" style="3" customWidth="1"/>
    <col min="1538" max="1538" width="5.625" style="3" customWidth="1"/>
    <col min="1539" max="1540" width="11.625" style="3" customWidth="1"/>
    <col min="1541" max="1541" width="12.625" style="3" customWidth="1"/>
    <col min="1542" max="1542" width="42.625" style="3" customWidth="1"/>
    <col min="1543" max="1792" width="9" style="3"/>
    <col min="1793" max="1793" width="22.625" style="3" customWidth="1"/>
    <col min="1794" max="1794" width="5.625" style="3" customWidth="1"/>
    <col min="1795" max="1796" width="11.625" style="3" customWidth="1"/>
    <col min="1797" max="1797" width="12.625" style="3" customWidth="1"/>
    <col min="1798" max="1798" width="42.625" style="3" customWidth="1"/>
    <col min="1799" max="2048" width="9" style="3"/>
    <col min="2049" max="2049" width="22.625" style="3" customWidth="1"/>
    <col min="2050" max="2050" width="5.625" style="3" customWidth="1"/>
    <col min="2051" max="2052" width="11.625" style="3" customWidth="1"/>
    <col min="2053" max="2053" width="12.625" style="3" customWidth="1"/>
    <col min="2054" max="2054" width="42.625" style="3" customWidth="1"/>
    <col min="2055" max="2304" width="9" style="3"/>
    <col min="2305" max="2305" width="22.625" style="3" customWidth="1"/>
    <col min="2306" max="2306" width="5.625" style="3" customWidth="1"/>
    <col min="2307" max="2308" width="11.625" style="3" customWidth="1"/>
    <col min="2309" max="2309" width="12.625" style="3" customWidth="1"/>
    <col min="2310" max="2310" width="42.625" style="3" customWidth="1"/>
    <col min="2311" max="2560" width="9" style="3"/>
    <col min="2561" max="2561" width="22.625" style="3" customWidth="1"/>
    <col min="2562" max="2562" width="5.625" style="3" customWidth="1"/>
    <col min="2563" max="2564" width="11.625" style="3" customWidth="1"/>
    <col min="2565" max="2565" width="12.625" style="3" customWidth="1"/>
    <col min="2566" max="2566" width="42.625" style="3" customWidth="1"/>
    <col min="2567" max="2816" width="9" style="3"/>
    <col min="2817" max="2817" width="22.625" style="3" customWidth="1"/>
    <col min="2818" max="2818" width="5.625" style="3" customWidth="1"/>
    <col min="2819" max="2820" width="11.625" style="3" customWidth="1"/>
    <col min="2821" max="2821" width="12.625" style="3" customWidth="1"/>
    <col min="2822" max="2822" width="42.625" style="3" customWidth="1"/>
    <col min="2823" max="3072" width="9" style="3"/>
    <col min="3073" max="3073" width="22.625" style="3" customWidth="1"/>
    <col min="3074" max="3074" width="5.625" style="3" customWidth="1"/>
    <col min="3075" max="3076" width="11.625" style="3" customWidth="1"/>
    <col min="3077" max="3077" width="12.625" style="3" customWidth="1"/>
    <col min="3078" max="3078" width="42.625" style="3" customWidth="1"/>
    <col min="3079" max="3328" width="9" style="3"/>
    <col min="3329" max="3329" width="22.625" style="3" customWidth="1"/>
    <col min="3330" max="3330" width="5.625" style="3" customWidth="1"/>
    <col min="3331" max="3332" width="11.625" style="3" customWidth="1"/>
    <col min="3333" max="3333" width="12.625" style="3" customWidth="1"/>
    <col min="3334" max="3334" width="42.625" style="3" customWidth="1"/>
    <col min="3335" max="3584" width="9" style="3"/>
    <col min="3585" max="3585" width="22.625" style="3" customWidth="1"/>
    <col min="3586" max="3586" width="5.625" style="3" customWidth="1"/>
    <col min="3587" max="3588" width="11.625" style="3" customWidth="1"/>
    <col min="3589" max="3589" width="12.625" style="3" customWidth="1"/>
    <col min="3590" max="3590" width="42.625" style="3" customWidth="1"/>
    <col min="3591" max="3840" width="9" style="3"/>
    <col min="3841" max="3841" width="22.625" style="3" customWidth="1"/>
    <col min="3842" max="3842" width="5.625" style="3" customWidth="1"/>
    <col min="3843" max="3844" width="11.625" style="3" customWidth="1"/>
    <col min="3845" max="3845" width="12.625" style="3" customWidth="1"/>
    <col min="3846" max="3846" width="42.625" style="3" customWidth="1"/>
    <col min="3847" max="4096" width="9" style="3"/>
    <col min="4097" max="4097" width="22.625" style="3" customWidth="1"/>
    <col min="4098" max="4098" width="5.625" style="3" customWidth="1"/>
    <col min="4099" max="4100" width="11.625" style="3" customWidth="1"/>
    <col min="4101" max="4101" width="12.625" style="3" customWidth="1"/>
    <col min="4102" max="4102" width="42.625" style="3" customWidth="1"/>
    <col min="4103" max="4352" width="9" style="3"/>
    <col min="4353" max="4353" width="22.625" style="3" customWidth="1"/>
    <col min="4354" max="4354" width="5.625" style="3" customWidth="1"/>
    <col min="4355" max="4356" width="11.625" style="3" customWidth="1"/>
    <col min="4357" max="4357" width="12.625" style="3" customWidth="1"/>
    <col min="4358" max="4358" width="42.625" style="3" customWidth="1"/>
    <col min="4359" max="4608" width="9" style="3"/>
    <col min="4609" max="4609" width="22.625" style="3" customWidth="1"/>
    <col min="4610" max="4610" width="5.625" style="3" customWidth="1"/>
    <col min="4611" max="4612" width="11.625" style="3" customWidth="1"/>
    <col min="4613" max="4613" width="12.625" style="3" customWidth="1"/>
    <col min="4614" max="4614" width="42.625" style="3" customWidth="1"/>
    <col min="4615" max="4864" width="9" style="3"/>
    <col min="4865" max="4865" width="22.625" style="3" customWidth="1"/>
    <col min="4866" max="4866" width="5.625" style="3" customWidth="1"/>
    <col min="4867" max="4868" width="11.625" style="3" customWidth="1"/>
    <col min="4869" max="4869" width="12.625" style="3" customWidth="1"/>
    <col min="4870" max="4870" width="42.625" style="3" customWidth="1"/>
    <col min="4871" max="5120" width="9" style="3"/>
    <col min="5121" max="5121" width="22.625" style="3" customWidth="1"/>
    <col min="5122" max="5122" width="5.625" style="3" customWidth="1"/>
    <col min="5123" max="5124" width="11.625" style="3" customWidth="1"/>
    <col min="5125" max="5125" width="12.625" style="3" customWidth="1"/>
    <col min="5126" max="5126" width="42.625" style="3" customWidth="1"/>
    <col min="5127" max="5376" width="9" style="3"/>
    <col min="5377" max="5377" width="22.625" style="3" customWidth="1"/>
    <col min="5378" max="5378" width="5.625" style="3" customWidth="1"/>
    <col min="5379" max="5380" width="11.625" style="3" customWidth="1"/>
    <col min="5381" max="5381" width="12.625" style="3" customWidth="1"/>
    <col min="5382" max="5382" width="42.625" style="3" customWidth="1"/>
    <col min="5383" max="5632" width="9" style="3"/>
    <col min="5633" max="5633" width="22.625" style="3" customWidth="1"/>
    <col min="5634" max="5634" width="5.625" style="3" customWidth="1"/>
    <col min="5635" max="5636" width="11.625" style="3" customWidth="1"/>
    <col min="5637" max="5637" width="12.625" style="3" customWidth="1"/>
    <col min="5638" max="5638" width="42.625" style="3" customWidth="1"/>
    <col min="5639" max="5888" width="9" style="3"/>
    <col min="5889" max="5889" width="22.625" style="3" customWidth="1"/>
    <col min="5890" max="5890" width="5.625" style="3" customWidth="1"/>
    <col min="5891" max="5892" width="11.625" style="3" customWidth="1"/>
    <col min="5893" max="5893" width="12.625" style="3" customWidth="1"/>
    <col min="5894" max="5894" width="42.625" style="3" customWidth="1"/>
    <col min="5895" max="6144" width="9" style="3"/>
    <col min="6145" max="6145" width="22.625" style="3" customWidth="1"/>
    <col min="6146" max="6146" width="5.625" style="3" customWidth="1"/>
    <col min="6147" max="6148" width="11.625" style="3" customWidth="1"/>
    <col min="6149" max="6149" width="12.625" style="3" customWidth="1"/>
    <col min="6150" max="6150" width="42.625" style="3" customWidth="1"/>
    <col min="6151" max="6400" width="9" style="3"/>
    <col min="6401" max="6401" width="22.625" style="3" customWidth="1"/>
    <col min="6402" max="6402" width="5.625" style="3" customWidth="1"/>
    <col min="6403" max="6404" width="11.625" style="3" customWidth="1"/>
    <col min="6405" max="6405" width="12.625" style="3" customWidth="1"/>
    <col min="6406" max="6406" width="42.625" style="3" customWidth="1"/>
    <col min="6407" max="6656" width="9" style="3"/>
    <col min="6657" max="6657" width="22.625" style="3" customWidth="1"/>
    <col min="6658" max="6658" width="5.625" style="3" customWidth="1"/>
    <col min="6659" max="6660" width="11.625" style="3" customWidth="1"/>
    <col min="6661" max="6661" width="12.625" style="3" customWidth="1"/>
    <col min="6662" max="6662" width="42.625" style="3" customWidth="1"/>
    <col min="6663" max="6912" width="9" style="3"/>
    <col min="6913" max="6913" width="22.625" style="3" customWidth="1"/>
    <col min="6914" max="6914" width="5.625" style="3" customWidth="1"/>
    <col min="6915" max="6916" width="11.625" style="3" customWidth="1"/>
    <col min="6917" max="6917" width="12.625" style="3" customWidth="1"/>
    <col min="6918" max="6918" width="42.625" style="3" customWidth="1"/>
    <col min="6919" max="7168" width="9" style="3"/>
    <col min="7169" max="7169" width="22.625" style="3" customWidth="1"/>
    <col min="7170" max="7170" width="5.625" style="3" customWidth="1"/>
    <col min="7171" max="7172" width="11.625" style="3" customWidth="1"/>
    <col min="7173" max="7173" width="12.625" style="3" customWidth="1"/>
    <col min="7174" max="7174" width="42.625" style="3" customWidth="1"/>
    <col min="7175" max="7424" width="9" style="3"/>
    <col min="7425" max="7425" width="22.625" style="3" customWidth="1"/>
    <col min="7426" max="7426" width="5.625" style="3" customWidth="1"/>
    <col min="7427" max="7428" width="11.625" style="3" customWidth="1"/>
    <col min="7429" max="7429" width="12.625" style="3" customWidth="1"/>
    <col min="7430" max="7430" width="42.625" style="3" customWidth="1"/>
    <col min="7431" max="7680" width="9" style="3"/>
    <col min="7681" max="7681" width="22.625" style="3" customWidth="1"/>
    <col min="7682" max="7682" width="5.625" style="3" customWidth="1"/>
    <col min="7683" max="7684" width="11.625" style="3" customWidth="1"/>
    <col min="7685" max="7685" width="12.625" style="3" customWidth="1"/>
    <col min="7686" max="7686" width="42.625" style="3" customWidth="1"/>
    <col min="7687" max="7936" width="9" style="3"/>
    <col min="7937" max="7937" width="22.625" style="3" customWidth="1"/>
    <col min="7938" max="7938" width="5.625" style="3" customWidth="1"/>
    <col min="7939" max="7940" width="11.625" style="3" customWidth="1"/>
    <col min="7941" max="7941" width="12.625" style="3" customWidth="1"/>
    <col min="7942" max="7942" width="42.625" style="3" customWidth="1"/>
    <col min="7943" max="8192" width="9" style="3"/>
    <col min="8193" max="8193" width="22.625" style="3" customWidth="1"/>
    <col min="8194" max="8194" width="5.625" style="3" customWidth="1"/>
    <col min="8195" max="8196" width="11.625" style="3" customWidth="1"/>
    <col min="8197" max="8197" width="12.625" style="3" customWidth="1"/>
    <col min="8198" max="8198" width="42.625" style="3" customWidth="1"/>
    <col min="8199" max="8448" width="9" style="3"/>
    <col min="8449" max="8449" width="22.625" style="3" customWidth="1"/>
    <col min="8450" max="8450" width="5.625" style="3" customWidth="1"/>
    <col min="8451" max="8452" width="11.625" style="3" customWidth="1"/>
    <col min="8453" max="8453" width="12.625" style="3" customWidth="1"/>
    <col min="8454" max="8454" width="42.625" style="3" customWidth="1"/>
    <col min="8455" max="8704" width="9" style="3"/>
    <col min="8705" max="8705" width="22.625" style="3" customWidth="1"/>
    <col min="8706" max="8706" width="5.625" style="3" customWidth="1"/>
    <col min="8707" max="8708" width="11.625" style="3" customWidth="1"/>
    <col min="8709" max="8709" width="12.625" style="3" customWidth="1"/>
    <col min="8710" max="8710" width="42.625" style="3" customWidth="1"/>
    <col min="8711" max="8960" width="9" style="3"/>
    <col min="8961" max="8961" width="22.625" style="3" customWidth="1"/>
    <col min="8962" max="8962" width="5.625" style="3" customWidth="1"/>
    <col min="8963" max="8964" width="11.625" style="3" customWidth="1"/>
    <col min="8965" max="8965" width="12.625" style="3" customWidth="1"/>
    <col min="8966" max="8966" width="42.625" style="3" customWidth="1"/>
    <col min="8967" max="9216" width="9" style="3"/>
    <col min="9217" max="9217" width="22.625" style="3" customWidth="1"/>
    <col min="9218" max="9218" width="5.625" style="3" customWidth="1"/>
    <col min="9219" max="9220" width="11.625" style="3" customWidth="1"/>
    <col min="9221" max="9221" width="12.625" style="3" customWidth="1"/>
    <col min="9222" max="9222" width="42.625" style="3" customWidth="1"/>
    <col min="9223" max="9472" width="9" style="3"/>
    <col min="9473" max="9473" width="22.625" style="3" customWidth="1"/>
    <col min="9474" max="9474" width="5.625" style="3" customWidth="1"/>
    <col min="9475" max="9476" width="11.625" style="3" customWidth="1"/>
    <col min="9477" max="9477" width="12.625" style="3" customWidth="1"/>
    <col min="9478" max="9478" width="42.625" style="3" customWidth="1"/>
    <col min="9479" max="9728" width="9" style="3"/>
    <col min="9729" max="9729" width="22.625" style="3" customWidth="1"/>
    <col min="9730" max="9730" width="5.625" style="3" customWidth="1"/>
    <col min="9731" max="9732" width="11.625" style="3" customWidth="1"/>
    <col min="9733" max="9733" width="12.625" style="3" customWidth="1"/>
    <col min="9734" max="9734" width="42.625" style="3" customWidth="1"/>
    <col min="9735" max="9984" width="9" style="3"/>
    <col min="9985" max="9985" width="22.625" style="3" customWidth="1"/>
    <col min="9986" max="9986" width="5.625" style="3" customWidth="1"/>
    <col min="9987" max="9988" width="11.625" style="3" customWidth="1"/>
    <col min="9989" max="9989" width="12.625" style="3" customWidth="1"/>
    <col min="9990" max="9990" width="42.625" style="3" customWidth="1"/>
    <col min="9991" max="10240" width="9" style="3"/>
    <col min="10241" max="10241" width="22.625" style="3" customWidth="1"/>
    <col min="10242" max="10242" width="5.625" style="3" customWidth="1"/>
    <col min="10243" max="10244" width="11.625" style="3" customWidth="1"/>
    <col min="10245" max="10245" width="12.625" style="3" customWidth="1"/>
    <col min="10246" max="10246" width="42.625" style="3" customWidth="1"/>
    <col min="10247" max="10496" width="9" style="3"/>
    <col min="10497" max="10497" width="22.625" style="3" customWidth="1"/>
    <col min="10498" max="10498" width="5.625" style="3" customWidth="1"/>
    <col min="10499" max="10500" width="11.625" style="3" customWidth="1"/>
    <col min="10501" max="10501" width="12.625" style="3" customWidth="1"/>
    <col min="10502" max="10502" width="42.625" style="3" customWidth="1"/>
    <col min="10503" max="10752" width="9" style="3"/>
    <col min="10753" max="10753" width="22.625" style="3" customWidth="1"/>
    <col min="10754" max="10754" width="5.625" style="3" customWidth="1"/>
    <col min="10755" max="10756" width="11.625" style="3" customWidth="1"/>
    <col min="10757" max="10757" width="12.625" style="3" customWidth="1"/>
    <col min="10758" max="10758" width="42.625" style="3" customWidth="1"/>
    <col min="10759" max="11008" width="9" style="3"/>
    <col min="11009" max="11009" width="22.625" style="3" customWidth="1"/>
    <col min="11010" max="11010" width="5.625" style="3" customWidth="1"/>
    <col min="11011" max="11012" width="11.625" style="3" customWidth="1"/>
    <col min="11013" max="11013" width="12.625" style="3" customWidth="1"/>
    <col min="11014" max="11014" width="42.625" style="3" customWidth="1"/>
    <col min="11015" max="11264" width="9" style="3"/>
    <col min="11265" max="11265" width="22.625" style="3" customWidth="1"/>
    <col min="11266" max="11266" width="5.625" style="3" customWidth="1"/>
    <col min="11267" max="11268" width="11.625" style="3" customWidth="1"/>
    <col min="11269" max="11269" width="12.625" style="3" customWidth="1"/>
    <col min="11270" max="11270" width="42.625" style="3" customWidth="1"/>
    <col min="11271" max="11520" width="9" style="3"/>
    <col min="11521" max="11521" width="22.625" style="3" customWidth="1"/>
    <col min="11522" max="11522" width="5.625" style="3" customWidth="1"/>
    <col min="11523" max="11524" width="11.625" style="3" customWidth="1"/>
    <col min="11525" max="11525" width="12.625" style="3" customWidth="1"/>
    <col min="11526" max="11526" width="42.625" style="3" customWidth="1"/>
    <col min="11527" max="11776" width="9" style="3"/>
    <col min="11777" max="11777" width="22.625" style="3" customWidth="1"/>
    <col min="11778" max="11778" width="5.625" style="3" customWidth="1"/>
    <col min="11779" max="11780" width="11.625" style="3" customWidth="1"/>
    <col min="11781" max="11781" width="12.625" style="3" customWidth="1"/>
    <col min="11782" max="11782" width="42.625" style="3" customWidth="1"/>
    <col min="11783" max="12032" width="9" style="3"/>
    <col min="12033" max="12033" width="22.625" style="3" customWidth="1"/>
    <col min="12034" max="12034" width="5.625" style="3" customWidth="1"/>
    <col min="12035" max="12036" width="11.625" style="3" customWidth="1"/>
    <col min="12037" max="12037" width="12.625" style="3" customWidth="1"/>
    <col min="12038" max="12038" width="42.625" style="3" customWidth="1"/>
    <col min="12039" max="12288" width="9" style="3"/>
    <col min="12289" max="12289" width="22.625" style="3" customWidth="1"/>
    <col min="12290" max="12290" width="5.625" style="3" customWidth="1"/>
    <col min="12291" max="12292" width="11.625" style="3" customWidth="1"/>
    <col min="12293" max="12293" width="12.625" style="3" customWidth="1"/>
    <col min="12294" max="12294" width="42.625" style="3" customWidth="1"/>
    <col min="12295" max="12544" width="9" style="3"/>
    <col min="12545" max="12545" width="22.625" style="3" customWidth="1"/>
    <col min="12546" max="12546" width="5.625" style="3" customWidth="1"/>
    <col min="12547" max="12548" width="11.625" style="3" customWidth="1"/>
    <col min="12549" max="12549" width="12.625" style="3" customWidth="1"/>
    <col min="12550" max="12550" width="42.625" style="3" customWidth="1"/>
    <col min="12551" max="12800" width="9" style="3"/>
    <col min="12801" max="12801" width="22.625" style="3" customWidth="1"/>
    <col min="12802" max="12802" width="5.625" style="3" customWidth="1"/>
    <col min="12803" max="12804" width="11.625" style="3" customWidth="1"/>
    <col min="12805" max="12805" width="12.625" style="3" customWidth="1"/>
    <col min="12806" max="12806" width="42.625" style="3" customWidth="1"/>
    <col min="12807" max="13056" width="9" style="3"/>
    <col min="13057" max="13057" width="22.625" style="3" customWidth="1"/>
    <col min="13058" max="13058" width="5.625" style="3" customWidth="1"/>
    <col min="13059" max="13060" width="11.625" style="3" customWidth="1"/>
    <col min="13061" max="13061" width="12.625" style="3" customWidth="1"/>
    <col min="13062" max="13062" width="42.625" style="3" customWidth="1"/>
    <col min="13063" max="13312" width="9" style="3"/>
    <col min="13313" max="13313" width="22.625" style="3" customWidth="1"/>
    <col min="13314" max="13314" width="5.625" style="3" customWidth="1"/>
    <col min="13315" max="13316" width="11.625" style="3" customWidth="1"/>
    <col min="13317" max="13317" width="12.625" style="3" customWidth="1"/>
    <col min="13318" max="13318" width="42.625" style="3" customWidth="1"/>
    <col min="13319" max="13568" width="9" style="3"/>
    <col min="13569" max="13569" width="22.625" style="3" customWidth="1"/>
    <col min="13570" max="13570" width="5.625" style="3" customWidth="1"/>
    <col min="13571" max="13572" width="11.625" style="3" customWidth="1"/>
    <col min="13573" max="13573" width="12.625" style="3" customWidth="1"/>
    <col min="13574" max="13574" width="42.625" style="3" customWidth="1"/>
    <col min="13575" max="13824" width="9" style="3"/>
    <col min="13825" max="13825" width="22.625" style="3" customWidth="1"/>
    <col min="13826" max="13826" width="5.625" style="3" customWidth="1"/>
    <col min="13827" max="13828" width="11.625" style="3" customWidth="1"/>
    <col min="13829" max="13829" width="12.625" style="3" customWidth="1"/>
    <col min="13830" max="13830" width="42.625" style="3" customWidth="1"/>
    <col min="13831" max="14080" width="9" style="3"/>
    <col min="14081" max="14081" width="22.625" style="3" customWidth="1"/>
    <col min="14082" max="14082" width="5.625" style="3" customWidth="1"/>
    <col min="14083" max="14084" width="11.625" style="3" customWidth="1"/>
    <col min="14085" max="14085" width="12.625" style="3" customWidth="1"/>
    <col min="14086" max="14086" width="42.625" style="3" customWidth="1"/>
    <col min="14087" max="14336" width="9" style="3"/>
    <col min="14337" max="14337" width="22.625" style="3" customWidth="1"/>
    <col min="14338" max="14338" width="5.625" style="3" customWidth="1"/>
    <col min="14339" max="14340" width="11.625" style="3" customWidth="1"/>
    <col min="14341" max="14341" width="12.625" style="3" customWidth="1"/>
    <col min="14342" max="14342" width="42.625" style="3" customWidth="1"/>
    <col min="14343" max="14592" width="9" style="3"/>
    <col min="14593" max="14593" width="22.625" style="3" customWidth="1"/>
    <col min="14594" max="14594" width="5.625" style="3" customWidth="1"/>
    <col min="14595" max="14596" width="11.625" style="3" customWidth="1"/>
    <col min="14597" max="14597" width="12.625" style="3" customWidth="1"/>
    <col min="14598" max="14598" width="42.625" style="3" customWidth="1"/>
    <col min="14599" max="14848" width="9" style="3"/>
    <col min="14849" max="14849" width="22.625" style="3" customWidth="1"/>
    <col min="14850" max="14850" width="5.625" style="3" customWidth="1"/>
    <col min="14851" max="14852" width="11.625" style="3" customWidth="1"/>
    <col min="14853" max="14853" width="12.625" style="3" customWidth="1"/>
    <col min="14854" max="14854" width="42.625" style="3" customWidth="1"/>
    <col min="14855" max="15104" width="9" style="3"/>
    <col min="15105" max="15105" width="22.625" style="3" customWidth="1"/>
    <col min="15106" max="15106" width="5.625" style="3" customWidth="1"/>
    <col min="15107" max="15108" width="11.625" style="3" customWidth="1"/>
    <col min="15109" max="15109" width="12.625" style="3" customWidth="1"/>
    <col min="15110" max="15110" width="42.625" style="3" customWidth="1"/>
    <col min="15111" max="15360" width="9" style="3"/>
    <col min="15361" max="15361" width="22.625" style="3" customWidth="1"/>
    <col min="15362" max="15362" width="5.625" style="3" customWidth="1"/>
    <col min="15363" max="15364" width="11.625" style="3" customWidth="1"/>
    <col min="15365" max="15365" width="12.625" style="3" customWidth="1"/>
    <col min="15366" max="15366" width="42.625" style="3" customWidth="1"/>
    <col min="15367" max="15616" width="9" style="3"/>
    <col min="15617" max="15617" width="22.625" style="3" customWidth="1"/>
    <col min="15618" max="15618" width="5.625" style="3" customWidth="1"/>
    <col min="15619" max="15620" width="11.625" style="3" customWidth="1"/>
    <col min="15621" max="15621" width="12.625" style="3" customWidth="1"/>
    <col min="15622" max="15622" width="42.625" style="3" customWidth="1"/>
    <col min="15623" max="15872" width="9" style="3"/>
    <col min="15873" max="15873" width="22.625" style="3" customWidth="1"/>
    <col min="15874" max="15874" width="5.625" style="3" customWidth="1"/>
    <col min="15875" max="15876" width="11.625" style="3" customWidth="1"/>
    <col min="15877" max="15877" width="12.625" style="3" customWidth="1"/>
    <col min="15878" max="15878" width="42.625" style="3" customWidth="1"/>
    <col min="15879" max="16128" width="9" style="3"/>
    <col min="16129" max="16129" width="22.625" style="3" customWidth="1"/>
    <col min="16130" max="16130" width="5.625" style="3" customWidth="1"/>
    <col min="16131" max="16132" width="11.625" style="3" customWidth="1"/>
    <col min="16133" max="16133" width="12.625" style="3" customWidth="1"/>
    <col min="16134" max="16134" width="42.625" style="3" customWidth="1"/>
    <col min="16135" max="16384" width="9" style="3"/>
  </cols>
  <sheetData>
    <row r="1" spans="1:6" ht="21">
      <c r="A1" s="30"/>
      <c r="B1" s="30"/>
      <c r="C1" s="30"/>
      <c r="D1" s="421" t="s">
        <v>2403</v>
      </c>
      <c r="E1" s="30"/>
      <c r="F1" s="30"/>
    </row>
    <row r="2" spans="1:6" ht="21">
      <c r="A2" s="30"/>
      <c r="B2" s="30"/>
      <c r="C2" s="30"/>
      <c r="D2" s="421" t="s">
        <v>2404</v>
      </c>
      <c r="E2" s="30"/>
      <c r="F2" s="30"/>
    </row>
    <row r="3" spans="1:6" ht="21">
      <c r="A3" s="27"/>
      <c r="B3" s="27"/>
      <c r="C3" s="27"/>
      <c r="D3" s="422" t="s">
        <v>2415</v>
      </c>
      <c r="E3" s="27"/>
      <c r="F3" s="27"/>
    </row>
    <row r="4" spans="1:6" ht="17.25" thickBot="1">
      <c r="A4" s="132"/>
      <c r="B4" s="25"/>
      <c r="C4" s="25"/>
      <c r="D4" s="25" t="s">
        <v>40</v>
      </c>
      <c r="E4" s="25"/>
      <c r="F4" s="180" t="s">
        <v>39</v>
      </c>
    </row>
    <row r="5" spans="1:6">
      <c r="A5" s="880" t="s">
        <v>2406</v>
      </c>
      <c r="B5" s="882" t="s">
        <v>2407</v>
      </c>
      <c r="C5" s="882" t="s">
        <v>2408</v>
      </c>
      <c r="D5" s="882"/>
      <c r="E5" s="882"/>
      <c r="F5" s="884" t="s">
        <v>2409</v>
      </c>
    </row>
    <row r="6" spans="1:6" ht="17.25" thickBot="1">
      <c r="A6" s="881"/>
      <c r="B6" s="883"/>
      <c r="C6" s="420" t="s">
        <v>2410</v>
      </c>
      <c r="D6" s="420" t="s">
        <v>447</v>
      </c>
      <c r="E6" s="420" t="s">
        <v>2411</v>
      </c>
      <c r="F6" s="885"/>
    </row>
    <row r="7" spans="1:6" ht="33">
      <c r="A7" s="130" t="s">
        <v>2412</v>
      </c>
      <c r="B7" s="191"/>
      <c r="C7" s="192"/>
      <c r="D7" s="193"/>
      <c r="E7" s="192"/>
      <c r="F7" s="128"/>
    </row>
    <row r="8" spans="1:6">
      <c r="A8" s="194" t="s">
        <v>462</v>
      </c>
      <c r="B8" s="195" t="s">
        <v>276</v>
      </c>
      <c r="C8" s="196">
        <v>0</v>
      </c>
      <c r="D8" s="197">
        <v>0</v>
      </c>
      <c r="E8" s="196">
        <v>101546</v>
      </c>
      <c r="F8" s="198"/>
    </row>
    <row r="9" spans="1:6" ht="49.5">
      <c r="A9" s="127" t="s">
        <v>463</v>
      </c>
      <c r="B9" s="199" t="s">
        <v>285</v>
      </c>
      <c r="C9" s="200">
        <v>400330</v>
      </c>
      <c r="D9" s="201">
        <v>21.12</v>
      </c>
      <c r="E9" s="200">
        <v>101460</v>
      </c>
      <c r="F9" s="125" t="s">
        <v>2416</v>
      </c>
    </row>
    <row r="10" spans="1:6" ht="50.25" thickBot="1">
      <c r="A10" s="202" t="s">
        <v>469</v>
      </c>
      <c r="B10" s="203" t="s">
        <v>285</v>
      </c>
      <c r="C10" s="204">
        <v>36</v>
      </c>
      <c r="D10" s="205">
        <v>198.6</v>
      </c>
      <c r="E10" s="204">
        <v>86</v>
      </c>
      <c r="F10" s="206" t="s">
        <v>2417</v>
      </c>
    </row>
    <row r="11" spans="1:6">
      <c r="A11" s="886"/>
      <c r="B11" s="886"/>
      <c r="C11" s="886"/>
      <c r="D11" s="886"/>
      <c r="E11" s="886"/>
      <c r="F11" s="886"/>
    </row>
  </sheetData>
  <mergeCells count="5">
    <mergeCell ref="A5:A6"/>
    <mergeCell ref="B5:B6"/>
    <mergeCell ref="C5:E5"/>
    <mergeCell ref="F5:F6"/>
    <mergeCell ref="A11:F11"/>
  </mergeCells>
  <phoneticPr fontId="1"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F13"/>
  <sheetViews>
    <sheetView workbookViewId="0">
      <selection activeCell="A4" sqref="A4"/>
    </sheetView>
  </sheetViews>
  <sheetFormatPr defaultRowHeight="16.5"/>
  <cols>
    <col min="1" max="1" width="22.625" style="3" customWidth="1"/>
    <col min="2" max="2" width="5.625" style="3" customWidth="1"/>
    <col min="3" max="4" width="11.625" style="3" customWidth="1"/>
    <col min="5" max="5" width="12.625" style="3" customWidth="1"/>
    <col min="6" max="6" width="42.625" style="3" customWidth="1"/>
    <col min="7" max="256" width="9" style="3"/>
    <col min="257" max="257" width="22.625" style="3" customWidth="1"/>
    <col min="258" max="258" width="5.625" style="3" customWidth="1"/>
    <col min="259" max="260" width="11.625" style="3" customWidth="1"/>
    <col min="261" max="261" width="12.625" style="3" customWidth="1"/>
    <col min="262" max="262" width="42.625" style="3" customWidth="1"/>
    <col min="263" max="512" width="9" style="3"/>
    <col min="513" max="513" width="22.625" style="3" customWidth="1"/>
    <col min="514" max="514" width="5.625" style="3" customWidth="1"/>
    <col min="515" max="516" width="11.625" style="3" customWidth="1"/>
    <col min="517" max="517" width="12.625" style="3" customWidth="1"/>
    <col min="518" max="518" width="42.625" style="3" customWidth="1"/>
    <col min="519" max="768" width="9" style="3"/>
    <col min="769" max="769" width="22.625" style="3" customWidth="1"/>
    <col min="770" max="770" width="5.625" style="3" customWidth="1"/>
    <col min="771" max="772" width="11.625" style="3" customWidth="1"/>
    <col min="773" max="773" width="12.625" style="3" customWidth="1"/>
    <col min="774" max="774" width="42.625" style="3" customWidth="1"/>
    <col min="775" max="1024" width="9" style="3"/>
    <col min="1025" max="1025" width="22.625" style="3" customWidth="1"/>
    <col min="1026" max="1026" width="5.625" style="3" customWidth="1"/>
    <col min="1027" max="1028" width="11.625" style="3" customWidth="1"/>
    <col min="1029" max="1029" width="12.625" style="3" customWidth="1"/>
    <col min="1030" max="1030" width="42.625" style="3" customWidth="1"/>
    <col min="1031" max="1280" width="9" style="3"/>
    <col min="1281" max="1281" width="22.625" style="3" customWidth="1"/>
    <col min="1282" max="1282" width="5.625" style="3" customWidth="1"/>
    <col min="1283" max="1284" width="11.625" style="3" customWidth="1"/>
    <col min="1285" max="1285" width="12.625" style="3" customWidth="1"/>
    <col min="1286" max="1286" width="42.625" style="3" customWidth="1"/>
    <col min="1287" max="1536" width="9" style="3"/>
    <col min="1537" max="1537" width="22.625" style="3" customWidth="1"/>
    <col min="1538" max="1538" width="5.625" style="3" customWidth="1"/>
    <col min="1539" max="1540" width="11.625" style="3" customWidth="1"/>
    <col min="1541" max="1541" width="12.625" style="3" customWidth="1"/>
    <col min="1542" max="1542" width="42.625" style="3" customWidth="1"/>
    <col min="1543" max="1792" width="9" style="3"/>
    <col min="1793" max="1793" width="22.625" style="3" customWidth="1"/>
    <col min="1794" max="1794" width="5.625" style="3" customWidth="1"/>
    <col min="1795" max="1796" width="11.625" style="3" customWidth="1"/>
    <col min="1797" max="1797" width="12.625" style="3" customWidth="1"/>
    <col min="1798" max="1798" width="42.625" style="3" customWidth="1"/>
    <col min="1799" max="2048" width="9" style="3"/>
    <col min="2049" max="2049" width="22.625" style="3" customWidth="1"/>
    <col min="2050" max="2050" width="5.625" style="3" customWidth="1"/>
    <col min="2051" max="2052" width="11.625" style="3" customWidth="1"/>
    <col min="2053" max="2053" width="12.625" style="3" customWidth="1"/>
    <col min="2054" max="2054" width="42.625" style="3" customWidth="1"/>
    <col min="2055" max="2304" width="9" style="3"/>
    <col min="2305" max="2305" width="22.625" style="3" customWidth="1"/>
    <col min="2306" max="2306" width="5.625" style="3" customWidth="1"/>
    <col min="2307" max="2308" width="11.625" style="3" customWidth="1"/>
    <col min="2309" max="2309" width="12.625" style="3" customWidth="1"/>
    <col min="2310" max="2310" width="42.625" style="3" customWidth="1"/>
    <col min="2311" max="2560" width="9" style="3"/>
    <col min="2561" max="2561" width="22.625" style="3" customWidth="1"/>
    <col min="2562" max="2562" width="5.625" style="3" customWidth="1"/>
    <col min="2563" max="2564" width="11.625" style="3" customWidth="1"/>
    <col min="2565" max="2565" width="12.625" style="3" customWidth="1"/>
    <col min="2566" max="2566" width="42.625" style="3" customWidth="1"/>
    <col min="2567" max="2816" width="9" style="3"/>
    <col min="2817" max="2817" width="22.625" style="3" customWidth="1"/>
    <col min="2818" max="2818" width="5.625" style="3" customWidth="1"/>
    <col min="2819" max="2820" width="11.625" style="3" customWidth="1"/>
    <col min="2821" max="2821" width="12.625" style="3" customWidth="1"/>
    <col min="2822" max="2822" width="42.625" style="3" customWidth="1"/>
    <col min="2823" max="3072" width="9" style="3"/>
    <col min="3073" max="3073" width="22.625" style="3" customWidth="1"/>
    <col min="3074" max="3074" width="5.625" style="3" customWidth="1"/>
    <col min="3075" max="3076" width="11.625" style="3" customWidth="1"/>
    <col min="3077" max="3077" width="12.625" style="3" customWidth="1"/>
    <col min="3078" max="3078" width="42.625" style="3" customWidth="1"/>
    <col min="3079" max="3328" width="9" style="3"/>
    <col min="3329" max="3329" width="22.625" style="3" customWidth="1"/>
    <col min="3330" max="3330" width="5.625" style="3" customWidth="1"/>
    <col min="3331" max="3332" width="11.625" style="3" customWidth="1"/>
    <col min="3333" max="3333" width="12.625" style="3" customWidth="1"/>
    <col min="3334" max="3334" width="42.625" style="3" customWidth="1"/>
    <col min="3335" max="3584" width="9" style="3"/>
    <col min="3585" max="3585" width="22.625" style="3" customWidth="1"/>
    <col min="3586" max="3586" width="5.625" style="3" customWidth="1"/>
    <col min="3587" max="3588" width="11.625" style="3" customWidth="1"/>
    <col min="3589" max="3589" width="12.625" style="3" customWidth="1"/>
    <col min="3590" max="3590" width="42.625" style="3" customWidth="1"/>
    <col min="3591" max="3840" width="9" style="3"/>
    <col min="3841" max="3841" width="22.625" style="3" customWidth="1"/>
    <col min="3842" max="3842" width="5.625" style="3" customWidth="1"/>
    <col min="3843" max="3844" width="11.625" style="3" customWidth="1"/>
    <col min="3845" max="3845" width="12.625" style="3" customWidth="1"/>
    <col min="3846" max="3846" width="42.625" style="3" customWidth="1"/>
    <col min="3847" max="4096" width="9" style="3"/>
    <col min="4097" max="4097" width="22.625" style="3" customWidth="1"/>
    <col min="4098" max="4098" width="5.625" style="3" customWidth="1"/>
    <col min="4099" max="4100" width="11.625" style="3" customWidth="1"/>
    <col min="4101" max="4101" width="12.625" style="3" customWidth="1"/>
    <col min="4102" max="4102" width="42.625" style="3" customWidth="1"/>
    <col min="4103" max="4352" width="9" style="3"/>
    <col min="4353" max="4353" width="22.625" style="3" customWidth="1"/>
    <col min="4354" max="4354" width="5.625" style="3" customWidth="1"/>
    <col min="4355" max="4356" width="11.625" style="3" customWidth="1"/>
    <col min="4357" max="4357" width="12.625" style="3" customWidth="1"/>
    <col min="4358" max="4358" width="42.625" style="3" customWidth="1"/>
    <col min="4359" max="4608" width="9" style="3"/>
    <col min="4609" max="4609" width="22.625" style="3" customWidth="1"/>
    <col min="4610" max="4610" width="5.625" style="3" customWidth="1"/>
    <col min="4611" max="4612" width="11.625" style="3" customWidth="1"/>
    <col min="4613" max="4613" width="12.625" style="3" customWidth="1"/>
    <col min="4614" max="4614" width="42.625" style="3" customWidth="1"/>
    <col min="4615" max="4864" width="9" style="3"/>
    <col min="4865" max="4865" width="22.625" style="3" customWidth="1"/>
    <col min="4866" max="4866" width="5.625" style="3" customWidth="1"/>
    <col min="4867" max="4868" width="11.625" style="3" customWidth="1"/>
    <col min="4869" max="4869" width="12.625" style="3" customWidth="1"/>
    <col min="4870" max="4870" width="42.625" style="3" customWidth="1"/>
    <col min="4871" max="5120" width="9" style="3"/>
    <col min="5121" max="5121" width="22.625" style="3" customWidth="1"/>
    <col min="5122" max="5122" width="5.625" style="3" customWidth="1"/>
    <col min="5123" max="5124" width="11.625" style="3" customWidth="1"/>
    <col min="5125" max="5125" width="12.625" style="3" customWidth="1"/>
    <col min="5126" max="5126" width="42.625" style="3" customWidth="1"/>
    <col min="5127" max="5376" width="9" style="3"/>
    <col min="5377" max="5377" width="22.625" style="3" customWidth="1"/>
    <col min="5378" max="5378" width="5.625" style="3" customWidth="1"/>
    <col min="5379" max="5380" width="11.625" style="3" customWidth="1"/>
    <col min="5381" max="5381" width="12.625" style="3" customWidth="1"/>
    <col min="5382" max="5382" width="42.625" style="3" customWidth="1"/>
    <col min="5383" max="5632" width="9" style="3"/>
    <col min="5633" max="5633" width="22.625" style="3" customWidth="1"/>
    <col min="5634" max="5634" width="5.625" style="3" customWidth="1"/>
    <col min="5635" max="5636" width="11.625" style="3" customWidth="1"/>
    <col min="5637" max="5637" width="12.625" style="3" customWidth="1"/>
    <col min="5638" max="5638" width="42.625" style="3" customWidth="1"/>
    <col min="5639" max="5888" width="9" style="3"/>
    <col min="5889" max="5889" width="22.625" style="3" customWidth="1"/>
    <col min="5890" max="5890" width="5.625" style="3" customWidth="1"/>
    <col min="5891" max="5892" width="11.625" style="3" customWidth="1"/>
    <col min="5893" max="5893" width="12.625" style="3" customWidth="1"/>
    <col min="5894" max="5894" width="42.625" style="3" customWidth="1"/>
    <col min="5895" max="6144" width="9" style="3"/>
    <col min="6145" max="6145" width="22.625" style="3" customWidth="1"/>
    <col min="6146" max="6146" width="5.625" style="3" customWidth="1"/>
    <col min="6147" max="6148" width="11.625" style="3" customWidth="1"/>
    <col min="6149" max="6149" width="12.625" style="3" customWidth="1"/>
    <col min="6150" max="6150" width="42.625" style="3" customWidth="1"/>
    <col min="6151" max="6400" width="9" style="3"/>
    <col min="6401" max="6401" width="22.625" style="3" customWidth="1"/>
    <col min="6402" max="6402" width="5.625" style="3" customWidth="1"/>
    <col min="6403" max="6404" width="11.625" style="3" customWidth="1"/>
    <col min="6405" max="6405" width="12.625" style="3" customWidth="1"/>
    <col min="6406" max="6406" width="42.625" style="3" customWidth="1"/>
    <col min="6407" max="6656" width="9" style="3"/>
    <col min="6657" max="6657" width="22.625" style="3" customWidth="1"/>
    <col min="6658" max="6658" width="5.625" style="3" customWidth="1"/>
    <col min="6659" max="6660" width="11.625" style="3" customWidth="1"/>
    <col min="6661" max="6661" width="12.625" style="3" customWidth="1"/>
    <col min="6662" max="6662" width="42.625" style="3" customWidth="1"/>
    <col min="6663" max="6912" width="9" style="3"/>
    <col min="6913" max="6913" width="22.625" style="3" customWidth="1"/>
    <col min="6914" max="6914" width="5.625" style="3" customWidth="1"/>
    <col min="6915" max="6916" width="11.625" style="3" customWidth="1"/>
    <col min="6917" max="6917" width="12.625" style="3" customWidth="1"/>
    <col min="6918" max="6918" width="42.625" style="3" customWidth="1"/>
    <col min="6919" max="7168" width="9" style="3"/>
    <col min="7169" max="7169" width="22.625" style="3" customWidth="1"/>
    <col min="7170" max="7170" width="5.625" style="3" customWidth="1"/>
    <col min="7171" max="7172" width="11.625" style="3" customWidth="1"/>
    <col min="7173" max="7173" width="12.625" style="3" customWidth="1"/>
    <col min="7174" max="7174" width="42.625" style="3" customWidth="1"/>
    <col min="7175" max="7424" width="9" style="3"/>
    <col min="7425" max="7425" width="22.625" style="3" customWidth="1"/>
    <col min="7426" max="7426" width="5.625" style="3" customWidth="1"/>
    <col min="7427" max="7428" width="11.625" style="3" customWidth="1"/>
    <col min="7429" max="7429" width="12.625" style="3" customWidth="1"/>
    <col min="7430" max="7430" width="42.625" style="3" customWidth="1"/>
    <col min="7431" max="7680" width="9" style="3"/>
    <col min="7681" max="7681" width="22.625" style="3" customWidth="1"/>
    <col min="7682" max="7682" width="5.625" style="3" customWidth="1"/>
    <col min="7683" max="7684" width="11.625" style="3" customWidth="1"/>
    <col min="7685" max="7685" width="12.625" style="3" customWidth="1"/>
    <col min="7686" max="7686" width="42.625" style="3" customWidth="1"/>
    <col min="7687" max="7936" width="9" style="3"/>
    <col min="7937" max="7937" width="22.625" style="3" customWidth="1"/>
    <col min="7938" max="7938" width="5.625" style="3" customWidth="1"/>
    <col min="7939" max="7940" width="11.625" style="3" customWidth="1"/>
    <col min="7941" max="7941" width="12.625" style="3" customWidth="1"/>
    <col min="7942" max="7942" width="42.625" style="3" customWidth="1"/>
    <col min="7943" max="8192" width="9" style="3"/>
    <col min="8193" max="8193" width="22.625" style="3" customWidth="1"/>
    <col min="8194" max="8194" width="5.625" style="3" customWidth="1"/>
    <col min="8195" max="8196" width="11.625" style="3" customWidth="1"/>
    <col min="8197" max="8197" width="12.625" style="3" customWidth="1"/>
    <col min="8198" max="8198" width="42.625" style="3" customWidth="1"/>
    <col min="8199" max="8448" width="9" style="3"/>
    <col min="8449" max="8449" width="22.625" style="3" customWidth="1"/>
    <col min="8450" max="8450" width="5.625" style="3" customWidth="1"/>
    <col min="8451" max="8452" width="11.625" style="3" customWidth="1"/>
    <col min="8453" max="8453" width="12.625" style="3" customWidth="1"/>
    <col min="8454" max="8454" width="42.625" style="3" customWidth="1"/>
    <col min="8455" max="8704" width="9" style="3"/>
    <col min="8705" max="8705" width="22.625" style="3" customWidth="1"/>
    <col min="8706" max="8706" width="5.625" style="3" customWidth="1"/>
    <col min="8707" max="8708" width="11.625" style="3" customWidth="1"/>
    <col min="8709" max="8709" width="12.625" style="3" customWidth="1"/>
    <col min="8710" max="8710" width="42.625" style="3" customWidth="1"/>
    <col min="8711" max="8960" width="9" style="3"/>
    <col min="8961" max="8961" width="22.625" style="3" customWidth="1"/>
    <col min="8962" max="8962" width="5.625" style="3" customWidth="1"/>
    <col min="8963" max="8964" width="11.625" style="3" customWidth="1"/>
    <col min="8965" max="8965" width="12.625" style="3" customWidth="1"/>
    <col min="8966" max="8966" width="42.625" style="3" customWidth="1"/>
    <col min="8967" max="9216" width="9" style="3"/>
    <col min="9217" max="9217" width="22.625" style="3" customWidth="1"/>
    <col min="9218" max="9218" width="5.625" style="3" customWidth="1"/>
    <col min="9219" max="9220" width="11.625" style="3" customWidth="1"/>
    <col min="9221" max="9221" width="12.625" style="3" customWidth="1"/>
    <col min="9222" max="9222" width="42.625" style="3" customWidth="1"/>
    <col min="9223" max="9472" width="9" style="3"/>
    <col min="9473" max="9473" width="22.625" style="3" customWidth="1"/>
    <col min="9474" max="9474" width="5.625" style="3" customWidth="1"/>
    <col min="9475" max="9476" width="11.625" style="3" customWidth="1"/>
    <col min="9477" max="9477" width="12.625" style="3" customWidth="1"/>
    <col min="9478" max="9478" width="42.625" style="3" customWidth="1"/>
    <col min="9479" max="9728" width="9" style="3"/>
    <col min="9729" max="9729" width="22.625" style="3" customWidth="1"/>
    <col min="9730" max="9730" width="5.625" style="3" customWidth="1"/>
    <col min="9731" max="9732" width="11.625" style="3" customWidth="1"/>
    <col min="9733" max="9733" width="12.625" style="3" customWidth="1"/>
    <col min="9734" max="9734" width="42.625" style="3" customWidth="1"/>
    <col min="9735" max="9984" width="9" style="3"/>
    <col min="9985" max="9985" width="22.625" style="3" customWidth="1"/>
    <col min="9986" max="9986" width="5.625" style="3" customWidth="1"/>
    <col min="9987" max="9988" width="11.625" style="3" customWidth="1"/>
    <col min="9989" max="9989" width="12.625" style="3" customWidth="1"/>
    <col min="9990" max="9990" width="42.625" style="3" customWidth="1"/>
    <col min="9991" max="10240" width="9" style="3"/>
    <col min="10241" max="10241" width="22.625" style="3" customWidth="1"/>
    <col min="10242" max="10242" width="5.625" style="3" customWidth="1"/>
    <col min="10243" max="10244" width="11.625" style="3" customWidth="1"/>
    <col min="10245" max="10245" width="12.625" style="3" customWidth="1"/>
    <col min="10246" max="10246" width="42.625" style="3" customWidth="1"/>
    <col min="10247" max="10496" width="9" style="3"/>
    <col min="10497" max="10497" width="22.625" style="3" customWidth="1"/>
    <col min="10498" max="10498" width="5.625" style="3" customWidth="1"/>
    <col min="10499" max="10500" width="11.625" style="3" customWidth="1"/>
    <col min="10501" max="10501" width="12.625" style="3" customWidth="1"/>
    <col min="10502" max="10502" width="42.625" style="3" customWidth="1"/>
    <col min="10503" max="10752" width="9" style="3"/>
    <col min="10753" max="10753" width="22.625" style="3" customWidth="1"/>
    <col min="10754" max="10754" width="5.625" style="3" customWidth="1"/>
    <col min="10755" max="10756" width="11.625" style="3" customWidth="1"/>
    <col min="10757" max="10757" width="12.625" style="3" customWidth="1"/>
    <col min="10758" max="10758" width="42.625" style="3" customWidth="1"/>
    <col min="10759" max="11008" width="9" style="3"/>
    <col min="11009" max="11009" width="22.625" style="3" customWidth="1"/>
    <col min="11010" max="11010" width="5.625" style="3" customWidth="1"/>
    <col min="11011" max="11012" width="11.625" style="3" customWidth="1"/>
    <col min="11013" max="11013" width="12.625" style="3" customWidth="1"/>
    <col min="11014" max="11014" width="42.625" style="3" customWidth="1"/>
    <col min="11015" max="11264" width="9" style="3"/>
    <col min="11265" max="11265" width="22.625" style="3" customWidth="1"/>
    <col min="11266" max="11266" width="5.625" style="3" customWidth="1"/>
    <col min="11267" max="11268" width="11.625" style="3" customWidth="1"/>
    <col min="11269" max="11269" width="12.625" style="3" customWidth="1"/>
    <col min="11270" max="11270" width="42.625" style="3" customWidth="1"/>
    <col min="11271" max="11520" width="9" style="3"/>
    <col min="11521" max="11521" width="22.625" style="3" customWidth="1"/>
    <col min="11522" max="11522" width="5.625" style="3" customWidth="1"/>
    <col min="11523" max="11524" width="11.625" style="3" customWidth="1"/>
    <col min="11525" max="11525" width="12.625" style="3" customWidth="1"/>
    <col min="11526" max="11526" width="42.625" style="3" customWidth="1"/>
    <col min="11527" max="11776" width="9" style="3"/>
    <col min="11777" max="11777" width="22.625" style="3" customWidth="1"/>
    <col min="11778" max="11778" width="5.625" style="3" customWidth="1"/>
    <col min="11779" max="11780" width="11.625" style="3" customWidth="1"/>
    <col min="11781" max="11781" width="12.625" style="3" customWidth="1"/>
    <col min="11782" max="11782" width="42.625" style="3" customWidth="1"/>
    <col min="11783" max="12032" width="9" style="3"/>
    <col min="12033" max="12033" width="22.625" style="3" customWidth="1"/>
    <col min="12034" max="12034" width="5.625" style="3" customWidth="1"/>
    <col min="12035" max="12036" width="11.625" style="3" customWidth="1"/>
    <col min="12037" max="12037" width="12.625" style="3" customWidth="1"/>
    <col min="12038" max="12038" width="42.625" style="3" customWidth="1"/>
    <col min="12039" max="12288" width="9" style="3"/>
    <col min="12289" max="12289" width="22.625" style="3" customWidth="1"/>
    <col min="12290" max="12290" width="5.625" style="3" customWidth="1"/>
    <col min="12291" max="12292" width="11.625" style="3" customWidth="1"/>
    <col min="12293" max="12293" width="12.625" style="3" customWidth="1"/>
    <col min="12294" max="12294" width="42.625" style="3" customWidth="1"/>
    <col min="12295" max="12544" width="9" style="3"/>
    <col min="12545" max="12545" width="22.625" style="3" customWidth="1"/>
    <col min="12546" max="12546" width="5.625" style="3" customWidth="1"/>
    <col min="12547" max="12548" width="11.625" style="3" customWidth="1"/>
    <col min="12549" max="12549" width="12.625" style="3" customWidth="1"/>
    <col min="12550" max="12550" width="42.625" style="3" customWidth="1"/>
    <col min="12551" max="12800" width="9" style="3"/>
    <col min="12801" max="12801" width="22.625" style="3" customWidth="1"/>
    <col min="12802" max="12802" width="5.625" style="3" customWidth="1"/>
    <col min="12803" max="12804" width="11.625" style="3" customWidth="1"/>
    <col min="12805" max="12805" width="12.625" style="3" customWidth="1"/>
    <col min="12806" max="12806" width="42.625" style="3" customWidth="1"/>
    <col min="12807" max="13056" width="9" style="3"/>
    <col min="13057" max="13057" width="22.625" style="3" customWidth="1"/>
    <col min="13058" max="13058" width="5.625" style="3" customWidth="1"/>
    <col min="13059" max="13060" width="11.625" style="3" customWidth="1"/>
    <col min="13061" max="13061" width="12.625" style="3" customWidth="1"/>
    <col min="13062" max="13062" width="42.625" style="3" customWidth="1"/>
    <col min="13063" max="13312" width="9" style="3"/>
    <col min="13313" max="13313" width="22.625" style="3" customWidth="1"/>
    <col min="13314" max="13314" width="5.625" style="3" customWidth="1"/>
    <col min="13315" max="13316" width="11.625" style="3" customWidth="1"/>
    <col min="13317" max="13317" width="12.625" style="3" customWidth="1"/>
    <col min="13318" max="13318" width="42.625" style="3" customWidth="1"/>
    <col min="13319" max="13568" width="9" style="3"/>
    <col min="13569" max="13569" width="22.625" style="3" customWidth="1"/>
    <col min="13570" max="13570" width="5.625" style="3" customWidth="1"/>
    <col min="13571" max="13572" width="11.625" style="3" customWidth="1"/>
    <col min="13573" max="13573" width="12.625" style="3" customWidth="1"/>
    <col min="13574" max="13574" width="42.625" style="3" customWidth="1"/>
    <col min="13575" max="13824" width="9" style="3"/>
    <col min="13825" max="13825" width="22.625" style="3" customWidth="1"/>
    <col min="13826" max="13826" width="5.625" style="3" customWidth="1"/>
    <col min="13827" max="13828" width="11.625" style="3" customWidth="1"/>
    <col min="13829" max="13829" width="12.625" style="3" customWidth="1"/>
    <col min="13830" max="13830" width="42.625" style="3" customWidth="1"/>
    <col min="13831" max="14080" width="9" style="3"/>
    <col min="14081" max="14081" width="22.625" style="3" customWidth="1"/>
    <col min="14082" max="14082" width="5.625" style="3" customWidth="1"/>
    <col min="14083" max="14084" width="11.625" style="3" customWidth="1"/>
    <col min="14085" max="14085" width="12.625" style="3" customWidth="1"/>
    <col min="14086" max="14086" width="42.625" style="3" customWidth="1"/>
    <col min="14087" max="14336" width="9" style="3"/>
    <col min="14337" max="14337" width="22.625" style="3" customWidth="1"/>
    <col min="14338" max="14338" width="5.625" style="3" customWidth="1"/>
    <col min="14339" max="14340" width="11.625" style="3" customWidth="1"/>
    <col min="14341" max="14341" width="12.625" style="3" customWidth="1"/>
    <col min="14342" max="14342" width="42.625" style="3" customWidth="1"/>
    <col min="14343" max="14592" width="9" style="3"/>
    <col min="14593" max="14593" width="22.625" style="3" customWidth="1"/>
    <col min="14594" max="14594" width="5.625" style="3" customWidth="1"/>
    <col min="14595" max="14596" width="11.625" style="3" customWidth="1"/>
    <col min="14597" max="14597" width="12.625" style="3" customWidth="1"/>
    <col min="14598" max="14598" width="42.625" style="3" customWidth="1"/>
    <col min="14599" max="14848" width="9" style="3"/>
    <col min="14849" max="14849" width="22.625" style="3" customWidth="1"/>
    <col min="14850" max="14850" width="5.625" style="3" customWidth="1"/>
    <col min="14851" max="14852" width="11.625" style="3" customWidth="1"/>
    <col min="14853" max="14853" width="12.625" style="3" customWidth="1"/>
    <col min="14854" max="14854" width="42.625" style="3" customWidth="1"/>
    <col min="14855" max="15104" width="9" style="3"/>
    <col min="15105" max="15105" width="22.625" style="3" customWidth="1"/>
    <col min="15106" max="15106" width="5.625" style="3" customWidth="1"/>
    <col min="15107" max="15108" width="11.625" style="3" customWidth="1"/>
    <col min="15109" max="15109" width="12.625" style="3" customWidth="1"/>
    <col min="15110" max="15110" width="42.625" style="3" customWidth="1"/>
    <col min="15111" max="15360" width="9" style="3"/>
    <col min="15361" max="15361" width="22.625" style="3" customWidth="1"/>
    <col min="15362" max="15362" width="5.625" style="3" customWidth="1"/>
    <col min="15363" max="15364" width="11.625" style="3" customWidth="1"/>
    <col min="15365" max="15365" width="12.625" style="3" customWidth="1"/>
    <col min="15366" max="15366" width="42.625" style="3" customWidth="1"/>
    <col min="15367" max="15616" width="9" style="3"/>
    <col min="15617" max="15617" width="22.625" style="3" customWidth="1"/>
    <col min="15618" max="15618" width="5.625" style="3" customWidth="1"/>
    <col min="15619" max="15620" width="11.625" style="3" customWidth="1"/>
    <col min="15621" max="15621" width="12.625" style="3" customWidth="1"/>
    <col min="15622" max="15622" width="42.625" style="3" customWidth="1"/>
    <col min="15623" max="15872" width="9" style="3"/>
    <col min="15873" max="15873" width="22.625" style="3" customWidth="1"/>
    <col min="15874" max="15874" width="5.625" style="3" customWidth="1"/>
    <col min="15875" max="15876" width="11.625" style="3" customWidth="1"/>
    <col min="15877" max="15877" width="12.625" style="3" customWidth="1"/>
    <col min="15878" max="15878" width="42.625" style="3" customWidth="1"/>
    <col min="15879" max="16128" width="9" style="3"/>
    <col min="16129" max="16129" width="22.625" style="3" customWidth="1"/>
    <col min="16130" max="16130" width="5.625" style="3" customWidth="1"/>
    <col min="16131" max="16132" width="11.625" style="3" customWidth="1"/>
    <col min="16133" max="16133" width="12.625" style="3" customWidth="1"/>
    <col min="16134" max="16134" width="42.625" style="3" customWidth="1"/>
    <col min="16135" max="16384" width="9" style="3"/>
  </cols>
  <sheetData>
    <row r="1" spans="1:6" ht="21">
      <c r="A1" s="30"/>
      <c r="B1" s="30"/>
      <c r="C1" s="30"/>
      <c r="D1" s="421" t="s">
        <v>2392</v>
      </c>
      <c r="E1" s="30"/>
      <c r="F1" s="30"/>
    </row>
    <row r="2" spans="1:6" ht="21">
      <c r="A2" s="30"/>
      <c r="B2" s="30"/>
      <c r="C2" s="30"/>
      <c r="D2" s="421" t="s">
        <v>2393</v>
      </c>
      <c r="E2" s="30"/>
      <c r="F2" s="30"/>
    </row>
    <row r="3" spans="1:6" ht="21">
      <c r="A3" s="27"/>
      <c r="B3" s="27"/>
      <c r="C3" s="27"/>
      <c r="D3" s="422" t="s">
        <v>2394</v>
      </c>
      <c r="E3" s="27"/>
      <c r="F3" s="27"/>
    </row>
    <row r="4" spans="1:6" ht="17.25" thickBot="1">
      <c r="A4" s="132"/>
      <c r="B4" s="25"/>
      <c r="C4" s="25"/>
      <c r="D4" s="25" t="s">
        <v>40</v>
      </c>
      <c r="E4" s="25"/>
      <c r="F4" s="180" t="s">
        <v>39</v>
      </c>
    </row>
    <row r="5" spans="1:6">
      <c r="A5" s="880" t="s">
        <v>2395</v>
      </c>
      <c r="B5" s="882" t="s">
        <v>2396</v>
      </c>
      <c r="C5" s="882" t="s">
        <v>2397</v>
      </c>
      <c r="D5" s="882"/>
      <c r="E5" s="882"/>
      <c r="F5" s="884" t="s">
        <v>2398</v>
      </c>
    </row>
    <row r="6" spans="1:6" ht="17.25" thickBot="1">
      <c r="A6" s="881"/>
      <c r="B6" s="883"/>
      <c r="C6" s="420" t="s">
        <v>2399</v>
      </c>
      <c r="D6" s="420" t="s">
        <v>447</v>
      </c>
      <c r="E6" s="420" t="s">
        <v>2400</v>
      </c>
      <c r="F6" s="885"/>
    </row>
    <row r="7" spans="1:6" ht="33">
      <c r="A7" s="130" t="s">
        <v>2412</v>
      </c>
      <c r="B7" s="191"/>
      <c r="C7" s="192"/>
      <c r="D7" s="193"/>
      <c r="E7" s="192"/>
      <c r="F7" s="128"/>
    </row>
    <row r="8" spans="1:6">
      <c r="A8" s="194" t="s">
        <v>474</v>
      </c>
      <c r="B8" s="195" t="s">
        <v>276</v>
      </c>
      <c r="C8" s="196">
        <v>0</v>
      </c>
      <c r="D8" s="197">
        <v>0</v>
      </c>
      <c r="E8" s="196">
        <v>137</v>
      </c>
      <c r="F8" s="198"/>
    </row>
    <row r="9" spans="1:6">
      <c r="A9" s="194" t="s">
        <v>478</v>
      </c>
      <c r="B9" s="195" t="s">
        <v>276</v>
      </c>
      <c r="C9" s="196">
        <v>0</v>
      </c>
      <c r="D9" s="197">
        <v>0</v>
      </c>
      <c r="E9" s="196">
        <v>137</v>
      </c>
      <c r="F9" s="198"/>
    </row>
    <row r="10" spans="1:6">
      <c r="A10" s="127" t="s">
        <v>480</v>
      </c>
      <c r="B10" s="199" t="s">
        <v>276</v>
      </c>
      <c r="C10" s="200">
        <v>0</v>
      </c>
      <c r="D10" s="201">
        <v>0</v>
      </c>
      <c r="E10" s="200">
        <v>137</v>
      </c>
      <c r="F10" s="125" t="s">
        <v>2418</v>
      </c>
    </row>
    <row r="11" spans="1:6">
      <c r="A11" s="127" t="s">
        <v>481</v>
      </c>
      <c r="B11" s="199" t="s">
        <v>276</v>
      </c>
      <c r="C11" s="200">
        <v>0</v>
      </c>
      <c r="D11" s="201">
        <v>0</v>
      </c>
      <c r="E11" s="200">
        <v>137</v>
      </c>
      <c r="F11" s="125"/>
    </row>
    <row r="12" spans="1:6" ht="33.75" thickBot="1">
      <c r="A12" s="202" t="s">
        <v>484</v>
      </c>
      <c r="B12" s="203" t="s">
        <v>276</v>
      </c>
      <c r="C12" s="204">
        <v>0</v>
      </c>
      <c r="D12" s="205">
        <v>0</v>
      </c>
      <c r="E12" s="204">
        <v>137</v>
      </c>
      <c r="F12" s="206"/>
    </row>
    <row r="13" spans="1:6">
      <c r="A13" s="886"/>
      <c r="B13" s="886"/>
      <c r="C13" s="886"/>
      <c r="D13" s="886"/>
      <c r="E13" s="886"/>
      <c r="F13" s="886"/>
    </row>
  </sheetData>
  <mergeCells count="5">
    <mergeCell ref="A5:A6"/>
    <mergeCell ref="B5:B6"/>
    <mergeCell ref="C5:E5"/>
    <mergeCell ref="F5:F6"/>
    <mergeCell ref="A13:F13"/>
  </mergeCells>
  <phoneticPr fontId="1"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F13"/>
  <sheetViews>
    <sheetView workbookViewId="0">
      <selection activeCell="A4" sqref="A4"/>
    </sheetView>
  </sheetViews>
  <sheetFormatPr defaultRowHeight="16.5"/>
  <cols>
    <col min="1" max="1" width="22.625" style="3" customWidth="1"/>
    <col min="2" max="2" width="5.625" style="3" customWidth="1"/>
    <col min="3" max="4" width="11.625" style="3" customWidth="1"/>
    <col min="5" max="5" width="12.625" style="3" customWidth="1"/>
    <col min="6" max="6" width="42.625" style="3" customWidth="1"/>
    <col min="7" max="256" width="9" style="3"/>
    <col min="257" max="257" width="22.625" style="3" customWidth="1"/>
    <col min="258" max="258" width="5.625" style="3" customWidth="1"/>
    <col min="259" max="260" width="11.625" style="3" customWidth="1"/>
    <col min="261" max="261" width="12.625" style="3" customWidth="1"/>
    <col min="262" max="262" width="42.625" style="3" customWidth="1"/>
    <col min="263" max="512" width="9" style="3"/>
    <col min="513" max="513" width="22.625" style="3" customWidth="1"/>
    <col min="514" max="514" width="5.625" style="3" customWidth="1"/>
    <col min="515" max="516" width="11.625" style="3" customWidth="1"/>
    <col min="517" max="517" width="12.625" style="3" customWidth="1"/>
    <col min="518" max="518" width="42.625" style="3" customWidth="1"/>
    <col min="519" max="768" width="9" style="3"/>
    <col min="769" max="769" width="22.625" style="3" customWidth="1"/>
    <col min="770" max="770" width="5.625" style="3" customWidth="1"/>
    <col min="771" max="772" width="11.625" style="3" customWidth="1"/>
    <col min="773" max="773" width="12.625" style="3" customWidth="1"/>
    <col min="774" max="774" width="42.625" style="3" customWidth="1"/>
    <col min="775" max="1024" width="9" style="3"/>
    <col min="1025" max="1025" width="22.625" style="3" customWidth="1"/>
    <col min="1026" max="1026" width="5.625" style="3" customWidth="1"/>
    <col min="1027" max="1028" width="11.625" style="3" customWidth="1"/>
    <col min="1029" max="1029" width="12.625" style="3" customWidth="1"/>
    <col min="1030" max="1030" width="42.625" style="3" customWidth="1"/>
    <col min="1031" max="1280" width="9" style="3"/>
    <col min="1281" max="1281" width="22.625" style="3" customWidth="1"/>
    <col min="1282" max="1282" width="5.625" style="3" customWidth="1"/>
    <col min="1283" max="1284" width="11.625" style="3" customWidth="1"/>
    <col min="1285" max="1285" width="12.625" style="3" customWidth="1"/>
    <col min="1286" max="1286" width="42.625" style="3" customWidth="1"/>
    <col min="1287" max="1536" width="9" style="3"/>
    <col min="1537" max="1537" width="22.625" style="3" customWidth="1"/>
    <col min="1538" max="1538" width="5.625" style="3" customWidth="1"/>
    <col min="1539" max="1540" width="11.625" style="3" customWidth="1"/>
    <col min="1541" max="1541" width="12.625" style="3" customWidth="1"/>
    <col min="1542" max="1542" width="42.625" style="3" customWidth="1"/>
    <col min="1543" max="1792" width="9" style="3"/>
    <col min="1793" max="1793" width="22.625" style="3" customWidth="1"/>
    <col min="1794" max="1794" width="5.625" style="3" customWidth="1"/>
    <col min="1795" max="1796" width="11.625" style="3" customWidth="1"/>
    <col min="1797" max="1797" width="12.625" style="3" customWidth="1"/>
    <col min="1798" max="1798" width="42.625" style="3" customWidth="1"/>
    <col min="1799" max="2048" width="9" style="3"/>
    <col min="2049" max="2049" width="22.625" style="3" customWidth="1"/>
    <col min="2050" max="2050" width="5.625" style="3" customWidth="1"/>
    <col min="2051" max="2052" width="11.625" style="3" customWidth="1"/>
    <col min="2053" max="2053" width="12.625" style="3" customWidth="1"/>
    <col min="2054" max="2054" width="42.625" style="3" customWidth="1"/>
    <col min="2055" max="2304" width="9" style="3"/>
    <col min="2305" max="2305" width="22.625" style="3" customWidth="1"/>
    <col min="2306" max="2306" width="5.625" style="3" customWidth="1"/>
    <col min="2307" max="2308" width="11.625" style="3" customWidth="1"/>
    <col min="2309" max="2309" width="12.625" style="3" customWidth="1"/>
    <col min="2310" max="2310" width="42.625" style="3" customWidth="1"/>
    <col min="2311" max="2560" width="9" style="3"/>
    <col min="2561" max="2561" width="22.625" style="3" customWidth="1"/>
    <col min="2562" max="2562" width="5.625" style="3" customWidth="1"/>
    <col min="2563" max="2564" width="11.625" style="3" customWidth="1"/>
    <col min="2565" max="2565" width="12.625" style="3" customWidth="1"/>
    <col min="2566" max="2566" width="42.625" style="3" customWidth="1"/>
    <col min="2567" max="2816" width="9" style="3"/>
    <col min="2817" max="2817" width="22.625" style="3" customWidth="1"/>
    <col min="2818" max="2818" width="5.625" style="3" customWidth="1"/>
    <col min="2819" max="2820" width="11.625" style="3" customWidth="1"/>
    <col min="2821" max="2821" width="12.625" style="3" customWidth="1"/>
    <col min="2822" max="2822" width="42.625" style="3" customWidth="1"/>
    <col min="2823" max="3072" width="9" style="3"/>
    <col min="3073" max="3073" width="22.625" style="3" customWidth="1"/>
    <col min="3074" max="3074" width="5.625" style="3" customWidth="1"/>
    <col min="3075" max="3076" width="11.625" style="3" customWidth="1"/>
    <col min="3077" max="3077" width="12.625" style="3" customWidth="1"/>
    <col min="3078" max="3078" width="42.625" style="3" customWidth="1"/>
    <col min="3079" max="3328" width="9" style="3"/>
    <col min="3329" max="3329" width="22.625" style="3" customWidth="1"/>
    <col min="3330" max="3330" width="5.625" style="3" customWidth="1"/>
    <col min="3331" max="3332" width="11.625" style="3" customWidth="1"/>
    <col min="3333" max="3333" width="12.625" style="3" customWidth="1"/>
    <col min="3334" max="3334" width="42.625" style="3" customWidth="1"/>
    <col min="3335" max="3584" width="9" style="3"/>
    <col min="3585" max="3585" width="22.625" style="3" customWidth="1"/>
    <col min="3586" max="3586" width="5.625" style="3" customWidth="1"/>
    <col min="3587" max="3588" width="11.625" style="3" customWidth="1"/>
    <col min="3589" max="3589" width="12.625" style="3" customWidth="1"/>
    <col min="3590" max="3590" width="42.625" style="3" customWidth="1"/>
    <col min="3591" max="3840" width="9" style="3"/>
    <col min="3841" max="3841" width="22.625" style="3" customWidth="1"/>
    <col min="3842" max="3842" width="5.625" style="3" customWidth="1"/>
    <col min="3843" max="3844" width="11.625" style="3" customWidth="1"/>
    <col min="3845" max="3845" width="12.625" style="3" customWidth="1"/>
    <col min="3846" max="3846" width="42.625" style="3" customWidth="1"/>
    <col min="3847" max="4096" width="9" style="3"/>
    <col min="4097" max="4097" width="22.625" style="3" customWidth="1"/>
    <col min="4098" max="4098" width="5.625" style="3" customWidth="1"/>
    <col min="4099" max="4100" width="11.625" style="3" customWidth="1"/>
    <col min="4101" max="4101" width="12.625" style="3" customWidth="1"/>
    <col min="4102" max="4102" width="42.625" style="3" customWidth="1"/>
    <col min="4103" max="4352" width="9" style="3"/>
    <col min="4353" max="4353" width="22.625" style="3" customWidth="1"/>
    <col min="4354" max="4354" width="5.625" style="3" customWidth="1"/>
    <col min="4355" max="4356" width="11.625" style="3" customWidth="1"/>
    <col min="4357" max="4357" width="12.625" style="3" customWidth="1"/>
    <col min="4358" max="4358" width="42.625" style="3" customWidth="1"/>
    <col min="4359" max="4608" width="9" style="3"/>
    <col min="4609" max="4609" width="22.625" style="3" customWidth="1"/>
    <col min="4610" max="4610" width="5.625" style="3" customWidth="1"/>
    <col min="4611" max="4612" width="11.625" style="3" customWidth="1"/>
    <col min="4613" max="4613" width="12.625" style="3" customWidth="1"/>
    <col min="4614" max="4614" width="42.625" style="3" customWidth="1"/>
    <col min="4615" max="4864" width="9" style="3"/>
    <col min="4865" max="4865" width="22.625" style="3" customWidth="1"/>
    <col min="4866" max="4866" width="5.625" style="3" customWidth="1"/>
    <col min="4867" max="4868" width="11.625" style="3" customWidth="1"/>
    <col min="4869" max="4869" width="12.625" style="3" customWidth="1"/>
    <col min="4870" max="4870" width="42.625" style="3" customWidth="1"/>
    <col min="4871" max="5120" width="9" style="3"/>
    <col min="5121" max="5121" width="22.625" style="3" customWidth="1"/>
    <col min="5122" max="5122" width="5.625" style="3" customWidth="1"/>
    <col min="5123" max="5124" width="11.625" style="3" customWidth="1"/>
    <col min="5125" max="5125" width="12.625" style="3" customWidth="1"/>
    <col min="5126" max="5126" width="42.625" style="3" customWidth="1"/>
    <col min="5127" max="5376" width="9" style="3"/>
    <col min="5377" max="5377" width="22.625" style="3" customWidth="1"/>
    <col min="5378" max="5378" width="5.625" style="3" customWidth="1"/>
    <col min="5379" max="5380" width="11.625" style="3" customWidth="1"/>
    <col min="5381" max="5381" width="12.625" style="3" customWidth="1"/>
    <col min="5382" max="5382" width="42.625" style="3" customWidth="1"/>
    <col min="5383" max="5632" width="9" style="3"/>
    <col min="5633" max="5633" width="22.625" style="3" customWidth="1"/>
    <col min="5634" max="5634" width="5.625" style="3" customWidth="1"/>
    <col min="5635" max="5636" width="11.625" style="3" customWidth="1"/>
    <col min="5637" max="5637" width="12.625" style="3" customWidth="1"/>
    <col min="5638" max="5638" width="42.625" style="3" customWidth="1"/>
    <col min="5639" max="5888" width="9" style="3"/>
    <col min="5889" max="5889" width="22.625" style="3" customWidth="1"/>
    <col min="5890" max="5890" width="5.625" style="3" customWidth="1"/>
    <col min="5891" max="5892" width="11.625" style="3" customWidth="1"/>
    <col min="5893" max="5893" width="12.625" style="3" customWidth="1"/>
    <col min="5894" max="5894" width="42.625" style="3" customWidth="1"/>
    <col min="5895" max="6144" width="9" style="3"/>
    <col min="6145" max="6145" width="22.625" style="3" customWidth="1"/>
    <col min="6146" max="6146" width="5.625" style="3" customWidth="1"/>
    <col min="6147" max="6148" width="11.625" style="3" customWidth="1"/>
    <col min="6149" max="6149" width="12.625" style="3" customWidth="1"/>
    <col min="6150" max="6150" width="42.625" style="3" customWidth="1"/>
    <col min="6151" max="6400" width="9" style="3"/>
    <col min="6401" max="6401" width="22.625" style="3" customWidth="1"/>
    <col min="6402" max="6402" width="5.625" style="3" customWidth="1"/>
    <col min="6403" max="6404" width="11.625" style="3" customWidth="1"/>
    <col min="6405" max="6405" width="12.625" style="3" customWidth="1"/>
    <col min="6406" max="6406" width="42.625" style="3" customWidth="1"/>
    <col min="6407" max="6656" width="9" style="3"/>
    <col min="6657" max="6657" width="22.625" style="3" customWidth="1"/>
    <col min="6658" max="6658" width="5.625" style="3" customWidth="1"/>
    <col min="6659" max="6660" width="11.625" style="3" customWidth="1"/>
    <col min="6661" max="6661" width="12.625" style="3" customWidth="1"/>
    <col min="6662" max="6662" width="42.625" style="3" customWidth="1"/>
    <col min="6663" max="6912" width="9" style="3"/>
    <col min="6913" max="6913" width="22.625" style="3" customWidth="1"/>
    <col min="6914" max="6914" width="5.625" style="3" customWidth="1"/>
    <col min="6915" max="6916" width="11.625" style="3" customWidth="1"/>
    <col min="6917" max="6917" width="12.625" style="3" customWidth="1"/>
    <col min="6918" max="6918" width="42.625" style="3" customWidth="1"/>
    <col min="6919" max="7168" width="9" style="3"/>
    <col min="7169" max="7169" width="22.625" style="3" customWidth="1"/>
    <col min="7170" max="7170" width="5.625" style="3" customWidth="1"/>
    <col min="7171" max="7172" width="11.625" style="3" customWidth="1"/>
    <col min="7173" max="7173" width="12.625" style="3" customWidth="1"/>
    <col min="7174" max="7174" width="42.625" style="3" customWidth="1"/>
    <col min="7175" max="7424" width="9" style="3"/>
    <col min="7425" max="7425" width="22.625" style="3" customWidth="1"/>
    <col min="7426" max="7426" width="5.625" style="3" customWidth="1"/>
    <col min="7427" max="7428" width="11.625" style="3" customWidth="1"/>
    <col min="7429" max="7429" width="12.625" style="3" customWidth="1"/>
    <col min="7430" max="7430" width="42.625" style="3" customWidth="1"/>
    <col min="7431" max="7680" width="9" style="3"/>
    <col min="7681" max="7681" width="22.625" style="3" customWidth="1"/>
    <col min="7682" max="7682" width="5.625" style="3" customWidth="1"/>
    <col min="7683" max="7684" width="11.625" style="3" customWidth="1"/>
    <col min="7685" max="7685" width="12.625" style="3" customWidth="1"/>
    <col min="7686" max="7686" width="42.625" style="3" customWidth="1"/>
    <col min="7687" max="7936" width="9" style="3"/>
    <col min="7937" max="7937" width="22.625" style="3" customWidth="1"/>
    <col min="7938" max="7938" width="5.625" style="3" customWidth="1"/>
    <col min="7939" max="7940" width="11.625" style="3" customWidth="1"/>
    <col min="7941" max="7941" width="12.625" style="3" customWidth="1"/>
    <col min="7942" max="7942" width="42.625" style="3" customWidth="1"/>
    <col min="7943" max="8192" width="9" style="3"/>
    <col min="8193" max="8193" width="22.625" style="3" customWidth="1"/>
    <col min="8194" max="8194" width="5.625" style="3" customWidth="1"/>
    <col min="8195" max="8196" width="11.625" style="3" customWidth="1"/>
    <col min="8197" max="8197" width="12.625" style="3" customWidth="1"/>
    <col min="8198" max="8198" width="42.625" style="3" customWidth="1"/>
    <col min="8199" max="8448" width="9" style="3"/>
    <col min="8449" max="8449" width="22.625" style="3" customWidth="1"/>
    <col min="8450" max="8450" width="5.625" style="3" customWidth="1"/>
    <col min="8451" max="8452" width="11.625" style="3" customWidth="1"/>
    <col min="8453" max="8453" width="12.625" style="3" customWidth="1"/>
    <col min="8454" max="8454" width="42.625" style="3" customWidth="1"/>
    <col min="8455" max="8704" width="9" style="3"/>
    <col min="8705" max="8705" width="22.625" style="3" customWidth="1"/>
    <col min="8706" max="8706" width="5.625" style="3" customWidth="1"/>
    <col min="8707" max="8708" width="11.625" style="3" customWidth="1"/>
    <col min="8709" max="8709" width="12.625" style="3" customWidth="1"/>
    <col min="8710" max="8710" width="42.625" style="3" customWidth="1"/>
    <col min="8711" max="8960" width="9" style="3"/>
    <col min="8961" max="8961" width="22.625" style="3" customWidth="1"/>
    <col min="8962" max="8962" width="5.625" style="3" customWidth="1"/>
    <col min="8963" max="8964" width="11.625" style="3" customWidth="1"/>
    <col min="8965" max="8965" width="12.625" style="3" customWidth="1"/>
    <col min="8966" max="8966" width="42.625" style="3" customWidth="1"/>
    <col min="8967" max="9216" width="9" style="3"/>
    <col min="9217" max="9217" width="22.625" style="3" customWidth="1"/>
    <col min="9218" max="9218" width="5.625" style="3" customWidth="1"/>
    <col min="9219" max="9220" width="11.625" style="3" customWidth="1"/>
    <col min="9221" max="9221" width="12.625" style="3" customWidth="1"/>
    <col min="9222" max="9222" width="42.625" style="3" customWidth="1"/>
    <col min="9223" max="9472" width="9" style="3"/>
    <col min="9473" max="9473" width="22.625" style="3" customWidth="1"/>
    <col min="9474" max="9474" width="5.625" style="3" customWidth="1"/>
    <col min="9475" max="9476" width="11.625" style="3" customWidth="1"/>
    <col min="9477" max="9477" width="12.625" style="3" customWidth="1"/>
    <col min="9478" max="9478" width="42.625" style="3" customWidth="1"/>
    <col min="9479" max="9728" width="9" style="3"/>
    <col min="9729" max="9729" width="22.625" style="3" customWidth="1"/>
    <col min="9730" max="9730" width="5.625" style="3" customWidth="1"/>
    <col min="9731" max="9732" width="11.625" style="3" customWidth="1"/>
    <col min="9733" max="9733" width="12.625" style="3" customWidth="1"/>
    <col min="9734" max="9734" width="42.625" style="3" customWidth="1"/>
    <col min="9735" max="9984" width="9" style="3"/>
    <col min="9985" max="9985" width="22.625" style="3" customWidth="1"/>
    <col min="9986" max="9986" width="5.625" style="3" customWidth="1"/>
    <col min="9987" max="9988" width="11.625" style="3" customWidth="1"/>
    <col min="9989" max="9989" width="12.625" style="3" customWidth="1"/>
    <col min="9990" max="9990" width="42.625" style="3" customWidth="1"/>
    <col min="9991" max="10240" width="9" style="3"/>
    <col min="10241" max="10241" width="22.625" style="3" customWidth="1"/>
    <col min="10242" max="10242" width="5.625" style="3" customWidth="1"/>
    <col min="10243" max="10244" width="11.625" style="3" customWidth="1"/>
    <col min="10245" max="10245" width="12.625" style="3" customWidth="1"/>
    <col min="10246" max="10246" width="42.625" style="3" customWidth="1"/>
    <col min="10247" max="10496" width="9" style="3"/>
    <col min="10497" max="10497" width="22.625" style="3" customWidth="1"/>
    <col min="10498" max="10498" width="5.625" style="3" customWidth="1"/>
    <col min="10499" max="10500" width="11.625" style="3" customWidth="1"/>
    <col min="10501" max="10501" width="12.625" style="3" customWidth="1"/>
    <col min="10502" max="10502" width="42.625" style="3" customWidth="1"/>
    <col min="10503" max="10752" width="9" style="3"/>
    <col min="10753" max="10753" width="22.625" style="3" customWidth="1"/>
    <col min="10754" max="10754" width="5.625" style="3" customWidth="1"/>
    <col min="10755" max="10756" width="11.625" style="3" customWidth="1"/>
    <col min="10757" max="10757" width="12.625" style="3" customWidth="1"/>
    <col min="10758" max="10758" width="42.625" style="3" customWidth="1"/>
    <col min="10759" max="11008" width="9" style="3"/>
    <col min="11009" max="11009" width="22.625" style="3" customWidth="1"/>
    <col min="11010" max="11010" width="5.625" style="3" customWidth="1"/>
    <col min="11011" max="11012" width="11.625" style="3" customWidth="1"/>
    <col min="11013" max="11013" width="12.625" style="3" customWidth="1"/>
    <col min="11014" max="11014" width="42.625" style="3" customWidth="1"/>
    <col min="11015" max="11264" width="9" style="3"/>
    <col min="11265" max="11265" width="22.625" style="3" customWidth="1"/>
    <col min="11266" max="11266" width="5.625" style="3" customWidth="1"/>
    <col min="11267" max="11268" width="11.625" style="3" customWidth="1"/>
    <col min="11269" max="11269" width="12.625" style="3" customWidth="1"/>
    <col min="11270" max="11270" width="42.625" style="3" customWidth="1"/>
    <col min="11271" max="11520" width="9" style="3"/>
    <col min="11521" max="11521" width="22.625" style="3" customWidth="1"/>
    <col min="11522" max="11522" width="5.625" style="3" customWidth="1"/>
    <col min="11523" max="11524" width="11.625" style="3" customWidth="1"/>
    <col min="11525" max="11525" width="12.625" style="3" customWidth="1"/>
    <col min="11526" max="11526" width="42.625" style="3" customWidth="1"/>
    <col min="11527" max="11776" width="9" style="3"/>
    <col min="11777" max="11777" width="22.625" style="3" customWidth="1"/>
    <col min="11778" max="11778" width="5.625" style="3" customWidth="1"/>
    <col min="11779" max="11780" width="11.625" style="3" customWidth="1"/>
    <col min="11781" max="11781" width="12.625" style="3" customWidth="1"/>
    <col min="11782" max="11782" width="42.625" style="3" customWidth="1"/>
    <col min="11783" max="12032" width="9" style="3"/>
    <col min="12033" max="12033" width="22.625" style="3" customWidth="1"/>
    <col min="12034" max="12034" width="5.625" style="3" customWidth="1"/>
    <col min="12035" max="12036" width="11.625" style="3" customWidth="1"/>
    <col min="12037" max="12037" width="12.625" style="3" customWidth="1"/>
    <col min="12038" max="12038" width="42.625" style="3" customWidth="1"/>
    <col min="12039" max="12288" width="9" style="3"/>
    <col min="12289" max="12289" width="22.625" style="3" customWidth="1"/>
    <col min="12290" max="12290" width="5.625" style="3" customWidth="1"/>
    <col min="12291" max="12292" width="11.625" style="3" customWidth="1"/>
    <col min="12293" max="12293" width="12.625" style="3" customWidth="1"/>
    <col min="12294" max="12294" width="42.625" style="3" customWidth="1"/>
    <col min="12295" max="12544" width="9" style="3"/>
    <col min="12545" max="12545" width="22.625" style="3" customWidth="1"/>
    <col min="12546" max="12546" width="5.625" style="3" customWidth="1"/>
    <col min="12547" max="12548" width="11.625" style="3" customWidth="1"/>
    <col min="12549" max="12549" width="12.625" style="3" customWidth="1"/>
    <col min="12550" max="12550" width="42.625" style="3" customWidth="1"/>
    <col min="12551" max="12800" width="9" style="3"/>
    <col min="12801" max="12801" width="22.625" style="3" customWidth="1"/>
    <col min="12802" max="12802" width="5.625" style="3" customWidth="1"/>
    <col min="12803" max="12804" width="11.625" style="3" customWidth="1"/>
    <col min="12805" max="12805" width="12.625" style="3" customWidth="1"/>
    <col min="12806" max="12806" width="42.625" style="3" customWidth="1"/>
    <col min="12807" max="13056" width="9" style="3"/>
    <col min="13057" max="13057" width="22.625" style="3" customWidth="1"/>
    <col min="13058" max="13058" width="5.625" style="3" customWidth="1"/>
    <col min="13059" max="13060" width="11.625" style="3" customWidth="1"/>
    <col min="13061" max="13061" width="12.625" style="3" customWidth="1"/>
    <col min="13062" max="13062" width="42.625" style="3" customWidth="1"/>
    <col min="13063" max="13312" width="9" style="3"/>
    <col min="13313" max="13313" width="22.625" style="3" customWidth="1"/>
    <col min="13314" max="13314" width="5.625" style="3" customWidth="1"/>
    <col min="13315" max="13316" width="11.625" style="3" customWidth="1"/>
    <col min="13317" max="13317" width="12.625" style="3" customWidth="1"/>
    <col min="13318" max="13318" width="42.625" style="3" customWidth="1"/>
    <col min="13319" max="13568" width="9" style="3"/>
    <col min="13569" max="13569" width="22.625" style="3" customWidth="1"/>
    <col min="13570" max="13570" width="5.625" style="3" customWidth="1"/>
    <col min="13571" max="13572" width="11.625" style="3" customWidth="1"/>
    <col min="13573" max="13573" width="12.625" style="3" customWidth="1"/>
    <col min="13574" max="13574" width="42.625" style="3" customWidth="1"/>
    <col min="13575" max="13824" width="9" style="3"/>
    <col min="13825" max="13825" width="22.625" style="3" customWidth="1"/>
    <col min="13826" max="13826" width="5.625" style="3" customWidth="1"/>
    <col min="13827" max="13828" width="11.625" style="3" customWidth="1"/>
    <col min="13829" max="13829" width="12.625" style="3" customWidth="1"/>
    <col min="13830" max="13830" width="42.625" style="3" customWidth="1"/>
    <col min="13831" max="14080" width="9" style="3"/>
    <col min="14081" max="14081" width="22.625" style="3" customWidth="1"/>
    <col min="14082" max="14082" width="5.625" style="3" customWidth="1"/>
    <col min="14083" max="14084" width="11.625" style="3" customWidth="1"/>
    <col min="14085" max="14085" width="12.625" style="3" customWidth="1"/>
    <col min="14086" max="14086" width="42.625" style="3" customWidth="1"/>
    <col min="14087" max="14336" width="9" style="3"/>
    <col min="14337" max="14337" width="22.625" style="3" customWidth="1"/>
    <col min="14338" max="14338" width="5.625" style="3" customWidth="1"/>
    <col min="14339" max="14340" width="11.625" style="3" customWidth="1"/>
    <col min="14341" max="14341" width="12.625" style="3" customWidth="1"/>
    <col min="14342" max="14342" width="42.625" style="3" customWidth="1"/>
    <col min="14343" max="14592" width="9" style="3"/>
    <col min="14593" max="14593" width="22.625" style="3" customWidth="1"/>
    <col min="14594" max="14594" width="5.625" style="3" customWidth="1"/>
    <col min="14595" max="14596" width="11.625" style="3" customWidth="1"/>
    <col min="14597" max="14597" width="12.625" style="3" customWidth="1"/>
    <col min="14598" max="14598" width="42.625" style="3" customWidth="1"/>
    <col min="14599" max="14848" width="9" style="3"/>
    <col min="14849" max="14849" width="22.625" style="3" customWidth="1"/>
    <col min="14850" max="14850" width="5.625" style="3" customWidth="1"/>
    <col min="14851" max="14852" width="11.625" style="3" customWidth="1"/>
    <col min="14853" max="14853" width="12.625" style="3" customWidth="1"/>
    <col min="14854" max="14854" width="42.625" style="3" customWidth="1"/>
    <col min="14855" max="15104" width="9" style="3"/>
    <col min="15105" max="15105" width="22.625" style="3" customWidth="1"/>
    <col min="15106" max="15106" width="5.625" style="3" customWidth="1"/>
    <col min="15107" max="15108" width="11.625" style="3" customWidth="1"/>
    <col min="15109" max="15109" width="12.625" style="3" customWidth="1"/>
    <col min="15110" max="15110" width="42.625" style="3" customWidth="1"/>
    <col min="15111" max="15360" width="9" style="3"/>
    <col min="15361" max="15361" width="22.625" style="3" customWidth="1"/>
    <col min="15362" max="15362" width="5.625" style="3" customWidth="1"/>
    <col min="15363" max="15364" width="11.625" style="3" customWidth="1"/>
    <col min="15365" max="15365" width="12.625" style="3" customWidth="1"/>
    <col min="15366" max="15366" width="42.625" style="3" customWidth="1"/>
    <col min="15367" max="15616" width="9" style="3"/>
    <col min="15617" max="15617" width="22.625" style="3" customWidth="1"/>
    <col min="15618" max="15618" width="5.625" style="3" customWidth="1"/>
    <col min="15619" max="15620" width="11.625" style="3" customWidth="1"/>
    <col min="15621" max="15621" width="12.625" style="3" customWidth="1"/>
    <col min="15622" max="15622" width="42.625" style="3" customWidth="1"/>
    <col min="15623" max="15872" width="9" style="3"/>
    <col min="15873" max="15873" width="22.625" style="3" customWidth="1"/>
    <col min="15874" max="15874" width="5.625" style="3" customWidth="1"/>
    <col min="15875" max="15876" width="11.625" style="3" customWidth="1"/>
    <col min="15877" max="15877" width="12.625" style="3" customWidth="1"/>
    <col min="15878" max="15878" width="42.625" style="3" customWidth="1"/>
    <col min="15879" max="16128" width="9" style="3"/>
    <col min="16129" max="16129" width="22.625" style="3" customWidth="1"/>
    <col min="16130" max="16130" width="5.625" style="3" customWidth="1"/>
    <col min="16131" max="16132" width="11.625" style="3" customWidth="1"/>
    <col min="16133" max="16133" width="12.625" style="3" customWidth="1"/>
    <col min="16134" max="16134" width="42.625" style="3" customWidth="1"/>
    <col min="16135" max="16384" width="9" style="3"/>
  </cols>
  <sheetData>
    <row r="1" spans="1:6" ht="21">
      <c r="A1" s="30"/>
      <c r="B1" s="30"/>
      <c r="C1" s="30"/>
      <c r="D1" s="421" t="s">
        <v>2419</v>
      </c>
      <c r="E1" s="30"/>
      <c r="F1" s="30"/>
    </row>
    <row r="2" spans="1:6" ht="21">
      <c r="A2" s="30"/>
      <c r="B2" s="30"/>
      <c r="C2" s="30"/>
      <c r="D2" s="421" t="s">
        <v>2420</v>
      </c>
      <c r="E2" s="30"/>
      <c r="F2" s="30"/>
    </row>
    <row r="3" spans="1:6" ht="21">
      <c r="A3" s="27"/>
      <c r="B3" s="27"/>
      <c r="C3" s="27"/>
      <c r="D3" s="422" t="s">
        <v>2421</v>
      </c>
      <c r="E3" s="27"/>
      <c r="F3" s="27"/>
    </row>
    <row r="4" spans="1:6" ht="17.25" thickBot="1">
      <c r="A4" s="132"/>
      <c r="B4" s="25"/>
      <c r="C4" s="25"/>
      <c r="D4" s="25" t="s">
        <v>40</v>
      </c>
      <c r="E4" s="25"/>
      <c r="F4" s="180" t="s">
        <v>39</v>
      </c>
    </row>
    <row r="5" spans="1:6">
      <c r="A5" s="880" t="s">
        <v>2422</v>
      </c>
      <c r="B5" s="882" t="s">
        <v>2423</v>
      </c>
      <c r="C5" s="882" t="s">
        <v>2424</v>
      </c>
      <c r="D5" s="882"/>
      <c r="E5" s="882"/>
      <c r="F5" s="884" t="s">
        <v>2425</v>
      </c>
    </row>
    <row r="6" spans="1:6" ht="17.25" thickBot="1">
      <c r="A6" s="881"/>
      <c r="B6" s="883"/>
      <c r="C6" s="420" t="s">
        <v>2426</v>
      </c>
      <c r="D6" s="420" t="s">
        <v>447</v>
      </c>
      <c r="E6" s="420" t="s">
        <v>2427</v>
      </c>
      <c r="F6" s="885"/>
    </row>
    <row r="7" spans="1:6" ht="33">
      <c r="A7" s="130" t="s">
        <v>2428</v>
      </c>
      <c r="B7" s="191"/>
      <c r="C7" s="192"/>
      <c r="D7" s="193"/>
      <c r="E7" s="192"/>
      <c r="F7" s="128"/>
    </row>
    <row r="8" spans="1:6">
      <c r="A8" s="194" t="s">
        <v>450</v>
      </c>
      <c r="B8" s="195" t="s">
        <v>276</v>
      </c>
      <c r="C8" s="196">
        <v>0</v>
      </c>
      <c r="D8" s="197">
        <v>0</v>
      </c>
      <c r="E8" s="196">
        <v>289163</v>
      </c>
      <c r="F8" s="198"/>
    </row>
    <row r="9" spans="1:6" ht="49.5">
      <c r="A9" s="127" t="s">
        <v>451</v>
      </c>
      <c r="B9" s="199" t="s">
        <v>287</v>
      </c>
      <c r="C9" s="200">
        <v>8030000</v>
      </c>
      <c r="D9" s="201">
        <v>15.78</v>
      </c>
      <c r="E9" s="200">
        <v>126713</v>
      </c>
      <c r="F9" s="125" t="s">
        <v>2429</v>
      </c>
    </row>
    <row r="10" spans="1:6">
      <c r="A10" s="127" t="s">
        <v>452</v>
      </c>
      <c r="B10" s="199" t="s">
        <v>276</v>
      </c>
      <c r="C10" s="200">
        <v>0</v>
      </c>
      <c r="D10" s="201">
        <v>0</v>
      </c>
      <c r="E10" s="200">
        <v>126713</v>
      </c>
      <c r="F10" s="125"/>
    </row>
    <row r="11" spans="1:6" ht="33">
      <c r="A11" s="127" t="s">
        <v>453</v>
      </c>
      <c r="B11" s="199" t="s">
        <v>287</v>
      </c>
      <c r="C11" s="200">
        <v>8030000</v>
      </c>
      <c r="D11" s="201">
        <v>15.78</v>
      </c>
      <c r="E11" s="200">
        <v>126713</v>
      </c>
      <c r="F11" s="125"/>
    </row>
    <row r="12" spans="1:6" ht="33.75" thickBot="1">
      <c r="A12" s="202" t="s">
        <v>459</v>
      </c>
      <c r="B12" s="203" t="s">
        <v>276</v>
      </c>
      <c r="C12" s="204">
        <v>0</v>
      </c>
      <c r="D12" s="205">
        <v>0</v>
      </c>
      <c r="E12" s="204">
        <v>162450</v>
      </c>
      <c r="F12" s="206" t="s">
        <v>2430</v>
      </c>
    </row>
    <row r="13" spans="1:6">
      <c r="A13" s="886"/>
      <c r="B13" s="886"/>
      <c r="C13" s="886"/>
      <c r="D13" s="886"/>
      <c r="E13" s="886"/>
      <c r="F13" s="886"/>
    </row>
  </sheetData>
  <mergeCells count="5">
    <mergeCell ref="A5:A6"/>
    <mergeCell ref="B5:B6"/>
    <mergeCell ref="C5:E5"/>
    <mergeCell ref="F5:F6"/>
    <mergeCell ref="A13:F13"/>
  </mergeCells>
  <phoneticPr fontId="1"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F10"/>
  <sheetViews>
    <sheetView workbookViewId="0">
      <selection activeCell="A4" sqref="A4"/>
    </sheetView>
  </sheetViews>
  <sheetFormatPr defaultRowHeight="16.5"/>
  <cols>
    <col min="1" max="1" width="22.625" style="3" customWidth="1"/>
    <col min="2" max="2" width="5.625" style="3" customWidth="1"/>
    <col min="3" max="4" width="11.625" style="3" customWidth="1"/>
    <col min="5" max="5" width="12.625" style="3" customWidth="1"/>
    <col min="6" max="6" width="42.625" style="3" customWidth="1"/>
    <col min="7" max="256" width="9" style="3"/>
    <col min="257" max="257" width="22.625" style="3" customWidth="1"/>
    <col min="258" max="258" width="5.625" style="3" customWidth="1"/>
    <col min="259" max="260" width="11.625" style="3" customWidth="1"/>
    <col min="261" max="261" width="12.625" style="3" customWidth="1"/>
    <col min="262" max="262" width="42.625" style="3" customWidth="1"/>
    <col min="263" max="512" width="9" style="3"/>
    <col min="513" max="513" width="22.625" style="3" customWidth="1"/>
    <col min="514" max="514" width="5.625" style="3" customWidth="1"/>
    <col min="515" max="516" width="11.625" style="3" customWidth="1"/>
    <col min="517" max="517" width="12.625" style="3" customWidth="1"/>
    <col min="518" max="518" width="42.625" style="3" customWidth="1"/>
    <col min="519" max="768" width="9" style="3"/>
    <col min="769" max="769" width="22.625" style="3" customWidth="1"/>
    <col min="770" max="770" width="5.625" style="3" customWidth="1"/>
    <col min="771" max="772" width="11.625" style="3" customWidth="1"/>
    <col min="773" max="773" width="12.625" style="3" customWidth="1"/>
    <col min="774" max="774" width="42.625" style="3" customWidth="1"/>
    <col min="775" max="1024" width="9" style="3"/>
    <col min="1025" max="1025" width="22.625" style="3" customWidth="1"/>
    <col min="1026" max="1026" width="5.625" style="3" customWidth="1"/>
    <col min="1027" max="1028" width="11.625" style="3" customWidth="1"/>
    <col min="1029" max="1029" width="12.625" style="3" customWidth="1"/>
    <col min="1030" max="1030" width="42.625" style="3" customWidth="1"/>
    <col min="1031" max="1280" width="9" style="3"/>
    <col min="1281" max="1281" width="22.625" style="3" customWidth="1"/>
    <col min="1282" max="1282" width="5.625" style="3" customWidth="1"/>
    <col min="1283" max="1284" width="11.625" style="3" customWidth="1"/>
    <col min="1285" max="1285" width="12.625" style="3" customWidth="1"/>
    <col min="1286" max="1286" width="42.625" style="3" customWidth="1"/>
    <col min="1287" max="1536" width="9" style="3"/>
    <col min="1537" max="1537" width="22.625" style="3" customWidth="1"/>
    <col min="1538" max="1538" width="5.625" style="3" customWidth="1"/>
    <col min="1539" max="1540" width="11.625" style="3" customWidth="1"/>
    <col min="1541" max="1541" width="12.625" style="3" customWidth="1"/>
    <col min="1542" max="1542" width="42.625" style="3" customWidth="1"/>
    <col min="1543" max="1792" width="9" style="3"/>
    <col min="1793" max="1793" width="22.625" style="3" customWidth="1"/>
    <col min="1794" max="1794" width="5.625" style="3" customWidth="1"/>
    <col min="1795" max="1796" width="11.625" style="3" customWidth="1"/>
    <col min="1797" max="1797" width="12.625" style="3" customWidth="1"/>
    <col min="1798" max="1798" width="42.625" style="3" customWidth="1"/>
    <col min="1799" max="2048" width="9" style="3"/>
    <col min="2049" max="2049" width="22.625" style="3" customWidth="1"/>
    <col min="2050" max="2050" width="5.625" style="3" customWidth="1"/>
    <col min="2051" max="2052" width="11.625" style="3" customWidth="1"/>
    <col min="2053" max="2053" width="12.625" style="3" customWidth="1"/>
    <col min="2054" max="2054" width="42.625" style="3" customWidth="1"/>
    <col min="2055" max="2304" width="9" style="3"/>
    <col min="2305" max="2305" width="22.625" style="3" customWidth="1"/>
    <col min="2306" max="2306" width="5.625" style="3" customWidth="1"/>
    <col min="2307" max="2308" width="11.625" style="3" customWidth="1"/>
    <col min="2309" max="2309" width="12.625" style="3" customWidth="1"/>
    <col min="2310" max="2310" width="42.625" style="3" customWidth="1"/>
    <col min="2311" max="2560" width="9" style="3"/>
    <col min="2561" max="2561" width="22.625" style="3" customWidth="1"/>
    <col min="2562" max="2562" width="5.625" style="3" customWidth="1"/>
    <col min="2563" max="2564" width="11.625" style="3" customWidth="1"/>
    <col min="2565" max="2565" width="12.625" style="3" customWidth="1"/>
    <col min="2566" max="2566" width="42.625" style="3" customWidth="1"/>
    <col min="2567" max="2816" width="9" style="3"/>
    <col min="2817" max="2817" width="22.625" style="3" customWidth="1"/>
    <col min="2818" max="2818" width="5.625" style="3" customWidth="1"/>
    <col min="2819" max="2820" width="11.625" style="3" customWidth="1"/>
    <col min="2821" max="2821" width="12.625" style="3" customWidth="1"/>
    <col min="2822" max="2822" width="42.625" style="3" customWidth="1"/>
    <col min="2823" max="3072" width="9" style="3"/>
    <col min="3073" max="3073" width="22.625" style="3" customWidth="1"/>
    <col min="3074" max="3074" width="5.625" style="3" customWidth="1"/>
    <col min="3075" max="3076" width="11.625" style="3" customWidth="1"/>
    <col min="3077" max="3077" width="12.625" style="3" customWidth="1"/>
    <col min="3078" max="3078" width="42.625" style="3" customWidth="1"/>
    <col min="3079" max="3328" width="9" style="3"/>
    <col min="3329" max="3329" width="22.625" style="3" customWidth="1"/>
    <col min="3330" max="3330" width="5.625" style="3" customWidth="1"/>
    <col min="3331" max="3332" width="11.625" style="3" customWidth="1"/>
    <col min="3333" max="3333" width="12.625" style="3" customWidth="1"/>
    <col min="3334" max="3334" width="42.625" style="3" customWidth="1"/>
    <col min="3335" max="3584" width="9" style="3"/>
    <col min="3585" max="3585" width="22.625" style="3" customWidth="1"/>
    <col min="3586" max="3586" width="5.625" style="3" customWidth="1"/>
    <col min="3587" max="3588" width="11.625" style="3" customWidth="1"/>
    <col min="3589" max="3589" width="12.625" style="3" customWidth="1"/>
    <col min="3590" max="3590" width="42.625" style="3" customWidth="1"/>
    <col min="3591" max="3840" width="9" style="3"/>
    <col min="3841" max="3841" width="22.625" style="3" customWidth="1"/>
    <col min="3842" max="3842" width="5.625" style="3" customWidth="1"/>
    <col min="3843" max="3844" width="11.625" style="3" customWidth="1"/>
    <col min="3845" max="3845" width="12.625" style="3" customWidth="1"/>
    <col min="3846" max="3846" width="42.625" style="3" customWidth="1"/>
    <col min="3847" max="4096" width="9" style="3"/>
    <col min="4097" max="4097" width="22.625" style="3" customWidth="1"/>
    <col min="4098" max="4098" width="5.625" style="3" customWidth="1"/>
    <col min="4099" max="4100" width="11.625" style="3" customWidth="1"/>
    <col min="4101" max="4101" width="12.625" style="3" customWidth="1"/>
    <col min="4102" max="4102" width="42.625" style="3" customWidth="1"/>
    <col min="4103" max="4352" width="9" style="3"/>
    <col min="4353" max="4353" width="22.625" style="3" customWidth="1"/>
    <col min="4354" max="4354" width="5.625" style="3" customWidth="1"/>
    <col min="4355" max="4356" width="11.625" style="3" customWidth="1"/>
    <col min="4357" max="4357" width="12.625" style="3" customWidth="1"/>
    <col min="4358" max="4358" width="42.625" style="3" customWidth="1"/>
    <col min="4359" max="4608" width="9" style="3"/>
    <col min="4609" max="4609" width="22.625" style="3" customWidth="1"/>
    <col min="4610" max="4610" width="5.625" style="3" customWidth="1"/>
    <col min="4611" max="4612" width="11.625" style="3" customWidth="1"/>
    <col min="4613" max="4613" width="12.625" style="3" customWidth="1"/>
    <col min="4614" max="4614" width="42.625" style="3" customWidth="1"/>
    <col min="4615" max="4864" width="9" style="3"/>
    <col min="4865" max="4865" width="22.625" style="3" customWidth="1"/>
    <col min="4866" max="4866" width="5.625" style="3" customWidth="1"/>
    <col min="4867" max="4868" width="11.625" style="3" customWidth="1"/>
    <col min="4869" max="4869" width="12.625" style="3" customWidth="1"/>
    <col min="4870" max="4870" width="42.625" style="3" customWidth="1"/>
    <col min="4871" max="5120" width="9" style="3"/>
    <col min="5121" max="5121" width="22.625" style="3" customWidth="1"/>
    <col min="5122" max="5122" width="5.625" style="3" customWidth="1"/>
    <col min="5123" max="5124" width="11.625" style="3" customWidth="1"/>
    <col min="5125" max="5125" width="12.625" style="3" customWidth="1"/>
    <col min="5126" max="5126" width="42.625" style="3" customWidth="1"/>
    <col min="5127" max="5376" width="9" style="3"/>
    <col min="5377" max="5377" width="22.625" style="3" customWidth="1"/>
    <col min="5378" max="5378" width="5.625" style="3" customWidth="1"/>
    <col min="5379" max="5380" width="11.625" style="3" customWidth="1"/>
    <col min="5381" max="5381" width="12.625" style="3" customWidth="1"/>
    <col min="5382" max="5382" width="42.625" style="3" customWidth="1"/>
    <col min="5383" max="5632" width="9" style="3"/>
    <col min="5633" max="5633" width="22.625" style="3" customWidth="1"/>
    <col min="5634" max="5634" width="5.625" style="3" customWidth="1"/>
    <col min="5635" max="5636" width="11.625" style="3" customWidth="1"/>
    <col min="5637" max="5637" width="12.625" style="3" customWidth="1"/>
    <col min="5638" max="5638" width="42.625" style="3" customWidth="1"/>
    <col min="5639" max="5888" width="9" style="3"/>
    <col min="5889" max="5889" width="22.625" style="3" customWidth="1"/>
    <col min="5890" max="5890" width="5.625" style="3" customWidth="1"/>
    <col min="5891" max="5892" width="11.625" style="3" customWidth="1"/>
    <col min="5893" max="5893" width="12.625" style="3" customWidth="1"/>
    <col min="5894" max="5894" width="42.625" style="3" customWidth="1"/>
    <col min="5895" max="6144" width="9" style="3"/>
    <col min="6145" max="6145" width="22.625" style="3" customWidth="1"/>
    <col min="6146" max="6146" width="5.625" style="3" customWidth="1"/>
    <col min="6147" max="6148" width="11.625" style="3" customWidth="1"/>
    <col min="6149" max="6149" width="12.625" style="3" customWidth="1"/>
    <col min="6150" max="6150" width="42.625" style="3" customWidth="1"/>
    <col min="6151" max="6400" width="9" style="3"/>
    <col min="6401" max="6401" width="22.625" style="3" customWidth="1"/>
    <col min="6402" max="6402" width="5.625" style="3" customWidth="1"/>
    <col min="6403" max="6404" width="11.625" style="3" customWidth="1"/>
    <col min="6405" max="6405" width="12.625" style="3" customWidth="1"/>
    <col min="6406" max="6406" width="42.625" style="3" customWidth="1"/>
    <col min="6407" max="6656" width="9" style="3"/>
    <col min="6657" max="6657" width="22.625" style="3" customWidth="1"/>
    <col min="6658" max="6658" width="5.625" style="3" customWidth="1"/>
    <col min="6659" max="6660" width="11.625" style="3" customWidth="1"/>
    <col min="6661" max="6661" width="12.625" style="3" customWidth="1"/>
    <col min="6662" max="6662" width="42.625" style="3" customWidth="1"/>
    <col min="6663" max="6912" width="9" style="3"/>
    <col min="6913" max="6913" width="22.625" style="3" customWidth="1"/>
    <col min="6914" max="6914" width="5.625" style="3" customWidth="1"/>
    <col min="6915" max="6916" width="11.625" style="3" customWidth="1"/>
    <col min="6917" max="6917" width="12.625" style="3" customWidth="1"/>
    <col min="6918" max="6918" width="42.625" style="3" customWidth="1"/>
    <col min="6919" max="7168" width="9" style="3"/>
    <col min="7169" max="7169" width="22.625" style="3" customWidth="1"/>
    <col min="7170" max="7170" width="5.625" style="3" customWidth="1"/>
    <col min="7171" max="7172" width="11.625" style="3" customWidth="1"/>
    <col min="7173" max="7173" width="12.625" style="3" customWidth="1"/>
    <col min="7174" max="7174" width="42.625" style="3" customWidth="1"/>
    <col min="7175" max="7424" width="9" style="3"/>
    <col min="7425" max="7425" width="22.625" style="3" customWidth="1"/>
    <col min="7426" max="7426" width="5.625" style="3" customWidth="1"/>
    <col min="7427" max="7428" width="11.625" style="3" customWidth="1"/>
    <col min="7429" max="7429" width="12.625" style="3" customWidth="1"/>
    <col min="7430" max="7430" width="42.625" style="3" customWidth="1"/>
    <col min="7431" max="7680" width="9" style="3"/>
    <col min="7681" max="7681" width="22.625" style="3" customWidth="1"/>
    <col min="7682" max="7682" width="5.625" style="3" customWidth="1"/>
    <col min="7683" max="7684" width="11.625" style="3" customWidth="1"/>
    <col min="7685" max="7685" width="12.625" style="3" customWidth="1"/>
    <col min="7686" max="7686" width="42.625" style="3" customWidth="1"/>
    <col min="7687" max="7936" width="9" style="3"/>
    <col min="7937" max="7937" width="22.625" style="3" customWidth="1"/>
    <col min="7938" max="7938" width="5.625" style="3" customWidth="1"/>
    <col min="7939" max="7940" width="11.625" style="3" customWidth="1"/>
    <col min="7941" max="7941" width="12.625" style="3" customWidth="1"/>
    <col min="7942" max="7942" width="42.625" style="3" customWidth="1"/>
    <col min="7943" max="8192" width="9" style="3"/>
    <col min="8193" max="8193" width="22.625" style="3" customWidth="1"/>
    <col min="8194" max="8194" width="5.625" style="3" customWidth="1"/>
    <col min="8195" max="8196" width="11.625" style="3" customWidth="1"/>
    <col min="8197" max="8197" width="12.625" style="3" customWidth="1"/>
    <col min="8198" max="8198" width="42.625" style="3" customWidth="1"/>
    <col min="8199" max="8448" width="9" style="3"/>
    <col min="8449" max="8449" width="22.625" style="3" customWidth="1"/>
    <col min="8450" max="8450" width="5.625" style="3" customWidth="1"/>
    <col min="8451" max="8452" width="11.625" style="3" customWidth="1"/>
    <col min="8453" max="8453" width="12.625" style="3" customWidth="1"/>
    <col min="8454" max="8454" width="42.625" style="3" customWidth="1"/>
    <col min="8455" max="8704" width="9" style="3"/>
    <col min="8705" max="8705" width="22.625" style="3" customWidth="1"/>
    <col min="8706" max="8706" width="5.625" style="3" customWidth="1"/>
    <col min="8707" max="8708" width="11.625" style="3" customWidth="1"/>
    <col min="8709" max="8709" width="12.625" style="3" customWidth="1"/>
    <col min="8710" max="8710" width="42.625" style="3" customWidth="1"/>
    <col min="8711" max="8960" width="9" style="3"/>
    <col min="8961" max="8961" width="22.625" style="3" customWidth="1"/>
    <col min="8962" max="8962" width="5.625" style="3" customWidth="1"/>
    <col min="8963" max="8964" width="11.625" style="3" customWidth="1"/>
    <col min="8965" max="8965" width="12.625" style="3" customWidth="1"/>
    <col min="8966" max="8966" width="42.625" style="3" customWidth="1"/>
    <col min="8967" max="9216" width="9" style="3"/>
    <col min="9217" max="9217" width="22.625" style="3" customWidth="1"/>
    <col min="9218" max="9218" width="5.625" style="3" customWidth="1"/>
    <col min="9219" max="9220" width="11.625" style="3" customWidth="1"/>
    <col min="9221" max="9221" width="12.625" style="3" customWidth="1"/>
    <col min="9222" max="9222" width="42.625" style="3" customWidth="1"/>
    <col min="9223" max="9472" width="9" style="3"/>
    <col min="9473" max="9473" width="22.625" style="3" customWidth="1"/>
    <col min="9474" max="9474" width="5.625" style="3" customWidth="1"/>
    <col min="9475" max="9476" width="11.625" style="3" customWidth="1"/>
    <col min="9477" max="9477" width="12.625" style="3" customWidth="1"/>
    <col min="9478" max="9478" width="42.625" style="3" customWidth="1"/>
    <col min="9479" max="9728" width="9" style="3"/>
    <col min="9729" max="9729" width="22.625" style="3" customWidth="1"/>
    <col min="9730" max="9730" width="5.625" style="3" customWidth="1"/>
    <col min="9731" max="9732" width="11.625" style="3" customWidth="1"/>
    <col min="9733" max="9733" width="12.625" style="3" customWidth="1"/>
    <col min="9734" max="9734" width="42.625" style="3" customWidth="1"/>
    <col min="9735" max="9984" width="9" style="3"/>
    <col min="9985" max="9985" width="22.625" style="3" customWidth="1"/>
    <col min="9986" max="9986" width="5.625" style="3" customWidth="1"/>
    <col min="9987" max="9988" width="11.625" style="3" customWidth="1"/>
    <col min="9989" max="9989" width="12.625" style="3" customWidth="1"/>
    <col min="9990" max="9990" width="42.625" style="3" customWidth="1"/>
    <col min="9991" max="10240" width="9" style="3"/>
    <col min="10241" max="10241" width="22.625" style="3" customWidth="1"/>
    <col min="10242" max="10242" width="5.625" style="3" customWidth="1"/>
    <col min="10243" max="10244" width="11.625" style="3" customWidth="1"/>
    <col min="10245" max="10245" width="12.625" style="3" customWidth="1"/>
    <col min="10246" max="10246" width="42.625" style="3" customWidth="1"/>
    <col min="10247" max="10496" width="9" style="3"/>
    <col min="10497" max="10497" width="22.625" style="3" customWidth="1"/>
    <col min="10498" max="10498" width="5.625" style="3" customWidth="1"/>
    <col min="10499" max="10500" width="11.625" style="3" customWidth="1"/>
    <col min="10501" max="10501" width="12.625" style="3" customWidth="1"/>
    <col min="10502" max="10502" width="42.625" style="3" customWidth="1"/>
    <col min="10503" max="10752" width="9" style="3"/>
    <col min="10753" max="10753" width="22.625" style="3" customWidth="1"/>
    <col min="10754" max="10754" width="5.625" style="3" customWidth="1"/>
    <col min="10755" max="10756" width="11.625" style="3" customWidth="1"/>
    <col min="10757" max="10757" width="12.625" style="3" customWidth="1"/>
    <col min="10758" max="10758" width="42.625" style="3" customWidth="1"/>
    <col min="10759" max="11008" width="9" style="3"/>
    <col min="11009" max="11009" width="22.625" style="3" customWidth="1"/>
    <col min="11010" max="11010" width="5.625" style="3" customWidth="1"/>
    <col min="11011" max="11012" width="11.625" style="3" customWidth="1"/>
    <col min="11013" max="11013" width="12.625" style="3" customWidth="1"/>
    <col min="11014" max="11014" width="42.625" style="3" customWidth="1"/>
    <col min="11015" max="11264" width="9" style="3"/>
    <col min="11265" max="11265" width="22.625" style="3" customWidth="1"/>
    <col min="11266" max="11266" width="5.625" style="3" customWidth="1"/>
    <col min="11267" max="11268" width="11.625" style="3" customWidth="1"/>
    <col min="11269" max="11269" width="12.625" style="3" customWidth="1"/>
    <col min="11270" max="11270" width="42.625" style="3" customWidth="1"/>
    <col min="11271" max="11520" width="9" style="3"/>
    <col min="11521" max="11521" width="22.625" style="3" customWidth="1"/>
    <col min="11522" max="11522" width="5.625" style="3" customWidth="1"/>
    <col min="11523" max="11524" width="11.625" style="3" customWidth="1"/>
    <col min="11525" max="11525" width="12.625" style="3" customWidth="1"/>
    <col min="11526" max="11526" width="42.625" style="3" customWidth="1"/>
    <col min="11527" max="11776" width="9" style="3"/>
    <col min="11777" max="11777" width="22.625" style="3" customWidth="1"/>
    <col min="11778" max="11778" width="5.625" style="3" customWidth="1"/>
    <col min="11779" max="11780" width="11.625" style="3" customWidth="1"/>
    <col min="11781" max="11781" width="12.625" style="3" customWidth="1"/>
    <col min="11782" max="11782" width="42.625" style="3" customWidth="1"/>
    <col min="11783" max="12032" width="9" style="3"/>
    <col min="12033" max="12033" width="22.625" style="3" customWidth="1"/>
    <col min="12034" max="12034" width="5.625" style="3" customWidth="1"/>
    <col min="12035" max="12036" width="11.625" style="3" customWidth="1"/>
    <col min="12037" max="12037" width="12.625" style="3" customWidth="1"/>
    <col min="12038" max="12038" width="42.625" style="3" customWidth="1"/>
    <col min="12039" max="12288" width="9" style="3"/>
    <col min="12289" max="12289" width="22.625" style="3" customWidth="1"/>
    <col min="12290" max="12290" width="5.625" style="3" customWidth="1"/>
    <col min="12291" max="12292" width="11.625" style="3" customWidth="1"/>
    <col min="12293" max="12293" width="12.625" style="3" customWidth="1"/>
    <col min="12294" max="12294" width="42.625" style="3" customWidth="1"/>
    <col min="12295" max="12544" width="9" style="3"/>
    <col min="12545" max="12545" width="22.625" style="3" customWidth="1"/>
    <col min="12546" max="12546" width="5.625" style="3" customWidth="1"/>
    <col min="12547" max="12548" width="11.625" style="3" customWidth="1"/>
    <col min="12549" max="12549" width="12.625" style="3" customWidth="1"/>
    <col min="12550" max="12550" width="42.625" style="3" customWidth="1"/>
    <col min="12551" max="12800" width="9" style="3"/>
    <col min="12801" max="12801" width="22.625" style="3" customWidth="1"/>
    <col min="12802" max="12802" width="5.625" style="3" customWidth="1"/>
    <col min="12803" max="12804" width="11.625" style="3" customWidth="1"/>
    <col min="12805" max="12805" width="12.625" style="3" customWidth="1"/>
    <col min="12806" max="12806" width="42.625" style="3" customWidth="1"/>
    <col min="12807" max="13056" width="9" style="3"/>
    <col min="13057" max="13057" width="22.625" style="3" customWidth="1"/>
    <col min="13058" max="13058" width="5.625" style="3" customWidth="1"/>
    <col min="13059" max="13060" width="11.625" style="3" customWidth="1"/>
    <col min="13061" max="13061" width="12.625" style="3" customWidth="1"/>
    <col min="13062" max="13062" width="42.625" style="3" customWidth="1"/>
    <col min="13063" max="13312" width="9" style="3"/>
    <col min="13313" max="13313" width="22.625" style="3" customWidth="1"/>
    <col min="13314" max="13314" width="5.625" style="3" customWidth="1"/>
    <col min="13315" max="13316" width="11.625" style="3" customWidth="1"/>
    <col min="13317" max="13317" width="12.625" style="3" customWidth="1"/>
    <col min="13318" max="13318" width="42.625" style="3" customWidth="1"/>
    <col min="13319" max="13568" width="9" style="3"/>
    <col min="13569" max="13569" width="22.625" style="3" customWidth="1"/>
    <col min="13570" max="13570" width="5.625" style="3" customWidth="1"/>
    <col min="13571" max="13572" width="11.625" style="3" customWidth="1"/>
    <col min="13573" max="13573" width="12.625" style="3" customWidth="1"/>
    <col min="13574" max="13574" width="42.625" style="3" customWidth="1"/>
    <col min="13575" max="13824" width="9" style="3"/>
    <col min="13825" max="13825" width="22.625" style="3" customWidth="1"/>
    <col min="13826" max="13826" width="5.625" style="3" customWidth="1"/>
    <col min="13827" max="13828" width="11.625" style="3" customWidth="1"/>
    <col min="13829" max="13829" width="12.625" style="3" customWidth="1"/>
    <col min="13830" max="13830" width="42.625" style="3" customWidth="1"/>
    <col min="13831" max="14080" width="9" style="3"/>
    <col min="14081" max="14081" width="22.625" style="3" customWidth="1"/>
    <col min="14082" max="14082" width="5.625" style="3" customWidth="1"/>
    <col min="14083" max="14084" width="11.625" style="3" customWidth="1"/>
    <col min="14085" max="14085" width="12.625" style="3" customWidth="1"/>
    <col min="14086" max="14086" width="42.625" style="3" customWidth="1"/>
    <col min="14087" max="14336" width="9" style="3"/>
    <col min="14337" max="14337" width="22.625" style="3" customWidth="1"/>
    <col min="14338" max="14338" width="5.625" style="3" customWidth="1"/>
    <col min="14339" max="14340" width="11.625" style="3" customWidth="1"/>
    <col min="14341" max="14341" width="12.625" style="3" customWidth="1"/>
    <col min="14342" max="14342" width="42.625" style="3" customWidth="1"/>
    <col min="14343" max="14592" width="9" style="3"/>
    <col min="14593" max="14593" width="22.625" style="3" customWidth="1"/>
    <col min="14594" max="14594" width="5.625" style="3" customWidth="1"/>
    <col min="14595" max="14596" width="11.625" style="3" customWidth="1"/>
    <col min="14597" max="14597" width="12.625" style="3" customWidth="1"/>
    <col min="14598" max="14598" width="42.625" style="3" customWidth="1"/>
    <col min="14599" max="14848" width="9" style="3"/>
    <col min="14849" max="14849" width="22.625" style="3" customWidth="1"/>
    <col min="14850" max="14850" width="5.625" style="3" customWidth="1"/>
    <col min="14851" max="14852" width="11.625" style="3" customWidth="1"/>
    <col min="14853" max="14853" width="12.625" style="3" customWidth="1"/>
    <col min="14854" max="14854" width="42.625" style="3" customWidth="1"/>
    <col min="14855" max="15104" width="9" style="3"/>
    <col min="15105" max="15105" width="22.625" style="3" customWidth="1"/>
    <col min="15106" max="15106" width="5.625" style="3" customWidth="1"/>
    <col min="15107" max="15108" width="11.625" style="3" customWidth="1"/>
    <col min="15109" max="15109" width="12.625" style="3" customWidth="1"/>
    <col min="15110" max="15110" width="42.625" style="3" customWidth="1"/>
    <col min="15111" max="15360" width="9" style="3"/>
    <col min="15361" max="15361" width="22.625" style="3" customWidth="1"/>
    <col min="15362" max="15362" width="5.625" style="3" customWidth="1"/>
    <col min="15363" max="15364" width="11.625" style="3" customWidth="1"/>
    <col min="15365" max="15365" width="12.625" style="3" customWidth="1"/>
    <col min="15366" max="15366" width="42.625" style="3" customWidth="1"/>
    <col min="15367" max="15616" width="9" style="3"/>
    <col min="15617" max="15617" width="22.625" style="3" customWidth="1"/>
    <col min="15618" max="15618" width="5.625" style="3" customWidth="1"/>
    <col min="15619" max="15620" width="11.625" style="3" customWidth="1"/>
    <col min="15621" max="15621" width="12.625" style="3" customWidth="1"/>
    <col min="15622" max="15622" width="42.625" style="3" customWidth="1"/>
    <col min="15623" max="15872" width="9" style="3"/>
    <col min="15873" max="15873" width="22.625" style="3" customWidth="1"/>
    <col min="15874" max="15874" width="5.625" style="3" customWidth="1"/>
    <col min="15875" max="15876" width="11.625" style="3" customWidth="1"/>
    <col min="15877" max="15877" width="12.625" style="3" customWidth="1"/>
    <col min="15878" max="15878" width="42.625" style="3" customWidth="1"/>
    <col min="15879" max="16128" width="9" style="3"/>
    <col min="16129" max="16129" width="22.625" style="3" customWidth="1"/>
    <col min="16130" max="16130" width="5.625" style="3" customWidth="1"/>
    <col min="16131" max="16132" width="11.625" style="3" customWidth="1"/>
    <col min="16133" max="16133" width="12.625" style="3" customWidth="1"/>
    <col min="16134" max="16134" width="42.625" style="3" customWidth="1"/>
    <col min="16135" max="16384" width="9" style="3"/>
  </cols>
  <sheetData>
    <row r="1" spans="1:6" ht="21">
      <c r="A1" s="30"/>
      <c r="B1" s="30"/>
      <c r="C1" s="30"/>
      <c r="D1" s="421" t="s">
        <v>2419</v>
      </c>
      <c r="E1" s="30"/>
      <c r="F1" s="30"/>
    </row>
    <row r="2" spans="1:6" ht="21">
      <c r="A2" s="30"/>
      <c r="B2" s="30"/>
      <c r="C2" s="30"/>
      <c r="D2" s="421" t="s">
        <v>2420</v>
      </c>
      <c r="E2" s="30"/>
      <c r="F2" s="30"/>
    </row>
    <row r="3" spans="1:6" ht="21">
      <c r="A3" s="27"/>
      <c r="B3" s="27"/>
      <c r="C3" s="27"/>
      <c r="D3" s="422" t="s">
        <v>2431</v>
      </c>
      <c r="E3" s="27"/>
      <c r="F3" s="27"/>
    </row>
    <row r="4" spans="1:6" ht="17.25" thickBot="1">
      <c r="A4" s="132"/>
      <c r="B4" s="25"/>
      <c r="C4" s="25"/>
      <c r="D4" s="25" t="s">
        <v>40</v>
      </c>
      <c r="E4" s="25"/>
      <c r="F4" s="180" t="s">
        <v>39</v>
      </c>
    </row>
    <row r="5" spans="1:6">
      <c r="A5" s="880" t="s">
        <v>2422</v>
      </c>
      <c r="B5" s="882" t="s">
        <v>2423</v>
      </c>
      <c r="C5" s="882" t="s">
        <v>2424</v>
      </c>
      <c r="D5" s="882"/>
      <c r="E5" s="882"/>
      <c r="F5" s="884" t="s">
        <v>2425</v>
      </c>
    </row>
    <row r="6" spans="1:6" ht="17.25" thickBot="1">
      <c r="A6" s="881"/>
      <c r="B6" s="883"/>
      <c r="C6" s="420" t="s">
        <v>2426</v>
      </c>
      <c r="D6" s="420" t="s">
        <v>447</v>
      </c>
      <c r="E6" s="420" t="s">
        <v>2427</v>
      </c>
      <c r="F6" s="885"/>
    </row>
    <row r="7" spans="1:6" ht="33">
      <c r="A7" s="130" t="s">
        <v>2428</v>
      </c>
      <c r="B7" s="191"/>
      <c r="C7" s="192"/>
      <c r="D7" s="193"/>
      <c r="E7" s="192"/>
      <c r="F7" s="128"/>
    </row>
    <row r="8" spans="1:6">
      <c r="A8" s="194" t="s">
        <v>462</v>
      </c>
      <c r="B8" s="195" t="s">
        <v>276</v>
      </c>
      <c r="C8" s="196">
        <v>0</v>
      </c>
      <c r="D8" s="197">
        <v>0</v>
      </c>
      <c r="E8" s="196">
        <v>447931</v>
      </c>
      <c r="F8" s="198"/>
    </row>
    <row r="9" spans="1:6" ht="50.25" thickBot="1">
      <c r="A9" s="202" t="s">
        <v>463</v>
      </c>
      <c r="B9" s="203" t="s">
        <v>285</v>
      </c>
      <c r="C9" s="204">
        <v>1419300</v>
      </c>
      <c r="D9" s="205">
        <v>26.3</v>
      </c>
      <c r="E9" s="204">
        <v>447931</v>
      </c>
      <c r="F9" s="206" t="s">
        <v>2432</v>
      </c>
    </row>
    <row r="10" spans="1:6">
      <c r="A10" s="886"/>
      <c r="B10" s="886"/>
      <c r="C10" s="886"/>
      <c r="D10" s="886"/>
      <c r="E10" s="886"/>
      <c r="F10" s="886"/>
    </row>
  </sheetData>
  <mergeCells count="5">
    <mergeCell ref="A5:A6"/>
    <mergeCell ref="B5:B6"/>
    <mergeCell ref="C5:E5"/>
    <mergeCell ref="F5:F6"/>
    <mergeCell ref="A10:F10"/>
  </mergeCells>
  <phoneticPr fontId="1"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F13"/>
  <sheetViews>
    <sheetView workbookViewId="0">
      <selection activeCell="A4" sqref="A4"/>
    </sheetView>
  </sheetViews>
  <sheetFormatPr defaultRowHeight="16.5"/>
  <cols>
    <col min="1" max="1" width="22.625" style="3" customWidth="1"/>
    <col min="2" max="2" width="5.625" style="3" customWidth="1"/>
    <col min="3" max="4" width="11.625" style="3" customWidth="1"/>
    <col min="5" max="5" width="12.625" style="3" customWidth="1"/>
    <col min="6" max="6" width="42.625" style="3" customWidth="1"/>
    <col min="7" max="256" width="9" style="3"/>
    <col min="257" max="257" width="22.625" style="3" customWidth="1"/>
    <col min="258" max="258" width="5.625" style="3" customWidth="1"/>
    <col min="259" max="260" width="11.625" style="3" customWidth="1"/>
    <col min="261" max="261" width="12.625" style="3" customWidth="1"/>
    <col min="262" max="262" width="42.625" style="3" customWidth="1"/>
    <col min="263" max="512" width="9" style="3"/>
    <col min="513" max="513" width="22.625" style="3" customWidth="1"/>
    <col min="514" max="514" width="5.625" style="3" customWidth="1"/>
    <col min="515" max="516" width="11.625" style="3" customWidth="1"/>
    <col min="517" max="517" width="12.625" style="3" customWidth="1"/>
    <col min="518" max="518" width="42.625" style="3" customWidth="1"/>
    <col min="519" max="768" width="9" style="3"/>
    <col min="769" max="769" width="22.625" style="3" customWidth="1"/>
    <col min="770" max="770" width="5.625" style="3" customWidth="1"/>
    <col min="771" max="772" width="11.625" style="3" customWidth="1"/>
    <col min="773" max="773" width="12.625" style="3" customWidth="1"/>
    <col min="774" max="774" width="42.625" style="3" customWidth="1"/>
    <col min="775" max="1024" width="9" style="3"/>
    <col min="1025" max="1025" width="22.625" style="3" customWidth="1"/>
    <col min="1026" max="1026" width="5.625" style="3" customWidth="1"/>
    <col min="1027" max="1028" width="11.625" style="3" customWidth="1"/>
    <col min="1029" max="1029" width="12.625" style="3" customWidth="1"/>
    <col min="1030" max="1030" width="42.625" style="3" customWidth="1"/>
    <col min="1031" max="1280" width="9" style="3"/>
    <col min="1281" max="1281" width="22.625" style="3" customWidth="1"/>
    <col min="1282" max="1282" width="5.625" style="3" customWidth="1"/>
    <col min="1283" max="1284" width="11.625" style="3" customWidth="1"/>
    <col min="1285" max="1285" width="12.625" style="3" customWidth="1"/>
    <col min="1286" max="1286" width="42.625" style="3" customWidth="1"/>
    <col min="1287" max="1536" width="9" style="3"/>
    <col min="1537" max="1537" width="22.625" style="3" customWidth="1"/>
    <col min="1538" max="1538" width="5.625" style="3" customWidth="1"/>
    <col min="1539" max="1540" width="11.625" style="3" customWidth="1"/>
    <col min="1541" max="1541" width="12.625" style="3" customWidth="1"/>
    <col min="1542" max="1542" width="42.625" style="3" customWidth="1"/>
    <col min="1543" max="1792" width="9" style="3"/>
    <col min="1793" max="1793" width="22.625" style="3" customWidth="1"/>
    <col min="1794" max="1794" width="5.625" style="3" customWidth="1"/>
    <col min="1795" max="1796" width="11.625" style="3" customWidth="1"/>
    <col min="1797" max="1797" width="12.625" style="3" customWidth="1"/>
    <col min="1798" max="1798" width="42.625" style="3" customWidth="1"/>
    <col min="1799" max="2048" width="9" style="3"/>
    <col min="2049" max="2049" width="22.625" style="3" customWidth="1"/>
    <col min="2050" max="2050" width="5.625" style="3" customWidth="1"/>
    <col min="2051" max="2052" width="11.625" style="3" customWidth="1"/>
    <col min="2053" max="2053" width="12.625" style="3" customWidth="1"/>
    <col min="2054" max="2054" width="42.625" style="3" customWidth="1"/>
    <col min="2055" max="2304" width="9" style="3"/>
    <col min="2305" max="2305" width="22.625" style="3" customWidth="1"/>
    <col min="2306" max="2306" width="5.625" style="3" customWidth="1"/>
    <col min="2307" max="2308" width="11.625" style="3" customWidth="1"/>
    <col min="2309" max="2309" width="12.625" style="3" customWidth="1"/>
    <col min="2310" max="2310" width="42.625" style="3" customWidth="1"/>
    <col min="2311" max="2560" width="9" style="3"/>
    <col min="2561" max="2561" width="22.625" style="3" customWidth="1"/>
    <col min="2562" max="2562" width="5.625" style="3" customWidth="1"/>
    <col min="2563" max="2564" width="11.625" style="3" customWidth="1"/>
    <col min="2565" max="2565" width="12.625" style="3" customWidth="1"/>
    <col min="2566" max="2566" width="42.625" style="3" customWidth="1"/>
    <col min="2567" max="2816" width="9" style="3"/>
    <col min="2817" max="2817" width="22.625" style="3" customWidth="1"/>
    <col min="2818" max="2818" width="5.625" style="3" customWidth="1"/>
    <col min="2819" max="2820" width="11.625" style="3" customWidth="1"/>
    <col min="2821" max="2821" width="12.625" style="3" customWidth="1"/>
    <col min="2822" max="2822" width="42.625" style="3" customWidth="1"/>
    <col min="2823" max="3072" width="9" style="3"/>
    <col min="3073" max="3073" width="22.625" style="3" customWidth="1"/>
    <col min="3074" max="3074" width="5.625" style="3" customWidth="1"/>
    <col min="3075" max="3076" width="11.625" style="3" customWidth="1"/>
    <col min="3077" max="3077" width="12.625" style="3" customWidth="1"/>
    <col min="3078" max="3078" width="42.625" style="3" customWidth="1"/>
    <col min="3079" max="3328" width="9" style="3"/>
    <col min="3329" max="3329" width="22.625" style="3" customWidth="1"/>
    <col min="3330" max="3330" width="5.625" style="3" customWidth="1"/>
    <col min="3331" max="3332" width="11.625" style="3" customWidth="1"/>
    <col min="3333" max="3333" width="12.625" style="3" customWidth="1"/>
    <col min="3334" max="3334" width="42.625" style="3" customWidth="1"/>
    <col min="3335" max="3584" width="9" style="3"/>
    <col min="3585" max="3585" width="22.625" style="3" customWidth="1"/>
    <col min="3586" max="3586" width="5.625" style="3" customWidth="1"/>
    <col min="3587" max="3588" width="11.625" style="3" customWidth="1"/>
    <col min="3589" max="3589" width="12.625" style="3" customWidth="1"/>
    <col min="3590" max="3590" width="42.625" style="3" customWidth="1"/>
    <col min="3591" max="3840" width="9" style="3"/>
    <col min="3841" max="3841" width="22.625" style="3" customWidth="1"/>
    <col min="3842" max="3842" width="5.625" style="3" customWidth="1"/>
    <col min="3843" max="3844" width="11.625" style="3" customWidth="1"/>
    <col min="3845" max="3845" width="12.625" style="3" customWidth="1"/>
    <col min="3846" max="3846" width="42.625" style="3" customWidth="1"/>
    <col min="3847" max="4096" width="9" style="3"/>
    <col min="4097" max="4097" width="22.625" style="3" customWidth="1"/>
    <col min="4098" max="4098" width="5.625" style="3" customWidth="1"/>
    <col min="4099" max="4100" width="11.625" style="3" customWidth="1"/>
    <col min="4101" max="4101" width="12.625" style="3" customWidth="1"/>
    <col min="4102" max="4102" width="42.625" style="3" customWidth="1"/>
    <col min="4103" max="4352" width="9" style="3"/>
    <col min="4353" max="4353" width="22.625" style="3" customWidth="1"/>
    <col min="4354" max="4354" width="5.625" style="3" customWidth="1"/>
    <col min="4355" max="4356" width="11.625" style="3" customWidth="1"/>
    <col min="4357" max="4357" width="12.625" style="3" customWidth="1"/>
    <col min="4358" max="4358" width="42.625" style="3" customWidth="1"/>
    <col min="4359" max="4608" width="9" style="3"/>
    <col min="4609" max="4609" width="22.625" style="3" customWidth="1"/>
    <col min="4610" max="4610" width="5.625" style="3" customWidth="1"/>
    <col min="4611" max="4612" width="11.625" style="3" customWidth="1"/>
    <col min="4613" max="4613" width="12.625" style="3" customWidth="1"/>
    <col min="4614" max="4614" width="42.625" style="3" customWidth="1"/>
    <col min="4615" max="4864" width="9" style="3"/>
    <col min="4865" max="4865" width="22.625" style="3" customWidth="1"/>
    <col min="4866" max="4866" width="5.625" style="3" customWidth="1"/>
    <col min="4867" max="4868" width="11.625" style="3" customWidth="1"/>
    <col min="4869" max="4869" width="12.625" style="3" customWidth="1"/>
    <col min="4870" max="4870" width="42.625" style="3" customWidth="1"/>
    <col min="4871" max="5120" width="9" style="3"/>
    <col min="5121" max="5121" width="22.625" style="3" customWidth="1"/>
    <col min="5122" max="5122" width="5.625" style="3" customWidth="1"/>
    <col min="5123" max="5124" width="11.625" style="3" customWidth="1"/>
    <col min="5125" max="5125" width="12.625" style="3" customWidth="1"/>
    <col min="5126" max="5126" width="42.625" style="3" customWidth="1"/>
    <col min="5127" max="5376" width="9" style="3"/>
    <col min="5377" max="5377" width="22.625" style="3" customWidth="1"/>
    <col min="5378" max="5378" width="5.625" style="3" customWidth="1"/>
    <col min="5379" max="5380" width="11.625" style="3" customWidth="1"/>
    <col min="5381" max="5381" width="12.625" style="3" customWidth="1"/>
    <col min="5382" max="5382" width="42.625" style="3" customWidth="1"/>
    <col min="5383" max="5632" width="9" style="3"/>
    <col min="5633" max="5633" width="22.625" style="3" customWidth="1"/>
    <col min="5634" max="5634" width="5.625" style="3" customWidth="1"/>
    <col min="5635" max="5636" width="11.625" style="3" customWidth="1"/>
    <col min="5637" max="5637" width="12.625" style="3" customWidth="1"/>
    <col min="5638" max="5638" width="42.625" style="3" customWidth="1"/>
    <col min="5639" max="5888" width="9" style="3"/>
    <col min="5889" max="5889" width="22.625" style="3" customWidth="1"/>
    <col min="5890" max="5890" width="5.625" style="3" customWidth="1"/>
    <col min="5891" max="5892" width="11.625" style="3" customWidth="1"/>
    <col min="5893" max="5893" width="12.625" style="3" customWidth="1"/>
    <col min="5894" max="5894" width="42.625" style="3" customWidth="1"/>
    <col min="5895" max="6144" width="9" style="3"/>
    <col min="6145" max="6145" width="22.625" style="3" customWidth="1"/>
    <col min="6146" max="6146" width="5.625" style="3" customWidth="1"/>
    <col min="6147" max="6148" width="11.625" style="3" customWidth="1"/>
    <col min="6149" max="6149" width="12.625" style="3" customWidth="1"/>
    <col min="6150" max="6150" width="42.625" style="3" customWidth="1"/>
    <col min="6151" max="6400" width="9" style="3"/>
    <col min="6401" max="6401" width="22.625" style="3" customWidth="1"/>
    <col min="6402" max="6402" width="5.625" style="3" customWidth="1"/>
    <col min="6403" max="6404" width="11.625" style="3" customWidth="1"/>
    <col min="6405" max="6405" width="12.625" style="3" customWidth="1"/>
    <col min="6406" max="6406" width="42.625" style="3" customWidth="1"/>
    <col min="6407" max="6656" width="9" style="3"/>
    <col min="6657" max="6657" width="22.625" style="3" customWidth="1"/>
    <col min="6658" max="6658" width="5.625" style="3" customWidth="1"/>
    <col min="6659" max="6660" width="11.625" style="3" customWidth="1"/>
    <col min="6661" max="6661" width="12.625" style="3" customWidth="1"/>
    <col min="6662" max="6662" width="42.625" style="3" customWidth="1"/>
    <col min="6663" max="6912" width="9" style="3"/>
    <col min="6913" max="6913" width="22.625" style="3" customWidth="1"/>
    <col min="6914" max="6914" width="5.625" style="3" customWidth="1"/>
    <col min="6915" max="6916" width="11.625" style="3" customWidth="1"/>
    <col min="6917" max="6917" width="12.625" style="3" customWidth="1"/>
    <col min="6918" max="6918" width="42.625" style="3" customWidth="1"/>
    <col min="6919" max="7168" width="9" style="3"/>
    <col min="7169" max="7169" width="22.625" style="3" customWidth="1"/>
    <col min="7170" max="7170" width="5.625" style="3" customWidth="1"/>
    <col min="7171" max="7172" width="11.625" style="3" customWidth="1"/>
    <col min="7173" max="7173" width="12.625" style="3" customWidth="1"/>
    <col min="7174" max="7174" width="42.625" style="3" customWidth="1"/>
    <col min="7175" max="7424" width="9" style="3"/>
    <col min="7425" max="7425" width="22.625" style="3" customWidth="1"/>
    <col min="7426" max="7426" width="5.625" style="3" customWidth="1"/>
    <col min="7427" max="7428" width="11.625" style="3" customWidth="1"/>
    <col min="7429" max="7429" width="12.625" style="3" customWidth="1"/>
    <col min="7430" max="7430" width="42.625" style="3" customWidth="1"/>
    <col min="7431" max="7680" width="9" style="3"/>
    <col min="7681" max="7681" width="22.625" style="3" customWidth="1"/>
    <col min="7682" max="7682" width="5.625" style="3" customWidth="1"/>
    <col min="7683" max="7684" width="11.625" style="3" customWidth="1"/>
    <col min="7685" max="7685" width="12.625" style="3" customWidth="1"/>
    <col min="7686" max="7686" width="42.625" style="3" customWidth="1"/>
    <col min="7687" max="7936" width="9" style="3"/>
    <col min="7937" max="7937" width="22.625" style="3" customWidth="1"/>
    <col min="7938" max="7938" width="5.625" style="3" customWidth="1"/>
    <col min="7939" max="7940" width="11.625" style="3" customWidth="1"/>
    <col min="7941" max="7941" width="12.625" style="3" customWidth="1"/>
    <col min="7942" max="7942" width="42.625" style="3" customWidth="1"/>
    <col min="7943" max="8192" width="9" style="3"/>
    <col min="8193" max="8193" width="22.625" style="3" customWidth="1"/>
    <col min="8194" max="8194" width="5.625" style="3" customWidth="1"/>
    <col min="8195" max="8196" width="11.625" style="3" customWidth="1"/>
    <col min="8197" max="8197" width="12.625" style="3" customWidth="1"/>
    <col min="8198" max="8198" width="42.625" style="3" customWidth="1"/>
    <col min="8199" max="8448" width="9" style="3"/>
    <col min="8449" max="8449" width="22.625" style="3" customWidth="1"/>
    <col min="8450" max="8450" width="5.625" style="3" customWidth="1"/>
    <col min="8451" max="8452" width="11.625" style="3" customWidth="1"/>
    <col min="8453" max="8453" width="12.625" style="3" customWidth="1"/>
    <col min="8454" max="8454" width="42.625" style="3" customWidth="1"/>
    <col min="8455" max="8704" width="9" style="3"/>
    <col min="8705" max="8705" width="22.625" style="3" customWidth="1"/>
    <col min="8706" max="8706" width="5.625" style="3" customWidth="1"/>
    <col min="8707" max="8708" width="11.625" style="3" customWidth="1"/>
    <col min="8709" max="8709" width="12.625" style="3" customWidth="1"/>
    <col min="8710" max="8710" width="42.625" style="3" customWidth="1"/>
    <col min="8711" max="8960" width="9" style="3"/>
    <col min="8961" max="8961" width="22.625" style="3" customWidth="1"/>
    <col min="8962" max="8962" width="5.625" style="3" customWidth="1"/>
    <col min="8963" max="8964" width="11.625" style="3" customWidth="1"/>
    <col min="8965" max="8965" width="12.625" style="3" customWidth="1"/>
    <col min="8966" max="8966" width="42.625" style="3" customWidth="1"/>
    <col min="8967" max="9216" width="9" style="3"/>
    <col min="9217" max="9217" width="22.625" style="3" customWidth="1"/>
    <col min="9218" max="9218" width="5.625" style="3" customWidth="1"/>
    <col min="9219" max="9220" width="11.625" style="3" customWidth="1"/>
    <col min="9221" max="9221" width="12.625" style="3" customWidth="1"/>
    <col min="9222" max="9222" width="42.625" style="3" customWidth="1"/>
    <col min="9223" max="9472" width="9" style="3"/>
    <col min="9473" max="9473" width="22.625" style="3" customWidth="1"/>
    <col min="9474" max="9474" width="5.625" style="3" customWidth="1"/>
    <col min="9475" max="9476" width="11.625" style="3" customWidth="1"/>
    <col min="9477" max="9477" width="12.625" style="3" customWidth="1"/>
    <col min="9478" max="9478" width="42.625" style="3" customWidth="1"/>
    <col min="9479" max="9728" width="9" style="3"/>
    <col min="9729" max="9729" width="22.625" style="3" customWidth="1"/>
    <col min="9730" max="9730" width="5.625" style="3" customWidth="1"/>
    <col min="9731" max="9732" width="11.625" style="3" customWidth="1"/>
    <col min="9733" max="9733" width="12.625" style="3" customWidth="1"/>
    <col min="9734" max="9734" width="42.625" style="3" customWidth="1"/>
    <col min="9735" max="9984" width="9" style="3"/>
    <col min="9985" max="9985" width="22.625" style="3" customWidth="1"/>
    <col min="9986" max="9986" width="5.625" style="3" customWidth="1"/>
    <col min="9987" max="9988" width="11.625" style="3" customWidth="1"/>
    <col min="9989" max="9989" width="12.625" style="3" customWidth="1"/>
    <col min="9990" max="9990" width="42.625" style="3" customWidth="1"/>
    <col min="9991" max="10240" width="9" style="3"/>
    <col min="10241" max="10241" width="22.625" style="3" customWidth="1"/>
    <col min="10242" max="10242" width="5.625" style="3" customWidth="1"/>
    <col min="10243" max="10244" width="11.625" style="3" customWidth="1"/>
    <col min="10245" max="10245" width="12.625" style="3" customWidth="1"/>
    <col min="10246" max="10246" width="42.625" style="3" customWidth="1"/>
    <col min="10247" max="10496" width="9" style="3"/>
    <col min="10497" max="10497" width="22.625" style="3" customWidth="1"/>
    <col min="10498" max="10498" width="5.625" style="3" customWidth="1"/>
    <col min="10499" max="10500" width="11.625" style="3" customWidth="1"/>
    <col min="10501" max="10501" width="12.625" style="3" customWidth="1"/>
    <col min="10502" max="10502" width="42.625" style="3" customWidth="1"/>
    <col min="10503" max="10752" width="9" style="3"/>
    <col min="10753" max="10753" width="22.625" style="3" customWidth="1"/>
    <col min="10754" max="10754" width="5.625" style="3" customWidth="1"/>
    <col min="10755" max="10756" width="11.625" style="3" customWidth="1"/>
    <col min="10757" max="10757" width="12.625" style="3" customWidth="1"/>
    <col min="10758" max="10758" width="42.625" style="3" customWidth="1"/>
    <col min="10759" max="11008" width="9" style="3"/>
    <col min="11009" max="11009" width="22.625" style="3" customWidth="1"/>
    <col min="11010" max="11010" width="5.625" style="3" customWidth="1"/>
    <col min="11011" max="11012" width="11.625" style="3" customWidth="1"/>
    <col min="11013" max="11013" width="12.625" style="3" customWidth="1"/>
    <col min="11014" max="11014" width="42.625" style="3" customWidth="1"/>
    <col min="11015" max="11264" width="9" style="3"/>
    <col min="11265" max="11265" width="22.625" style="3" customWidth="1"/>
    <col min="11266" max="11266" width="5.625" style="3" customWidth="1"/>
    <col min="11267" max="11268" width="11.625" style="3" customWidth="1"/>
    <col min="11269" max="11269" width="12.625" style="3" customWidth="1"/>
    <col min="11270" max="11270" width="42.625" style="3" customWidth="1"/>
    <col min="11271" max="11520" width="9" style="3"/>
    <col min="11521" max="11521" width="22.625" style="3" customWidth="1"/>
    <col min="11522" max="11522" width="5.625" style="3" customWidth="1"/>
    <col min="11523" max="11524" width="11.625" style="3" customWidth="1"/>
    <col min="11525" max="11525" width="12.625" style="3" customWidth="1"/>
    <col min="11526" max="11526" width="42.625" style="3" customWidth="1"/>
    <col min="11527" max="11776" width="9" style="3"/>
    <col min="11777" max="11777" width="22.625" style="3" customWidth="1"/>
    <col min="11778" max="11778" width="5.625" style="3" customWidth="1"/>
    <col min="11779" max="11780" width="11.625" style="3" customWidth="1"/>
    <col min="11781" max="11781" width="12.625" style="3" customWidth="1"/>
    <col min="11782" max="11782" width="42.625" style="3" customWidth="1"/>
    <col min="11783" max="12032" width="9" style="3"/>
    <col min="12033" max="12033" width="22.625" style="3" customWidth="1"/>
    <col min="12034" max="12034" width="5.625" style="3" customWidth="1"/>
    <col min="12035" max="12036" width="11.625" style="3" customWidth="1"/>
    <col min="12037" max="12037" width="12.625" style="3" customWidth="1"/>
    <col min="12038" max="12038" width="42.625" style="3" customWidth="1"/>
    <col min="12039" max="12288" width="9" style="3"/>
    <col min="12289" max="12289" width="22.625" style="3" customWidth="1"/>
    <col min="12290" max="12290" width="5.625" style="3" customWidth="1"/>
    <col min="12291" max="12292" width="11.625" style="3" customWidth="1"/>
    <col min="12293" max="12293" width="12.625" style="3" customWidth="1"/>
    <col min="12294" max="12294" width="42.625" style="3" customWidth="1"/>
    <col min="12295" max="12544" width="9" style="3"/>
    <col min="12545" max="12545" width="22.625" style="3" customWidth="1"/>
    <col min="12546" max="12546" width="5.625" style="3" customWidth="1"/>
    <col min="12547" max="12548" width="11.625" style="3" customWidth="1"/>
    <col min="12549" max="12549" width="12.625" style="3" customWidth="1"/>
    <col min="12550" max="12550" width="42.625" style="3" customWidth="1"/>
    <col min="12551" max="12800" width="9" style="3"/>
    <col min="12801" max="12801" width="22.625" style="3" customWidth="1"/>
    <col min="12802" max="12802" width="5.625" style="3" customWidth="1"/>
    <col min="12803" max="12804" width="11.625" style="3" customWidth="1"/>
    <col min="12805" max="12805" width="12.625" style="3" customWidth="1"/>
    <col min="12806" max="12806" width="42.625" style="3" customWidth="1"/>
    <col min="12807" max="13056" width="9" style="3"/>
    <col min="13057" max="13057" width="22.625" style="3" customWidth="1"/>
    <col min="13058" max="13058" width="5.625" style="3" customWidth="1"/>
    <col min="13059" max="13060" width="11.625" style="3" customWidth="1"/>
    <col min="13061" max="13061" width="12.625" style="3" customWidth="1"/>
    <col min="13062" max="13062" width="42.625" style="3" customWidth="1"/>
    <col min="13063" max="13312" width="9" style="3"/>
    <col min="13313" max="13313" width="22.625" style="3" customWidth="1"/>
    <col min="13314" max="13314" width="5.625" style="3" customWidth="1"/>
    <col min="13315" max="13316" width="11.625" style="3" customWidth="1"/>
    <col min="13317" max="13317" width="12.625" style="3" customWidth="1"/>
    <col min="13318" max="13318" width="42.625" style="3" customWidth="1"/>
    <col min="13319" max="13568" width="9" style="3"/>
    <col min="13569" max="13569" width="22.625" style="3" customWidth="1"/>
    <col min="13570" max="13570" width="5.625" style="3" customWidth="1"/>
    <col min="13571" max="13572" width="11.625" style="3" customWidth="1"/>
    <col min="13573" max="13573" width="12.625" style="3" customWidth="1"/>
    <col min="13574" max="13574" width="42.625" style="3" customWidth="1"/>
    <col min="13575" max="13824" width="9" style="3"/>
    <col min="13825" max="13825" width="22.625" style="3" customWidth="1"/>
    <col min="13826" max="13826" width="5.625" style="3" customWidth="1"/>
    <col min="13827" max="13828" width="11.625" style="3" customWidth="1"/>
    <col min="13829" max="13829" width="12.625" style="3" customWidth="1"/>
    <col min="13830" max="13830" width="42.625" style="3" customWidth="1"/>
    <col min="13831" max="14080" width="9" style="3"/>
    <col min="14081" max="14081" width="22.625" style="3" customWidth="1"/>
    <col min="14082" max="14082" width="5.625" style="3" customWidth="1"/>
    <col min="14083" max="14084" width="11.625" style="3" customWidth="1"/>
    <col min="14085" max="14085" width="12.625" style="3" customWidth="1"/>
    <col min="14086" max="14086" width="42.625" style="3" customWidth="1"/>
    <col min="14087" max="14336" width="9" style="3"/>
    <col min="14337" max="14337" width="22.625" style="3" customWidth="1"/>
    <col min="14338" max="14338" width="5.625" style="3" customWidth="1"/>
    <col min="14339" max="14340" width="11.625" style="3" customWidth="1"/>
    <col min="14341" max="14341" width="12.625" style="3" customWidth="1"/>
    <col min="14342" max="14342" width="42.625" style="3" customWidth="1"/>
    <col min="14343" max="14592" width="9" style="3"/>
    <col min="14593" max="14593" width="22.625" style="3" customWidth="1"/>
    <col min="14594" max="14594" width="5.625" style="3" customWidth="1"/>
    <col min="14595" max="14596" width="11.625" style="3" customWidth="1"/>
    <col min="14597" max="14597" width="12.625" style="3" customWidth="1"/>
    <col min="14598" max="14598" width="42.625" style="3" customWidth="1"/>
    <col min="14599" max="14848" width="9" style="3"/>
    <col min="14849" max="14849" width="22.625" style="3" customWidth="1"/>
    <col min="14850" max="14850" width="5.625" style="3" customWidth="1"/>
    <col min="14851" max="14852" width="11.625" style="3" customWidth="1"/>
    <col min="14853" max="14853" width="12.625" style="3" customWidth="1"/>
    <col min="14854" max="14854" width="42.625" style="3" customWidth="1"/>
    <col min="14855" max="15104" width="9" style="3"/>
    <col min="15105" max="15105" width="22.625" style="3" customWidth="1"/>
    <col min="15106" max="15106" width="5.625" style="3" customWidth="1"/>
    <col min="15107" max="15108" width="11.625" style="3" customWidth="1"/>
    <col min="15109" max="15109" width="12.625" style="3" customWidth="1"/>
    <col min="15110" max="15110" width="42.625" style="3" customWidth="1"/>
    <col min="15111" max="15360" width="9" style="3"/>
    <col min="15361" max="15361" width="22.625" style="3" customWidth="1"/>
    <col min="15362" max="15362" width="5.625" style="3" customWidth="1"/>
    <col min="15363" max="15364" width="11.625" style="3" customWidth="1"/>
    <col min="15365" max="15365" width="12.625" style="3" customWidth="1"/>
    <col min="15366" max="15366" width="42.625" style="3" customWidth="1"/>
    <col min="15367" max="15616" width="9" style="3"/>
    <col min="15617" max="15617" width="22.625" style="3" customWidth="1"/>
    <col min="15618" max="15618" width="5.625" style="3" customWidth="1"/>
    <col min="15619" max="15620" width="11.625" style="3" customWidth="1"/>
    <col min="15621" max="15621" width="12.625" style="3" customWidth="1"/>
    <col min="15622" max="15622" width="42.625" style="3" customWidth="1"/>
    <col min="15623" max="15872" width="9" style="3"/>
    <col min="15873" max="15873" width="22.625" style="3" customWidth="1"/>
    <col min="15874" max="15874" width="5.625" style="3" customWidth="1"/>
    <col min="15875" max="15876" width="11.625" style="3" customWidth="1"/>
    <col min="15877" max="15877" width="12.625" style="3" customWidth="1"/>
    <col min="15878" max="15878" width="42.625" style="3" customWidth="1"/>
    <col min="15879" max="16128" width="9" style="3"/>
    <col min="16129" max="16129" width="22.625" style="3" customWidth="1"/>
    <col min="16130" max="16130" width="5.625" style="3" customWidth="1"/>
    <col min="16131" max="16132" width="11.625" style="3" customWidth="1"/>
    <col min="16133" max="16133" width="12.625" style="3" customWidth="1"/>
    <col min="16134" max="16134" width="42.625" style="3" customWidth="1"/>
    <col min="16135" max="16384" width="9" style="3"/>
  </cols>
  <sheetData>
    <row r="1" spans="1:6" ht="21">
      <c r="A1" s="30"/>
      <c r="B1" s="30"/>
      <c r="C1" s="30"/>
      <c r="D1" s="421" t="s">
        <v>2419</v>
      </c>
      <c r="E1" s="30"/>
      <c r="F1" s="30"/>
    </row>
    <row r="2" spans="1:6" ht="21">
      <c r="A2" s="30"/>
      <c r="B2" s="30"/>
      <c r="C2" s="30"/>
      <c r="D2" s="421" t="s">
        <v>2420</v>
      </c>
      <c r="E2" s="30"/>
      <c r="F2" s="30"/>
    </row>
    <row r="3" spans="1:6" ht="21">
      <c r="A3" s="27"/>
      <c r="B3" s="27"/>
      <c r="C3" s="27"/>
      <c r="D3" s="422" t="s">
        <v>2433</v>
      </c>
      <c r="E3" s="27"/>
      <c r="F3" s="27"/>
    </row>
    <row r="4" spans="1:6" ht="17.25" thickBot="1">
      <c r="A4" s="132"/>
      <c r="B4" s="25"/>
      <c r="C4" s="25"/>
      <c r="D4" s="25" t="s">
        <v>40</v>
      </c>
      <c r="E4" s="25"/>
      <c r="F4" s="180" t="s">
        <v>39</v>
      </c>
    </row>
    <row r="5" spans="1:6">
      <c r="A5" s="880" t="s">
        <v>2422</v>
      </c>
      <c r="B5" s="882" t="s">
        <v>2423</v>
      </c>
      <c r="C5" s="882" t="s">
        <v>2424</v>
      </c>
      <c r="D5" s="882"/>
      <c r="E5" s="882"/>
      <c r="F5" s="884" t="s">
        <v>2425</v>
      </c>
    </row>
    <row r="6" spans="1:6" ht="17.25" thickBot="1">
      <c r="A6" s="881"/>
      <c r="B6" s="883"/>
      <c r="C6" s="420" t="s">
        <v>2426</v>
      </c>
      <c r="D6" s="420" t="s">
        <v>447</v>
      </c>
      <c r="E6" s="420" t="s">
        <v>2427</v>
      </c>
      <c r="F6" s="885"/>
    </row>
    <row r="7" spans="1:6" ht="33">
      <c r="A7" s="130" t="s">
        <v>2428</v>
      </c>
      <c r="B7" s="191"/>
      <c r="C7" s="192"/>
      <c r="D7" s="193"/>
      <c r="E7" s="192"/>
      <c r="F7" s="128"/>
    </row>
    <row r="8" spans="1:6">
      <c r="A8" s="194" t="s">
        <v>474</v>
      </c>
      <c r="B8" s="195" t="s">
        <v>276</v>
      </c>
      <c r="C8" s="196">
        <v>0</v>
      </c>
      <c r="D8" s="197">
        <v>0</v>
      </c>
      <c r="E8" s="196">
        <v>300</v>
      </c>
      <c r="F8" s="198"/>
    </row>
    <row r="9" spans="1:6">
      <c r="A9" s="194" t="s">
        <v>478</v>
      </c>
      <c r="B9" s="195" t="s">
        <v>276</v>
      </c>
      <c r="C9" s="196">
        <v>0</v>
      </c>
      <c r="D9" s="197">
        <v>0</v>
      </c>
      <c r="E9" s="196">
        <v>300</v>
      </c>
      <c r="F9" s="198"/>
    </row>
    <row r="10" spans="1:6">
      <c r="A10" s="127" t="s">
        <v>480</v>
      </c>
      <c r="B10" s="199" t="s">
        <v>276</v>
      </c>
      <c r="C10" s="200">
        <v>0</v>
      </c>
      <c r="D10" s="201">
        <v>0</v>
      </c>
      <c r="E10" s="200">
        <v>300</v>
      </c>
      <c r="F10" s="125" t="s">
        <v>2434</v>
      </c>
    </row>
    <row r="11" spans="1:6">
      <c r="A11" s="127" t="s">
        <v>481</v>
      </c>
      <c r="B11" s="199" t="s">
        <v>276</v>
      </c>
      <c r="C11" s="200">
        <v>0</v>
      </c>
      <c r="D11" s="201">
        <v>0</v>
      </c>
      <c r="E11" s="200">
        <v>300</v>
      </c>
      <c r="F11" s="125"/>
    </row>
    <row r="12" spans="1:6" ht="33.75" thickBot="1">
      <c r="A12" s="202" t="s">
        <v>484</v>
      </c>
      <c r="B12" s="203" t="s">
        <v>276</v>
      </c>
      <c r="C12" s="204">
        <v>0</v>
      </c>
      <c r="D12" s="205">
        <v>0</v>
      </c>
      <c r="E12" s="204">
        <v>300</v>
      </c>
      <c r="F12" s="206"/>
    </row>
    <row r="13" spans="1:6">
      <c r="A13" s="886"/>
      <c r="B13" s="886"/>
      <c r="C13" s="886"/>
      <c r="D13" s="886"/>
      <c r="E13" s="886"/>
      <c r="F13" s="886"/>
    </row>
  </sheetData>
  <mergeCells count="5">
    <mergeCell ref="A5:A6"/>
    <mergeCell ref="B5:B6"/>
    <mergeCell ref="C5:E5"/>
    <mergeCell ref="F5:F6"/>
    <mergeCell ref="A13:F13"/>
  </mergeCells>
  <phoneticPr fontId="1"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F10"/>
  <sheetViews>
    <sheetView workbookViewId="0">
      <selection activeCell="A4" sqref="A4"/>
    </sheetView>
  </sheetViews>
  <sheetFormatPr defaultRowHeight="16.5"/>
  <cols>
    <col min="1" max="1" width="22.625" style="3" customWidth="1"/>
    <col min="2" max="2" width="5.625" style="3" customWidth="1"/>
    <col min="3" max="4" width="11.625" style="3" customWidth="1"/>
    <col min="5" max="5" width="12.625" style="3" customWidth="1"/>
    <col min="6" max="6" width="42.625" style="3" customWidth="1"/>
    <col min="7" max="256" width="9" style="3"/>
    <col min="257" max="257" width="22.625" style="3" customWidth="1"/>
    <col min="258" max="258" width="5.625" style="3" customWidth="1"/>
    <col min="259" max="260" width="11.625" style="3" customWidth="1"/>
    <col min="261" max="261" width="12.625" style="3" customWidth="1"/>
    <col min="262" max="262" width="42.625" style="3" customWidth="1"/>
    <col min="263" max="512" width="9" style="3"/>
    <col min="513" max="513" width="22.625" style="3" customWidth="1"/>
    <col min="514" max="514" width="5.625" style="3" customWidth="1"/>
    <col min="515" max="516" width="11.625" style="3" customWidth="1"/>
    <col min="517" max="517" width="12.625" style="3" customWidth="1"/>
    <col min="518" max="518" width="42.625" style="3" customWidth="1"/>
    <col min="519" max="768" width="9" style="3"/>
    <col min="769" max="769" width="22.625" style="3" customWidth="1"/>
    <col min="770" max="770" width="5.625" style="3" customWidth="1"/>
    <col min="771" max="772" width="11.625" style="3" customWidth="1"/>
    <col min="773" max="773" width="12.625" style="3" customWidth="1"/>
    <col min="774" max="774" width="42.625" style="3" customWidth="1"/>
    <col min="775" max="1024" width="9" style="3"/>
    <col min="1025" max="1025" width="22.625" style="3" customWidth="1"/>
    <col min="1026" max="1026" width="5.625" style="3" customWidth="1"/>
    <col min="1027" max="1028" width="11.625" style="3" customWidth="1"/>
    <col min="1029" max="1029" width="12.625" style="3" customWidth="1"/>
    <col min="1030" max="1030" width="42.625" style="3" customWidth="1"/>
    <col min="1031" max="1280" width="9" style="3"/>
    <col min="1281" max="1281" width="22.625" style="3" customWidth="1"/>
    <col min="1282" max="1282" width="5.625" style="3" customWidth="1"/>
    <col min="1283" max="1284" width="11.625" style="3" customWidth="1"/>
    <col min="1285" max="1285" width="12.625" style="3" customWidth="1"/>
    <col min="1286" max="1286" width="42.625" style="3" customWidth="1"/>
    <col min="1287" max="1536" width="9" style="3"/>
    <col min="1537" max="1537" width="22.625" style="3" customWidth="1"/>
    <col min="1538" max="1538" width="5.625" style="3" customWidth="1"/>
    <col min="1539" max="1540" width="11.625" style="3" customWidth="1"/>
    <col min="1541" max="1541" width="12.625" style="3" customWidth="1"/>
    <col min="1542" max="1542" width="42.625" style="3" customWidth="1"/>
    <col min="1543" max="1792" width="9" style="3"/>
    <col min="1793" max="1793" width="22.625" style="3" customWidth="1"/>
    <col min="1794" max="1794" width="5.625" style="3" customWidth="1"/>
    <col min="1795" max="1796" width="11.625" style="3" customWidth="1"/>
    <col min="1797" max="1797" width="12.625" style="3" customWidth="1"/>
    <col min="1798" max="1798" width="42.625" style="3" customWidth="1"/>
    <col min="1799" max="2048" width="9" style="3"/>
    <col min="2049" max="2049" width="22.625" style="3" customWidth="1"/>
    <col min="2050" max="2050" width="5.625" style="3" customWidth="1"/>
    <col min="2051" max="2052" width="11.625" style="3" customWidth="1"/>
    <col min="2053" max="2053" width="12.625" style="3" customWidth="1"/>
    <col min="2054" max="2054" width="42.625" style="3" customWidth="1"/>
    <col min="2055" max="2304" width="9" style="3"/>
    <col min="2305" max="2305" width="22.625" style="3" customWidth="1"/>
    <col min="2306" max="2306" width="5.625" style="3" customWidth="1"/>
    <col min="2307" max="2308" width="11.625" style="3" customWidth="1"/>
    <col min="2309" max="2309" width="12.625" style="3" customWidth="1"/>
    <col min="2310" max="2310" width="42.625" style="3" customWidth="1"/>
    <col min="2311" max="2560" width="9" style="3"/>
    <col min="2561" max="2561" width="22.625" style="3" customWidth="1"/>
    <col min="2562" max="2562" width="5.625" style="3" customWidth="1"/>
    <col min="2563" max="2564" width="11.625" style="3" customWidth="1"/>
    <col min="2565" max="2565" width="12.625" style="3" customWidth="1"/>
    <col min="2566" max="2566" width="42.625" style="3" customWidth="1"/>
    <col min="2567" max="2816" width="9" style="3"/>
    <col min="2817" max="2817" width="22.625" style="3" customWidth="1"/>
    <col min="2818" max="2818" width="5.625" style="3" customWidth="1"/>
    <col min="2819" max="2820" width="11.625" style="3" customWidth="1"/>
    <col min="2821" max="2821" width="12.625" style="3" customWidth="1"/>
    <col min="2822" max="2822" width="42.625" style="3" customWidth="1"/>
    <col min="2823" max="3072" width="9" style="3"/>
    <col min="3073" max="3073" width="22.625" style="3" customWidth="1"/>
    <col min="3074" max="3074" width="5.625" style="3" customWidth="1"/>
    <col min="3075" max="3076" width="11.625" style="3" customWidth="1"/>
    <col min="3077" max="3077" width="12.625" style="3" customWidth="1"/>
    <col min="3078" max="3078" width="42.625" style="3" customWidth="1"/>
    <col min="3079" max="3328" width="9" style="3"/>
    <col min="3329" max="3329" width="22.625" style="3" customWidth="1"/>
    <col min="3330" max="3330" width="5.625" style="3" customWidth="1"/>
    <col min="3331" max="3332" width="11.625" style="3" customWidth="1"/>
    <col min="3333" max="3333" width="12.625" style="3" customWidth="1"/>
    <col min="3334" max="3334" width="42.625" style="3" customWidth="1"/>
    <col min="3335" max="3584" width="9" style="3"/>
    <col min="3585" max="3585" width="22.625" style="3" customWidth="1"/>
    <col min="3586" max="3586" width="5.625" style="3" customWidth="1"/>
    <col min="3587" max="3588" width="11.625" style="3" customWidth="1"/>
    <col min="3589" max="3589" width="12.625" style="3" customWidth="1"/>
    <col min="3590" max="3590" width="42.625" style="3" customWidth="1"/>
    <col min="3591" max="3840" width="9" style="3"/>
    <col min="3841" max="3841" width="22.625" style="3" customWidth="1"/>
    <col min="3842" max="3842" width="5.625" style="3" customWidth="1"/>
    <col min="3843" max="3844" width="11.625" style="3" customWidth="1"/>
    <col min="3845" max="3845" width="12.625" style="3" customWidth="1"/>
    <col min="3846" max="3846" width="42.625" style="3" customWidth="1"/>
    <col min="3847" max="4096" width="9" style="3"/>
    <col min="4097" max="4097" width="22.625" style="3" customWidth="1"/>
    <col min="4098" max="4098" width="5.625" style="3" customWidth="1"/>
    <col min="4099" max="4100" width="11.625" style="3" customWidth="1"/>
    <col min="4101" max="4101" width="12.625" style="3" customWidth="1"/>
    <col min="4102" max="4102" width="42.625" style="3" customWidth="1"/>
    <col min="4103" max="4352" width="9" style="3"/>
    <col min="4353" max="4353" width="22.625" style="3" customWidth="1"/>
    <col min="4354" max="4354" width="5.625" style="3" customWidth="1"/>
    <col min="4355" max="4356" width="11.625" style="3" customWidth="1"/>
    <col min="4357" max="4357" width="12.625" style="3" customWidth="1"/>
    <col min="4358" max="4358" width="42.625" style="3" customWidth="1"/>
    <col min="4359" max="4608" width="9" style="3"/>
    <col min="4609" max="4609" width="22.625" style="3" customWidth="1"/>
    <col min="4610" max="4610" width="5.625" style="3" customWidth="1"/>
    <col min="4611" max="4612" width="11.625" style="3" customWidth="1"/>
    <col min="4613" max="4613" width="12.625" style="3" customWidth="1"/>
    <col min="4614" max="4614" width="42.625" style="3" customWidth="1"/>
    <col min="4615" max="4864" width="9" style="3"/>
    <col min="4865" max="4865" width="22.625" style="3" customWidth="1"/>
    <col min="4866" max="4866" width="5.625" style="3" customWidth="1"/>
    <col min="4867" max="4868" width="11.625" style="3" customWidth="1"/>
    <col min="4869" max="4869" width="12.625" style="3" customWidth="1"/>
    <col min="4870" max="4870" width="42.625" style="3" customWidth="1"/>
    <col min="4871" max="5120" width="9" style="3"/>
    <col min="5121" max="5121" width="22.625" style="3" customWidth="1"/>
    <col min="5122" max="5122" width="5.625" style="3" customWidth="1"/>
    <col min="5123" max="5124" width="11.625" style="3" customWidth="1"/>
    <col min="5125" max="5125" width="12.625" style="3" customWidth="1"/>
    <col min="5126" max="5126" width="42.625" style="3" customWidth="1"/>
    <col min="5127" max="5376" width="9" style="3"/>
    <col min="5377" max="5377" width="22.625" style="3" customWidth="1"/>
    <col min="5378" max="5378" width="5.625" style="3" customWidth="1"/>
    <col min="5379" max="5380" width="11.625" style="3" customWidth="1"/>
    <col min="5381" max="5381" width="12.625" style="3" customWidth="1"/>
    <col min="5382" max="5382" width="42.625" style="3" customWidth="1"/>
    <col min="5383" max="5632" width="9" style="3"/>
    <col min="5633" max="5633" width="22.625" style="3" customWidth="1"/>
    <col min="5634" max="5634" width="5.625" style="3" customWidth="1"/>
    <col min="5635" max="5636" width="11.625" style="3" customWidth="1"/>
    <col min="5637" max="5637" width="12.625" style="3" customWidth="1"/>
    <col min="5638" max="5638" width="42.625" style="3" customWidth="1"/>
    <col min="5639" max="5888" width="9" style="3"/>
    <col min="5889" max="5889" width="22.625" style="3" customWidth="1"/>
    <col min="5890" max="5890" width="5.625" style="3" customWidth="1"/>
    <col min="5891" max="5892" width="11.625" style="3" customWidth="1"/>
    <col min="5893" max="5893" width="12.625" style="3" customWidth="1"/>
    <col min="5894" max="5894" width="42.625" style="3" customWidth="1"/>
    <col min="5895" max="6144" width="9" style="3"/>
    <col min="6145" max="6145" width="22.625" style="3" customWidth="1"/>
    <col min="6146" max="6146" width="5.625" style="3" customWidth="1"/>
    <col min="6147" max="6148" width="11.625" style="3" customWidth="1"/>
    <col min="6149" max="6149" width="12.625" style="3" customWidth="1"/>
    <col min="6150" max="6150" width="42.625" style="3" customWidth="1"/>
    <col min="6151" max="6400" width="9" style="3"/>
    <col min="6401" max="6401" width="22.625" style="3" customWidth="1"/>
    <col min="6402" max="6402" width="5.625" style="3" customWidth="1"/>
    <col min="6403" max="6404" width="11.625" style="3" customWidth="1"/>
    <col min="6405" max="6405" width="12.625" style="3" customWidth="1"/>
    <col min="6406" max="6406" width="42.625" style="3" customWidth="1"/>
    <col min="6407" max="6656" width="9" style="3"/>
    <col min="6657" max="6657" width="22.625" style="3" customWidth="1"/>
    <col min="6658" max="6658" width="5.625" style="3" customWidth="1"/>
    <col min="6659" max="6660" width="11.625" style="3" customWidth="1"/>
    <col min="6661" max="6661" width="12.625" style="3" customWidth="1"/>
    <col min="6662" max="6662" width="42.625" style="3" customWidth="1"/>
    <col min="6663" max="6912" width="9" style="3"/>
    <col min="6913" max="6913" width="22.625" style="3" customWidth="1"/>
    <col min="6914" max="6914" width="5.625" style="3" customWidth="1"/>
    <col min="6915" max="6916" width="11.625" style="3" customWidth="1"/>
    <col min="6917" max="6917" width="12.625" style="3" customWidth="1"/>
    <col min="6918" max="6918" width="42.625" style="3" customWidth="1"/>
    <col min="6919" max="7168" width="9" style="3"/>
    <col min="7169" max="7169" width="22.625" style="3" customWidth="1"/>
    <col min="7170" max="7170" width="5.625" style="3" customWidth="1"/>
    <col min="7171" max="7172" width="11.625" style="3" customWidth="1"/>
    <col min="7173" max="7173" width="12.625" style="3" customWidth="1"/>
    <col min="7174" max="7174" width="42.625" style="3" customWidth="1"/>
    <col min="7175" max="7424" width="9" style="3"/>
    <col min="7425" max="7425" width="22.625" style="3" customWidth="1"/>
    <col min="7426" max="7426" width="5.625" style="3" customWidth="1"/>
    <col min="7427" max="7428" width="11.625" style="3" customWidth="1"/>
    <col min="7429" max="7429" width="12.625" style="3" customWidth="1"/>
    <col min="7430" max="7430" width="42.625" style="3" customWidth="1"/>
    <col min="7431" max="7680" width="9" style="3"/>
    <col min="7681" max="7681" width="22.625" style="3" customWidth="1"/>
    <col min="7682" max="7682" width="5.625" style="3" customWidth="1"/>
    <col min="7683" max="7684" width="11.625" style="3" customWidth="1"/>
    <col min="7685" max="7685" width="12.625" style="3" customWidth="1"/>
    <col min="7686" max="7686" width="42.625" style="3" customWidth="1"/>
    <col min="7687" max="7936" width="9" style="3"/>
    <col min="7937" max="7937" width="22.625" style="3" customWidth="1"/>
    <col min="7938" max="7938" width="5.625" style="3" customWidth="1"/>
    <col min="7939" max="7940" width="11.625" style="3" customWidth="1"/>
    <col min="7941" max="7941" width="12.625" style="3" customWidth="1"/>
    <col min="7942" max="7942" width="42.625" style="3" customWidth="1"/>
    <col min="7943" max="8192" width="9" style="3"/>
    <col min="8193" max="8193" width="22.625" style="3" customWidth="1"/>
    <col min="8194" max="8194" width="5.625" style="3" customWidth="1"/>
    <col min="8195" max="8196" width="11.625" style="3" customWidth="1"/>
    <col min="8197" max="8197" width="12.625" style="3" customWidth="1"/>
    <col min="8198" max="8198" width="42.625" style="3" customWidth="1"/>
    <col min="8199" max="8448" width="9" style="3"/>
    <col min="8449" max="8449" width="22.625" style="3" customWidth="1"/>
    <col min="8450" max="8450" width="5.625" style="3" customWidth="1"/>
    <col min="8451" max="8452" width="11.625" style="3" customWidth="1"/>
    <col min="8453" max="8453" width="12.625" style="3" customWidth="1"/>
    <col min="8454" max="8454" width="42.625" style="3" customWidth="1"/>
    <col min="8455" max="8704" width="9" style="3"/>
    <col min="8705" max="8705" width="22.625" style="3" customWidth="1"/>
    <col min="8706" max="8706" width="5.625" style="3" customWidth="1"/>
    <col min="8707" max="8708" width="11.625" style="3" customWidth="1"/>
    <col min="8709" max="8709" width="12.625" style="3" customWidth="1"/>
    <col min="8710" max="8710" width="42.625" style="3" customWidth="1"/>
    <col min="8711" max="8960" width="9" style="3"/>
    <col min="8961" max="8961" width="22.625" style="3" customWidth="1"/>
    <col min="8962" max="8962" width="5.625" style="3" customWidth="1"/>
    <col min="8963" max="8964" width="11.625" style="3" customWidth="1"/>
    <col min="8965" max="8965" width="12.625" style="3" customWidth="1"/>
    <col min="8966" max="8966" width="42.625" style="3" customWidth="1"/>
    <col min="8967" max="9216" width="9" style="3"/>
    <col min="9217" max="9217" width="22.625" style="3" customWidth="1"/>
    <col min="9218" max="9218" width="5.625" style="3" customWidth="1"/>
    <col min="9219" max="9220" width="11.625" style="3" customWidth="1"/>
    <col min="9221" max="9221" width="12.625" style="3" customWidth="1"/>
    <col min="9222" max="9222" width="42.625" style="3" customWidth="1"/>
    <col min="9223" max="9472" width="9" style="3"/>
    <col min="9473" max="9473" width="22.625" style="3" customWidth="1"/>
    <col min="9474" max="9474" width="5.625" style="3" customWidth="1"/>
    <col min="9475" max="9476" width="11.625" style="3" customWidth="1"/>
    <col min="9477" max="9477" width="12.625" style="3" customWidth="1"/>
    <col min="9478" max="9478" width="42.625" style="3" customWidth="1"/>
    <col min="9479" max="9728" width="9" style="3"/>
    <col min="9729" max="9729" width="22.625" style="3" customWidth="1"/>
    <col min="9730" max="9730" width="5.625" style="3" customWidth="1"/>
    <col min="9731" max="9732" width="11.625" style="3" customWidth="1"/>
    <col min="9733" max="9733" width="12.625" style="3" customWidth="1"/>
    <col min="9734" max="9734" width="42.625" style="3" customWidth="1"/>
    <col min="9735" max="9984" width="9" style="3"/>
    <col min="9985" max="9985" width="22.625" style="3" customWidth="1"/>
    <col min="9986" max="9986" width="5.625" style="3" customWidth="1"/>
    <col min="9987" max="9988" width="11.625" style="3" customWidth="1"/>
    <col min="9989" max="9989" width="12.625" style="3" customWidth="1"/>
    <col min="9990" max="9990" width="42.625" style="3" customWidth="1"/>
    <col min="9991" max="10240" width="9" style="3"/>
    <col min="10241" max="10241" width="22.625" style="3" customWidth="1"/>
    <col min="10242" max="10242" width="5.625" style="3" customWidth="1"/>
    <col min="10243" max="10244" width="11.625" style="3" customWidth="1"/>
    <col min="10245" max="10245" width="12.625" style="3" customWidth="1"/>
    <col min="10246" max="10246" width="42.625" style="3" customWidth="1"/>
    <col min="10247" max="10496" width="9" style="3"/>
    <col min="10497" max="10497" width="22.625" style="3" customWidth="1"/>
    <col min="10498" max="10498" width="5.625" style="3" customWidth="1"/>
    <col min="10499" max="10500" width="11.625" style="3" customWidth="1"/>
    <col min="10501" max="10501" width="12.625" style="3" customWidth="1"/>
    <col min="10502" max="10502" width="42.625" style="3" customWidth="1"/>
    <col min="10503" max="10752" width="9" style="3"/>
    <col min="10753" max="10753" width="22.625" style="3" customWidth="1"/>
    <col min="10754" max="10754" width="5.625" style="3" customWidth="1"/>
    <col min="10755" max="10756" width="11.625" style="3" customWidth="1"/>
    <col min="10757" max="10757" width="12.625" style="3" customWidth="1"/>
    <col min="10758" max="10758" width="42.625" style="3" customWidth="1"/>
    <col min="10759" max="11008" width="9" style="3"/>
    <col min="11009" max="11009" width="22.625" style="3" customWidth="1"/>
    <col min="11010" max="11010" width="5.625" style="3" customWidth="1"/>
    <col min="11011" max="11012" width="11.625" style="3" customWidth="1"/>
    <col min="11013" max="11013" width="12.625" style="3" customWidth="1"/>
    <col min="11014" max="11014" width="42.625" style="3" customWidth="1"/>
    <col min="11015" max="11264" width="9" style="3"/>
    <col min="11265" max="11265" width="22.625" style="3" customWidth="1"/>
    <col min="11266" max="11266" width="5.625" style="3" customWidth="1"/>
    <col min="11267" max="11268" width="11.625" style="3" customWidth="1"/>
    <col min="11269" max="11269" width="12.625" style="3" customWidth="1"/>
    <col min="11270" max="11270" width="42.625" style="3" customWidth="1"/>
    <col min="11271" max="11520" width="9" style="3"/>
    <col min="11521" max="11521" width="22.625" style="3" customWidth="1"/>
    <col min="11522" max="11522" width="5.625" style="3" customWidth="1"/>
    <col min="11523" max="11524" width="11.625" style="3" customWidth="1"/>
    <col min="11525" max="11525" width="12.625" style="3" customWidth="1"/>
    <col min="11526" max="11526" width="42.625" style="3" customWidth="1"/>
    <col min="11527" max="11776" width="9" style="3"/>
    <col min="11777" max="11777" width="22.625" style="3" customWidth="1"/>
    <col min="11778" max="11778" width="5.625" style="3" customWidth="1"/>
    <col min="11779" max="11780" width="11.625" style="3" customWidth="1"/>
    <col min="11781" max="11781" width="12.625" style="3" customWidth="1"/>
    <col min="11782" max="11782" width="42.625" style="3" customWidth="1"/>
    <col min="11783" max="12032" width="9" style="3"/>
    <col min="12033" max="12033" width="22.625" style="3" customWidth="1"/>
    <col min="12034" max="12034" width="5.625" style="3" customWidth="1"/>
    <col min="12035" max="12036" width="11.625" style="3" customWidth="1"/>
    <col min="12037" max="12037" width="12.625" style="3" customWidth="1"/>
    <col min="12038" max="12038" width="42.625" style="3" customWidth="1"/>
    <col min="12039" max="12288" width="9" style="3"/>
    <col min="12289" max="12289" width="22.625" style="3" customWidth="1"/>
    <col min="12290" max="12290" width="5.625" style="3" customWidth="1"/>
    <col min="12291" max="12292" width="11.625" style="3" customWidth="1"/>
    <col min="12293" max="12293" width="12.625" style="3" customWidth="1"/>
    <col min="12294" max="12294" width="42.625" style="3" customWidth="1"/>
    <col min="12295" max="12544" width="9" style="3"/>
    <col min="12545" max="12545" width="22.625" style="3" customWidth="1"/>
    <col min="12546" max="12546" width="5.625" style="3" customWidth="1"/>
    <col min="12547" max="12548" width="11.625" style="3" customWidth="1"/>
    <col min="12549" max="12549" width="12.625" style="3" customWidth="1"/>
    <col min="12550" max="12550" width="42.625" style="3" customWidth="1"/>
    <col min="12551" max="12800" width="9" style="3"/>
    <col min="12801" max="12801" width="22.625" style="3" customWidth="1"/>
    <col min="12802" max="12802" width="5.625" style="3" customWidth="1"/>
    <col min="12803" max="12804" width="11.625" style="3" customWidth="1"/>
    <col min="12805" max="12805" width="12.625" style="3" customWidth="1"/>
    <col min="12806" max="12806" width="42.625" style="3" customWidth="1"/>
    <col min="12807" max="13056" width="9" style="3"/>
    <col min="13057" max="13057" width="22.625" style="3" customWidth="1"/>
    <col min="13058" max="13058" width="5.625" style="3" customWidth="1"/>
    <col min="13059" max="13060" width="11.625" style="3" customWidth="1"/>
    <col min="13061" max="13061" width="12.625" style="3" customWidth="1"/>
    <col min="13062" max="13062" width="42.625" style="3" customWidth="1"/>
    <col min="13063" max="13312" width="9" style="3"/>
    <col min="13313" max="13313" width="22.625" style="3" customWidth="1"/>
    <col min="13314" max="13314" width="5.625" style="3" customWidth="1"/>
    <col min="13315" max="13316" width="11.625" style="3" customWidth="1"/>
    <col min="13317" max="13317" width="12.625" style="3" customWidth="1"/>
    <col min="13318" max="13318" width="42.625" style="3" customWidth="1"/>
    <col min="13319" max="13568" width="9" style="3"/>
    <col min="13569" max="13569" width="22.625" style="3" customWidth="1"/>
    <col min="13570" max="13570" width="5.625" style="3" customWidth="1"/>
    <col min="13571" max="13572" width="11.625" style="3" customWidth="1"/>
    <col min="13573" max="13573" width="12.625" style="3" customWidth="1"/>
    <col min="13574" max="13574" width="42.625" style="3" customWidth="1"/>
    <col min="13575" max="13824" width="9" style="3"/>
    <col min="13825" max="13825" width="22.625" style="3" customWidth="1"/>
    <col min="13826" max="13826" width="5.625" style="3" customWidth="1"/>
    <col min="13827" max="13828" width="11.625" style="3" customWidth="1"/>
    <col min="13829" max="13829" width="12.625" style="3" customWidth="1"/>
    <col min="13830" max="13830" width="42.625" style="3" customWidth="1"/>
    <col min="13831" max="14080" width="9" style="3"/>
    <col min="14081" max="14081" width="22.625" style="3" customWidth="1"/>
    <col min="14082" max="14082" width="5.625" style="3" customWidth="1"/>
    <col min="14083" max="14084" width="11.625" style="3" customWidth="1"/>
    <col min="14085" max="14085" width="12.625" style="3" customWidth="1"/>
    <col min="14086" max="14086" width="42.625" style="3" customWidth="1"/>
    <col min="14087" max="14336" width="9" style="3"/>
    <col min="14337" max="14337" width="22.625" style="3" customWidth="1"/>
    <col min="14338" max="14338" width="5.625" style="3" customWidth="1"/>
    <col min="14339" max="14340" width="11.625" style="3" customWidth="1"/>
    <col min="14341" max="14341" width="12.625" style="3" customWidth="1"/>
    <col min="14342" max="14342" width="42.625" style="3" customWidth="1"/>
    <col min="14343" max="14592" width="9" style="3"/>
    <col min="14593" max="14593" width="22.625" style="3" customWidth="1"/>
    <col min="14594" max="14594" width="5.625" style="3" customWidth="1"/>
    <col min="14595" max="14596" width="11.625" style="3" customWidth="1"/>
    <col min="14597" max="14597" width="12.625" style="3" customWidth="1"/>
    <col min="14598" max="14598" width="42.625" style="3" customWidth="1"/>
    <col min="14599" max="14848" width="9" style="3"/>
    <col min="14849" max="14849" width="22.625" style="3" customWidth="1"/>
    <col min="14850" max="14850" width="5.625" style="3" customWidth="1"/>
    <col min="14851" max="14852" width="11.625" style="3" customWidth="1"/>
    <col min="14853" max="14853" width="12.625" style="3" customWidth="1"/>
    <col min="14854" max="14854" width="42.625" style="3" customWidth="1"/>
    <col min="14855" max="15104" width="9" style="3"/>
    <col min="15105" max="15105" width="22.625" style="3" customWidth="1"/>
    <col min="15106" max="15106" width="5.625" style="3" customWidth="1"/>
    <col min="15107" max="15108" width="11.625" style="3" customWidth="1"/>
    <col min="15109" max="15109" width="12.625" style="3" customWidth="1"/>
    <col min="15110" max="15110" width="42.625" style="3" customWidth="1"/>
    <col min="15111" max="15360" width="9" style="3"/>
    <col min="15361" max="15361" width="22.625" style="3" customWidth="1"/>
    <col min="15362" max="15362" width="5.625" style="3" customWidth="1"/>
    <col min="15363" max="15364" width="11.625" style="3" customWidth="1"/>
    <col min="15365" max="15365" width="12.625" style="3" customWidth="1"/>
    <col min="15366" max="15366" width="42.625" style="3" customWidth="1"/>
    <col min="15367" max="15616" width="9" style="3"/>
    <col min="15617" max="15617" width="22.625" style="3" customWidth="1"/>
    <col min="15618" max="15618" width="5.625" style="3" customWidth="1"/>
    <col min="15619" max="15620" width="11.625" style="3" customWidth="1"/>
    <col min="15621" max="15621" width="12.625" style="3" customWidth="1"/>
    <col min="15622" max="15622" width="42.625" style="3" customWidth="1"/>
    <col min="15623" max="15872" width="9" style="3"/>
    <col min="15873" max="15873" width="22.625" style="3" customWidth="1"/>
    <col min="15874" max="15874" width="5.625" style="3" customWidth="1"/>
    <col min="15875" max="15876" width="11.625" style="3" customWidth="1"/>
    <col min="15877" max="15877" width="12.625" style="3" customWidth="1"/>
    <col min="15878" max="15878" width="42.625" style="3" customWidth="1"/>
    <col min="15879" max="16128" width="9" style="3"/>
    <col min="16129" max="16129" width="22.625" style="3" customWidth="1"/>
    <col min="16130" max="16130" width="5.625" style="3" customWidth="1"/>
    <col min="16131" max="16132" width="11.625" style="3" customWidth="1"/>
    <col min="16133" max="16133" width="12.625" style="3" customWidth="1"/>
    <col min="16134" max="16134" width="42.625" style="3" customWidth="1"/>
    <col min="16135" max="16384" width="9" style="3"/>
  </cols>
  <sheetData>
    <row r="1" spans="1:6" ht="21">
      <c r="A1" s="30"/>
      <c r="B1" s="30"/>
      <c r="C1" s="30"/>
      <c r="D1" s="421" t="s">
        <v>2419</v>
      </c>
      <c r="E1" s="30"/>
      <c r="F1" s="30"/>
    </row>
    <row r="2" spans="1:6" ht="21">
      <c r="A2" s="30"/>
      <c r="B2" s="30"/>
      <c r="C2" s="30"/>
      <c r="D2" s="421" t="s">
        <v>2420</v>
      </c>
      <c r="E2" s="30"/>
      <c r="F2" s="30"/>
    </row>
    <row r="3" spans="1:6" ht="21">
      <c r="A3" s="27"/>
      <c r="B3" s="27"/>
      <c r="C3" s="27"/>
      <c r="D3" s="422" t="s">
        <v>2421</v>
      </c>
      <c r="E3" s="27"/>
      <c r="F3" s="27"/>
    </row>
    <row r="4" spans="1:6" ht="17.25" thickBot="1">
      <c r="A4" s="132"/>
      <c r="B4" s="25"/>
      <c r="C4" s="25"/>
      <c r="D4" s="25" t="s">
        <v>40</v>
      </c>
      <c r="E4" s="25"/>
      <c r="F4" s="180" t="s">
        <v>39</v>
      </c>
    </row>
    <row r="5" spans="1:6">
      <c r="A5" s="880" t="s">
        <v>2422</v>
      </c>
      <c r="B5" s="882" t="s">
        <v>2423</v>
      </c>
      <c r="C5" s="882" t="s">
        <v>2424</v>
      </c>
      <c r="D5" s="882"/>
      <c r="E5" s="882"/>
      <c r="F5" s="884" t="s">
        <v>2425</v>
      </c>
    </row>
    <row r="6" spans="1:6" ht="17.25" thickBot="1">
      <c r="A6" s="881"/>
      <c r="B6" s="883"/>
      <c r="C6" s="420" t="s">
        <v>2426</v>
      </c>
      <c r="D6" s="420" t="s">
        <v>447</v>
      </c>
      <c r="E6" s="420" t="s">
        <v>2427</v>
      </c>
      <c r="F6" s="885"/>
    </row>
    <row r="7" spans="1:6" ht="33">
      <c r="A7" s="130" t="s">
        <v>2435</v>
      </c>
      <c r="B7" s="191"/>
      <c r="C7" s="192"/>
      <c r="D7" s="193"/>
      <c r="E7" s="192"/>
      <c r="F7" s="128"/>
    </row>
    <row r="8" spans="1:6">
      <c r="A8" s="194" t="s">
        <v>450</v>
      </c>
      <c r="B8" s="195" t="s">
        <v>276</v>
      </c>
      <c r="C8" s="196">
        <v>0</v>
      </c>
      <c r="D8" s="197">
        <v>0</v>
      </c>
      <c r="E8" s="196">
        <v>1140</v>
      </c>
      <c r="F8" s="198"/>
    </row>
    <row r="9" spans="1:6" ht="33.75" thickBot="1">
      <c r="A9" s="202" t="s">
        <v>459</v>
      </c>
      <c r="B9" s="203" t="s">
        <v>276</v>
      </c>
      <c r="C9" s="204">
        <v>0</v>
      </c>
      <c r="D9" s="205">
        <v>0</v>
      </c>
      <c r="E9" s="204">
        <v>1140</v>
      </c>
      <c r="F9" s="206" t="s">
        <v>2436</v>
      </c>
    </row>
    <row r="10" spans="1:6">
      <c r="A10" s="886"/>
      <c r="B10" s="886"/>
      <c r="C10" s="886"/>
      <c r="D10" s="886"/>
      <c r="E10" s="886"/>
      <c r="F10" s="886"/>
    </row>
  </sheetData>
  <mergeCells count="5">
    <mergeCell ref="A5:A6"/>
    <mergeCell ref="B5:B6"/>
    <mergeCell ref="C5:E5"/>
    <mergeCell ref="F5:F6"/>
    <mergeCell ref="A10:F10"/>
  </mergeCells>
  <phoneticPr fontId="1"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F10"/>
  <sheetViews>
    <sheetView workbookViewId="0">
      <selection activeCell="A4" sqref="A4"/>
    </sheetView>
  </sheetViews>
  <sheetFormatPr defaultRowHeight="16.5"/>
  <cols>
    <col min="1" max="1" width="22.625" style="3" customWidth="1"/>
    <col min="2" max="2" width="5.625" style="3" customWidth="1"/>
    <col min="3" max="4" width="11.625" style="3" customWidth="1"/>
    <col min="5" max="5" width="12.625" style="3" customWidth="1"/>
    <col min="6" max="6" width="42.625" style="3" customWidth="1"/>
    <col min="7" max="256" width="9" style="3"/>
    <col min="257" max="257" width="22.625" style="3" customWidth="1"/>
    <col min="258" max="258" width="5.625" style="3" customWidth="1"/>
    <col min="259" max="260" width="11.625" style="3" customWidth="1"/>
    <col min="261" max="261" width="12.625" style="3" customWidth="1"/>
    <col min="262" max="262" width="42.625" style="3" customWidth="1"/>
    <col min="263" max="512" width="9" style="3"/>
    <col min="513" max="513" width="22.625" style="3" customWidth="1"/>
    <col min="514" max="514" width="5.625" style="3" customWidth="1"/>
    <col min="515" max="516" width="11.625" style="3" customWidth="1"/>
    <col min="517" max="517" width="12.625" style="3" customWidth="1"/>
    <col min="518" max="518" width="42.625" style="3" customWidth="1"/>
    <col min="519" max="768" width="9" style="3"/>
    <col min="769" max="769" width="22.625" style="3" customWidth="1"/>
    <col min="770" max="770" width="5.625" style="3" customWidth="1"/>
    <col min="771" max="772" width="11.625" style="3" customWidth="1"/>
    <col min="773" max="773" width="12.625" style="3" customWidth="1"/>
    <col min="774" max="774" width="42.625" style="3" customWidth="1"/>
    <col min="775" max="1024" width="9" style="3"/>
    <col min="1025" max="1025" width="22.625" style="3" customWidth="1"/>
    <col min="1026" max="1026" width="5.625" style="3" customWidth="1"/>
    <col min="1027" max="1028" width="11.625" style="3" customWidth="1"/>
    <col min="1029" max="1029" width="12.625" style="3" customWidth="1"/>
    <col min="1030" max="1030" width="42.625" style="3" customWidth="1"/>
    <col min="1031" max="1280" width="9" style="3"/>
    <col min="1281" max="1281" width="22.625" style="3" customWidth="1"/>
    <col min="1282" max="1282" width="5.625" style="3" customWidth="1"/>
    <col min="1283" max="1284" width="11.625" style="3" customWidth="1"/>
    <col min="1285" max="1285" width="12.625" style="3" customWidth="1"/>
    <col min="1286" max="1286" width="42.625" style="3" customWidth="1"/>
    <col min="1287" max="1536" width="9" style="3"/>
    <col min="1537" max="1537" width="22.625" style="3" customWidth="1"/>
    <col min="1538" max="1538" width="5.625" style="3" customWidth="1"/>
    <col min="1539" max="1540" width="11.625" style="3" customWidth="1"/>
    <col min="1541" max="1541" width="12.625" style="3" customWidth="1"/>
    <col min="1542" max="1542" width="42.625" style="3" customWidth="1"/>
    <col min="1543" max="1792" width="9" style="3"/>
    <col min="1793" max="1793" width="22.625" style="3" customWidth="1"/>
    <col min="1794" max="1794" width="5.625" style="3" customWidth="1"/>
    <col min="1795" max="1796" width="11.625" style="3" customWidth="1"/>
    <col min="1797" max="1797" width="12.625" style="3" customWidth="1"/>
    <col min="1798" max="1798" width="42.625" style="3" customWidth="1"/>
    <col min="1799" max="2048" width="9" style="3"/>
    <col min="2049" max="2049" width="22.625" style="3" customWidth="1"/>
    <col min="2050" max="2050" width="5.625" style="3" customWidth="1"/>
    <col min="2051" max="2052" width="11.625" style="3" customWidth="1"/>
    <col min="2053" max="2053" width="12.625" style="3" customWidth="1"/>
    <col min="2054" max="2054" width="42.625" style="3" customWidth="1"/>
    <col min="2055" max="2304" width="9" style="3"/>
    <col min="2305" max="2305" width="22.625" style="3" customWidth="1"/>
    <col min="2306" max="2306" width="5.625" style="3" customWidth="1"/>
    <col min="2307" max="2308" width="11.625" style="3" customWidth="1"/>
    <col min="2309" max="2309" width="12.625" style="3" customWidth="1"/>
    <col min="2310" max="2310" width="42.625" style="3" customWidth="1"/>
    <col min="2311" max="2560" width="9" style="3"/>
    <col min="2561" max="2561" width="22.625" style="3" customWidth="1"/>
    <col min="2562" max="2562" width="5.625" style="3" customWidth="1"/>
    <col min="2563" max="2564" width="11.625" style="3" customWidth="1"/>
    <col min="2565" max="2565" width="12.625" style="3" customWidth="1"/>
    <col min="2566" max="2566" width="42.625" style="3" customWidth="1"/>
    <col min="2567" max="2816" width="9" style="3"/>
    <col min="2817" max="2817" width="22.625" style="3" customWidth="1"/>
    <col min="2818" max="2818" width="5.625" style="3" customWidth="1"/>
    <col min="2819" max="2820" width="11.625" style="3" customWidth="1"/>
    <col min="2821" max="2821" width="12.625" style="3" customWidth="1"/>
    <col min="2822" max="2822" width="42.625" style="3" customWidth="1"/>
    <col min="2823" max="3072" width="9" style="3"/>
    <col min="3073" max="3073" width="22.625" style="3" customWidth="1"/>
    <col min="3074" max="3074" width="5.625" style="3" customWidth="1"/>
    <col min="3075" max="3076" width="11.625" style="3" customWidth="1"/>
    <col min="3077" max="3077" width="12.625" style="3" customWidth="1"/>
    <col min="3078" max="3078" width="42.625" style="3" customWidth="1"/>
    <col min="3079" max="3328" width="9" style="3"/>
    <col min="3329" max="3329" width="22.625" style="3" customWidth="1"/>
    <col min="3330" max="3330" width="5.625" style="3" customWidth="1"/>
    <col min="3331" max="3332" width="11.625" style="3" customWidth="1"/>
    <col min="3333" max="3333" width="12.625" style="3" customWidth="1"/>
    <col min="3334" max="3334" width="42.625" style="3" customWidth="1"/>
    <col min="3335" max="3584" width="9" style="3"/>
    <col min="3585" max="3585" width="22.625" style="3" customWidth="1"/>
    <col min="3586" max="3586" width="5.625" style="3" customWidth="1"/>
    <col min="3587" max="3588" width="11.625" style="3" customWidth="1"/>
    <col min="3589" max="3589" width="12.625" style="3" customWidth="1"/>
    <col min="3590" max="3590" width="42.625" style="3" customWidth="1"/>
    <col min="3591" max="3840" width="9" style="3"/>
    <col min="3841" max="3841" width="22.625" style="3" customWidth="1"/>
    <col min="3842" max="3842" width="5.625" style="3" customWidth="1"/>
    <col min="3843" max="3844" width="11.625" style="3" customWidth="1"/>
    <col min="3845" max="3845" width="12.625" style="3" customWidth="1"/>
    <col min="3846" max="3846" width="42.625" style="3" customWidth="1"/>
    <col min="3847" max="4096" width="9" style="3"/>
    <col min="4097" max="4097" width="22.625" style="3" customWidth="1"/>
    <col min="4098" max="4098" width="5.625" style="3" customWidth="1"/>
    <col min="4099" max="4100" width="11.625" style="3" customWidth="1"/>
    <col min="4101" max="4101" width="12.625" style="3" customWidth="1"/>
    <col min="4102" max="4102" width="42.625" style="3" customWidth="1"/>
    <col min="4103" max="4352" width="9" style="3"/>
    <col min="4353" max="4353" width="22.625" style="3" customWidth="1"/>
    <col min="4354" max="4354" width="5.625" style="3" customWidth="1"/>
    <col min="4355" max="4356" width="11.625" style="3" customWidth="1"/>
    <col min="4357" max="4357" width="12.625" style="3" customWidth="1"/>
    <col min="4358" max="4358" width="42.625" style="3" customWidth="1"/>
    <col min="4359" max="4608" width="9" style="3"/>
    <col min="4609" max="4609" width="22.625" style="3" customWidth="1"/>
    <col min="4610" max="4610" width="5.625" style="3" customWidth="1"/>
    <col min="4611" max="4612" width="11.625" style="3" customWidth="1"/>
    <col min="4613" max="4613" width="12.625" style="3" customWidth="1"/>
    <col min="4614" max="4614" width="42.625" style="3" customWidth="1"/>
    <col min="4615" max="4864" width="9" style="3"/>
    <col min="4865" max="4865" width="22.625" style="3" customWidth="1"/>
    <col min="4866" max="4866" width="5.625" style="3" customWidth="1"/>
    <col min="4867" max="4868" width="11.625" style="3" customWidth="1"/>
    <col min="4869" max="4869" width="12.625" style="3" customWidth="1"/>
    <col min="4870" max="4870" width="42.625" style="3" customWidth="1"/>
    <col min="4871" max="5120" width="9" style="3"/>
    <col min="5121" max="5121" width="22.625" style="3" customWidth="1"/>
    <col min="5122" max="5122" width="5.625" style="3" customWidth="1"/>
    <col min="5123" max="5124" width="11.625" style="3" customWidth="1"/>
    <col min="5125" max="5125" width="12.625" style="3" customWidth="1"/>
    <col min="5126" max="5126" width="42.625" style="3" customWidth="1"/>
    <col min="5127" max="5376" width="9" style="3"/>
    <col min="5377" max="5377" width="22.625" style="3" customWidth="1"/>
    <col min="5378" max="5378" width="5.625" style="3" customWidth="1"/>
    <col min="5379" max="5380" width="11.625" style="3" customWidth="1"/>
    <col min="5381" max="5381" width="12.625" style="3" customWidth="1"/>
    <col min="5382" max="5382" width="42.625" style="3" customWidth="1"/>
    <col min="5383" max="5632" width="9" style="3"/>
    <col min="5633" max="5633" width="22.625" style="3" customWidth="1"/>
    <col min="5634" max="5634" width="5.625" style="3" customWidth="1"/>
    <col min="5635" max="5636" width="11.625" style="3" customWidth="1"/>
    <col min="5637" max="5637" width="12.625" style="3" customWidth="1"/>
    <col min="5638" max="5638" width="42.625" style="3" customWidth="1"/>
    <col min="5639" max="5888" width="9" style="3"/>
    <col min="5889" max="5889" width="22.625" style="3" customWidth="1"/>
    <col min="5890" max="5890" width="5.625" style="3" customWidth="1"/>
    <col min="5891" max="5892" width="11.625" style="3" customWidth="1"/>
    <col min="5893" max="5893" width="12.625" style="3" customWidth="1"/>
    <col min="5894" max="5894" width="42.625" style="3" customWidth="1"/>
    <col min="5895" max="6144" width="9" style="3"/>
    <col min="6145" max="6145" width="22.625" style="3" customWidth="1"/>
    <col min="6146" max="6146" width="5.625" style="3" customWidth="1"/>
    <col min="6147" max="6148" width="11.625" style="3" customWidth="1"/>
    <col min="6149" max="6149" width="12.625" style="3" customWidth="1"/>
    <col min="6150" max="6150" width="42.625" style="3" customWidth="1"/>
    <col min="6151" max="6400" width="9" style="3"/>
    <col min="6401" max="6401" width="22.625" style="3" customWidth="1"/>
    <col min="6402" max="6402" width="5.625" style="3" customWidth="1"/>
    <col min="6403" max="6404" width="11.625" style="3" customWidth="1"/>
    <col min="6405" max="6405" width="12.625" style="3" customWidth="1"/>
    <col min="6406" max="6406" width="42.625" style="3" customWidth="1"/>
    <col min="6407" max="6656" width="9" style="3"/>
    <col min="6657" max="6657" width="22.625" style="3" customWidth="1"/>
    <col min="6658" max="6658" width="5.625" style="3" customWidth="1"/>
    <col min="6659" max="6660" width="11.625" style="3" customWidth="1"/>
    <col min="6661" max="6661" width="12.625" style="3" customWidth="1"/>
    <col min="6662" max="6662" width="42.625" style="3" customWidth="1"/>
    <col min="6663" max="6912" width="9" style="3"/>
    <col min="6913" max="6913" width="22.625" style="3" customWidth="1"/>
    <col min="6914" max="6914" width="5.625" style="3" customWidth="1"/>
    <col min="6915" max="6916" width="11.625" style="3" customWidth="1"/>
    <col min="6917" max="6917" width="12.625" style="3" customWidth="1"/>
    <col min="6918" max="6918" width="42.625" style="3" customWidth="1"/>
    <col min="6919" max="7168" width="9" style="3"/>
    <col min="7169" max="7169" width="22.625" style="3" customWidth="1"/>
    <col min="7170" max="7170" width="5.625" style="3" customWidth="1"/>
    <col min="7171" max="7172" width="11.625" style="3" customWidth="1"/>
    <col min="7173" max="7173" width="12.625" style="3" customWidth="1"/>
    <col min="7174" max="7174" width="42.625" style="3" customWidth="1"/>
    <col min="7175" max="7424" width="9" style="3"/>
    <col min="7425" max="7425" width="22.625" style="3" customWidth="1"/>
    <col min="7426" max="7426" width="5.625" style="3" customWidth="1"/>
    <col min="7427" max="7428" width="11.625" style="3" customWidth="1"/>
    <col min="7429" max="7429" width="12.625" style="3" customWidth="1"/>
    <col min="7430" max="7430" width="42.625" style="3" customWidth="1"/>
    <col min="7431" max="7680" width="9" style="3"/>
    <col min="7681" max="7681" width="22.625" style="3" customWidth="1"/>
    <col min="7682" max="7682" width="5.625" style="3" customWidth="1"/>
    <col min="7683" max="7684" width="11.625" style="3" customWidth="1"/>
    <col min="7685" max="7685" width="12.625" style="3" customWidth="1"/>
    <col min="7686" max="7686" width="42.625" style="3" customWidth="1"/>
    <col min="7687" max="7936" width="9" style="3"/>
    <col min="7937" max="7937" width="22.625" style="3" customWidth="1"/>
    <col min="7938" max="7938" width="5.625" style="3" customWidth="1"/>
    <col min="7939" max="7940" width="11.625" style="3" customWidth="1"/>
    <col min="7941" max="7941" width="12.625" style="3" customWidth="1"/>
    <col min="7942" max="7942" width="42.625" style="3" customWidth="1"/>
    <col min="7943" max="8192" width="9" style="3"/>
    <col min="8193" max="8193" width="22.625" style="3" customWidth="1"/>
    <col min="8194" max="8194" width="5.625" style="3" customWidth="1"/>
    <col min="8195" max="8196" width="11.625" style="3" customWidth="1"/>
    <col min="8197" max="8197" width="12.625" style="3" customWidth="1"/>
    <col min="8198" max="8198" width="42.625" style="3" customWidth="1"/>
    <col min="8199" max="8448" width="9" style="3"/>
    <col min="8449" max="8449" width="22.625" style="3" customWidth="1"/>
    <col min="8450" max="8450" width="5.625" style="3" customWidth="1"/>
    <col min="8451" max="8452" width="11.625" style="3" customWidth="1"/>
    <col min="8453" max="8453" width="12.625" style="3" customWidth="1"/>
    <col min="8454" max="8454" width="42.625" style="3" customWidth="1"/>
    <col min="8455" max="8704" width="9" style="3"/>
    <col min="8705" max="8705" width="22.625" style="3" customWidth="1"/>
    <col min="8706" max="8706" width="5.625" style="3" customWidth="1"/>
    <col min="8707" max="8708" width="11.625" style="3" customWidth="1"/>
    <col min="8709" max="8709" width="12.625" style="3" customWidth="1"/>
    <col min="8710" max="8710" width="42.625" style="3" customWidth="1"/>
    <col min="8711" max="8960" width="9" style="3"/>
    <col min="8961" max="8961" width="22.625" style="3" customWidth="1"/>
    <col min="8962" max="8962" width="5.625" style="3" customWidth="1"/>
    <col min="8963" max="8964" width="11.625" style="3" customWidth="1"/>
    <col min="8965" max="8965" width="12.625" style="3" customWidth="1"/>
    <col min="8966" max="8966" width="42.625" style="3" customWidth="1"/>
    <col min="8967" max="9216" width="9" style="3"/>
    <col min="9217" max="9217" width="22.625" style="3" customWidth="1"/>
    <col min="9218" max="9218" width="5.625" style="3" customWidth="1"/>
    <col min="9219" max="9220" width="11.625" style="3" customWidth="1"/>
    <col min="9221" max="9221" width="12.625" style="3" customWidth="1"/>
    <col min="9222" max="9222" width="42.625" style="3" customWidth="1"/>
    <col min="9223" max="9472" width="9" style="3"/>
    <col min="9473" max="9473" width="22.625" style="3" customWidth="1"/>
    <col min="9474" max="9474" width="5.625" style="3" customWidth="1"/>
    <col min="9475" max="9476" width="11.625" style="3" customWidth="1"/>
    <col min="9477" max="9477" width="12.625" style="3" customWidth="1"/>
    <col min="9478" max="9478" width="42.625" style="3" customWidth="1"/>
    <col min="9479" max="9728" width="9" style="3"/>
    <col min="9729" max="9729" width="22.625" style="3" customWidth="1"/>
    <col min="9730" max="9730" width="5.625" style="3" customWidth="1"/>
    <col min="9731" max="9732" width="11.625" style="3" customWidth="1"/>
    <col min="9733" max="9733" width="12.625" style="3" customWidth="1"/>
    <col min="9734" max="9734" width="42.625" style="3" customWidth="1"/>
    <col min="9735" max="9984" width="9" style="3"/>
    <col min="9985" max="9985" width="22.625" style="3" customWidth="1"/>
    <col min="9986" max="9986" width="5.625" style="3" customWidth="1"/>
    <col min="9987" max="9988" width="11.625" style="3" customWidth="1"/>
    <col min="9989" max="9989" width="12.625" style="3" customWidth="1"/>
    <col min="9990" max="9990" width="42.625" style="3" customWidth="1"/>
    <col min="9991" max="10240" width="9" style="3"/>
    <col min="10241" max="10241" width="22.625" style="3" customWidth="1"/>
    <col min="10242" max="10242" width="5.625" style="3" customWidth="1"/>
    <col min="10243" max="10244" width="11.625" style="3" customWidth="1"/>
    <col min="10245" max="10245" width="12.625" style="3" customWidth="1"/>
    <col min="10246" max="10246" width="42.625" style="3" customWidth="1"/>
    <col min="10247" max="10496" width="9" style="3"/>
    <col min="10497" max="10497" width="22.625" style="3" customWidth="1"/>
    <col min="10498" max="10498" width="5.625" style="3" customWidth="1"/>
    <col min="10499" max="10500" width="11.625" style="3" customWidth="1"/>
    <col min="10501" max="10501" width="12.625" style="3" customWidth="1"/>
    <col min="10502" max="10502" width="42.625" style="3" customWidth="1"/>
    <col min="10503" max="10752" width="9" style="3"/>
    <col min="10753" max="10753" width="22.625" style="3" customWidth="1"/>
    <col min="10754" max="10754" width="5.625" style="3" customWidth="1"/>
    <col min="10755" max="10756" width="11.625" style="3" customWidth="1"/>
    <col min="10757" max="10757" width="12.625" style="3" customWidth="1"/>
    <col min="10758" max="10758" width="42.625" style="3" customWidth="1"/>
    <col min="10759" max="11008" width="9" style="3"/>
    <col min="11009" max="11009" width="22.625" style="3" customWidth="1"/>
    <col min="11010" max="11010" width="5.625" style="3" customWidth="1"/>
    <col min="11011" max="11012" width="11.625" style="3" customWidth="1"/>
    <col min="11013" max="11013" width="12.625" style="3" customWidth="1"/>
    <col min="11014" max="11014" width="42.625" style="3" customWidth="1"/>
    <col min="11015" max="11264" width="9" style="3"/>
    <col min="11265" max="11265" width="22.625" style="3" customWidth="1"/>
    <col min="11266" max="11266" width="5.625" style="3" customWidth="1"/>
    <col min="11267" max="11268" width="11.625" style="3" customWidth="1"/>
    <col min="11269" max="11269" width="12.625" style="3" customWidth="1"/>
    <col min="11270" max="11270" width="42.625" style="3" customWidth="1"/>
    <col min="11271" max="11520" width="9" style="3"/>
    <col min="11521" max="11521" width="22.625" style="3" customWidth="1"/>
    <col min="11522" max="11522" width="5.625" style="3" customWidth="1"/>
    <col min="11523" max="11524" width="11.625" style="3" customWidth="1"/>
    <col min="11525" max="11525" width="12.625" style="3" customWidth="1"/>
    <col min="11526" max="11526" width="42.625" style="3" customWidth="1"/>
    <col min="11527" max="11776" width="9" style="3"/>
    <col min="11777" max="11777" width="22.625" style="3" customWidth="1"/>
    <col min="11778" max="11778" width="5.625" style="3" customWidth="1"/>
    <col min="11779" max="11780" width="11.625" style="3" customWidth="1"/>
    <col min="11781" max="11781" width="12.625" style="3" customWidth="1"/>
    <col min="11782" max="11782" width="42.625" style="3" customWidth="1"/>
    <col min="11783" max="12032" width="9" style="3"/>
    <col min="12033" max="12033" width="22.625" style="3" customWidth="1"/>
    <col min="12034" max="12034" width="5.625" style="3" customWidth="1"/>
    <col min="12035" max="12036" width="11.625" style="3" customWidth="1"/>
    <col min="12037" max="12037" width="12.625" style="3" customWidth="1"/>
    <col min="12038" max="12038" width="42.625" style="3" customWidth="1"/>
    <col min="12039" max="12288" width="9" style="3"/>
    <col min="12289" max="12289" width="22.625" style="3" customWidth="1"/>
    <col min="12290" max="12290" width="5.625" style="3" customWidth="1"/>
    <col min="12291" max="12292" width="11.625" style="3" customWidth="1"/>
    <col min="12293" max="12293" width="12.625" style="3" customWidth="1"/>
    <col min="12294" max="12294" width="42.625" style="3" customWidth="1"/>
    <col min="12295" max="12544" width="9" style="3"/>
    <col min="12545" max="12545" width="22.625" style="3" customWidth="1"/>
    <col min="12546" max="12546" width="5.625" style="3" customWidth="1"/>
    <col min="12547" max="12548" width="11.625" style="3" customWidth="1"/>
    <col min="12549" max="12549" width="12.625" style="3" customWidth="1"/>
    <col min="12550" max="12550" width="42.625" style="3" customWidth="1"/>
    <col min="12551" max="12800" width="9" style="3"/>
    <col min="12801" max="12801" width="22.625" style="3" customWidth="1"/>
    <col min="12802" max="12802" width="5.625" style="3" customWidth="1"/>
    <col min="12803" max="12804" width="11.625" style="3" customWidth="1"/>
    <col min="12805" max="12805" width="12.625" style="3" customWidth="1"/>
    <col min="12806" max="12806" width="42.625" style="3" customWidth="1"/>
    <col min="12807" max="13056" width="9" style="3"/>
    <col min="13057" max="13057" width="22.625" style="3" customWidth="1"/>
    <col min="13058" max="13058" width="5.625" style="3" customWidth="1"/>
    <col min="13059" max="13060" width="11.625" style="3" customWidth="1"/>
    <col min="13061" max="13061" width="12.625" style="3" customWidth="1"/>
    <col min="13062" max="13062" width="42.625" style="3" customWidth="1"/>
    <col min="13063" max="13312" width="9" style="3"/>
    <col min="13313" max="13313" width="22.625" style="3" customWidth="1"/>
    <col min="13314" max="13314" width="5.625" style="3" customWidth="1"/>
    <col min="13315" max="13316" width="11.625" style="3" customWidth="1"/>
    <col min="13317" max="13317" width="12.625" style="3" customWidth="1"/>
    <col min="13318" max="13318" width="42.625" style="3" customWidth="1"/>
    <col min="13319" max="13568" width="9" style="3"/>
    <col min="13569" max="13569" width="22.625" style="3" customWidth="1"/>
    <col min="13570" max="13570" width="5.625" style="3" customWidth="1"/>
    <col min="13571" max="13572" width="11.625" style="3" customWidth="1"/>
    <col min="13573" max="13573" width="12.625" style="3" customWidth="1"/>
    <col min="13574" max="13574" width="42.625" style="3" customWidth="1"/>
    <col min="13575" max="13824" width="9" style="3"/>
    <col min="13825" max="13825" width="22.625" style="3" customWidth="1"/>
    <col min="13826" max="13826" width="5.625" style="3" customWidth="1"/>
    <col min="13827" max="13828" width="11.625" style="3" customWidth="1"/>
    <col min="13829" max="13829" width="12.625" style="3" customWidth="1"/>
    <col min="13830" max="13830" width="42.625" style="3" customWidth="1"/>
    <col min="13831" max="14080" width="9" style="3"/>
    <col min="14081" max="14081" width="22.625" style="3" customWidth="1"/>
    <col min="14082" max="14082" width="5.625" style="3" customWidth="1"/>
    <col min="14083" max="14084" width="11.625" style="3" customWidth="1"/>
    <col min="14085" max="14085" width="12.625" style="3" customWidth="1"/>
    <col min="14086" max="14086" width="42.625" style="3" customWidth="1"/>
    <col min="14087" max="14336" width="9" style="3"/>
    <col min="14337" max="14337" width="22.625" style="3" customWidth="1"/>
    <col min="14338" max="14338" width="5.625" style="3" customWidth="1"/>
    <col min="14339" max="14340" width="11.625" style="3" customWidth="1"/>
    <col min="14341" max="14341" width="12.625" style="3" customWidth="1"/>
    <col min="14342" max="14342" width="42.625" style="3" customWidth="1"/>
    <col min="14343" max="14592" width="9" style="3"/>
    <col min="14593" max="14593" width="22.625" style="3" customWidth="1"/>
    <col min="14594" max="14594" width="5.625" style="3" customWidth="1"/>
    <col min="14595" max="14596" width="11.625" style="3" customWidth="1"/>
    <col min="14597" max="14597" width="12.625" style="3" customWidth="1"/>
    <col min="14598" max="14598" width="42.625" style="3" customWidth="1"/>
    <col min="14599" max="14848" width="9" style="3"/>
    <col min="14849" max="14849" width="22.625" style="3" customWidth="1"/>
    <col min="14850" max="14850" width="5.625" style="3" customWidth="1"/>
    <col min="14851" max="14852" width="11.625" style="3" customWidth="1"/>
    <col min="14853" max="14853" width="12.625" style="3" customWidth="1"/>
    <col min="14854" max="14854" width="42.625" style="3" customWidth="1"/>
    <col min="14855" max="15104" width="9" style="3"/>
    <col min="15105" max="15105" width="22.625" style="3" customWidth="1"/>
    <col min="15106" max="15106" width="5.625" style="3" customWidth="1"/>
    <col min="15107" max="15108" width="11.625" style="3" customWidth="1"/>
    <col min="15109" max="15109" width="12.625" style="3" customWidth="1"/>
    <col min="15110" max="15110" width="42.625" style="3" customWidth="1"/>
    <col min="15111" max="15360" width="9" style="3"/>
    <col min="15361" max="15361" width="22.625" style="3" customWidth="1"/>
    <col min="15362" max="15362" width="5.625" style="3" customWidth="1"/>
    <col min="15363" max="15364" width="11.625" style="3" customWidth="1"/>
    <col min="15365" max="15365" width="12.625" style="3" customWidth="1"/>
    <col min="15366" max="15366" width="42.625" style="3" customWidth="1"/>
    <col min="15367" max="15616" width="9" style="3"/>
    <col min="15617" max="15617" width="22.625" style="3" customWidth="1"/>
    <col min="15618" max="15618" width="5.625" style="3" customWidth="1"/>
    <col min="15619" max="15620" width="11.625" style="3" customWidth="1"/>
    <col min="15621" max="15621" width="12.625" style="3" customWidth="1"/>
    <col min="15622" max="15622" width="42.625" style="3" customWidth="1"/>
    <col min="15623" max="15872" width="9" style="3"/>
    <col min="15873" max="15873" width="22.625" style="3" customWidth="1"/>
    <col min="15874" max="15874" width="5.625" style="3" customWidth="1"/>
    <col min="15875" max="15876" width="11.625" style="3" customWidth="1"/>
    <col min="15877" max="15877" width="12.625" style="3" customWidth="1"/>
    <col min="15878" max="15878" width="42.625" style="3" customWidth="1"/>
    <col min="15879" max="16128" width="9" style="3"/>
    <col min="16129" max="16129" width="22.625" style="3" customWidth="1"/>
    <col min="16130" max="16130" width="5.625" style="3" customWidth="1"/>
    <col min="16131" max="16132" width="11.625" style="3" customWidth="1"/>
    <col min="16133" max="16133" width="12.625" style="3" customWidth="1"/>
    <col min="16134" max="16134" width="42.625" style="3" customWidth="1"/>
    <col min="16135" max="16384" width="9" style="3"/>
  </cols>
  <sheetData>
    <row r="1" spans="1:6" ht="21">
      <c r="A1" s="30"/>
      <c r="B1" s="30"/>
      <c r="C1" s="30"/>
      <c r="D1" s="421" t="s">
        <v>2419</v>
      </c>
      <c r="E1" s="30"/>
      <c r="F1" s="30"/>
    </row>
    <row r="2" spans="1:6" ht="21">
      <c r="A2" s="30"/>
      <c r="B2" s="30"/>
      <c r="C2" s="30"/>
      <c r="D2" s="421" t="s">
        <v>2420</v>
      </c>
      <c r="E2" s="30"/>
      <c r="F2" s="30"/>
    </row>
    <row r="3" spans="1:6" ht="21">
      <c r="A3" s="27"/>
      <c r="B3" s="27"/>
      <c r="C3" s="27"/>
      <c r="D3" s="422" t="s">
        <v>2431</v>
      </c>
      <c r="E3" s="27"/>
      <c r="F3" s="27"/>
    </row>
    <row r="4" spans="1:6" ht="17.25" thickBot="1">
      <c r="A4" s="132"/>
      <c r="B4" s="25"/>
      <c r="C4" s="25"/>
      <c r="D4" s="25" t="s">
        <v>40</v>
      </c>
      <c r="E4" s="25"/>
      <c r="F4" s="180" t="s">
        <v>39</v>
      </c>
    </row>
    <row r="5" spans="1:6">
      <c r="A5" s="880" t="s">
        <v>2422</v>
      </c>
      <c r="B5" s="882" t="s">
        <v>2423</v>
      </c>
      <c r="C5" s="882" t="s">
        <v>2424</v>
      </c>
      <c r="D5" s="882"/>
      <c r="E5" s="882"/>
      <c r="F5" s="884" t="s">
        <v>2425</v>
      </c>
    </row>
    <row r="6" spans="1:6" ht="17.25" thickBot="1">
      <c r="A6" s="881"/>
      <c r="B6" s="883"/>
      <c r="C6" s="420" t="s">
        <v>2426</v>
      </c>
      <c r="D6" s="420" t="s">
        <v>447</v>
      </c>
      <c r="E6" s="420" t="s">
        <v>2427</v>
      </c>
      <c r="F6" s="885"/>
    </row>
    <row r="7" spans="1:6" ht="33">
      <c r="A7" s="130" t="s">
        <v>2435</v>
      </c>
      <c r="B7" s="191"/>
      <c r="C7" s="192"/>
      <c r="D7" s="193"/>
      <c r="E7" s="192"/>
      <c r="F7" s="128"/>
    </row>
    <row r="8" spans="1:6">
      <c r="A8" s="194" t="s">
        <v>462</v>
      </c>
      <c r="B8" s="195" t="s">
        <v>276</v>
      </c>
      <c r="C8" s="196">
        <v>0</v>
      </c>
      <c r="D8" s="197">
        <v>0</v>
      </c>
      <c r="E8" s="196">
        <v>1913</v>
      </c>
      <c r="F8" s="198"/>
    </row>
    <row r="9" spans="1:6" ht="50.25" thickBot="1">
      <c r="A9" s="202" t="s">
        <v>463</v>
      </c>
      <c r="B9" s="203" t="s">
        <v>285</v>
      </c>
      <c r="C9" s="204">
        <v>42520</v>
      </c>
      <c r="D9" s="205">
        <v>3.75</v>
      </c>
      <c r="E9" s="204">
        <v>1913</v>
      </c>
      <c r="F9" s="206" t="s">
        <v>2437</v>
      </c>
    </row>
    <row r="10" spans="1:6">
      <c r="A10" s="886"/>
      <c r="B10" s="886"/>
      <c r="C10" s="886"/>
      <c r="D10" s="886"/>
      <c r="E10" s="886"/>
      <c r="F10" s="886"/>
    </row>
  </sheetData>
  <mergeCells count="5">
    <mergeCell ref="A5:A6"/>
    <mergeCell ref="B5:B6"/>
    <mergeCell ref="C5:E5"/>
    <mergeCell ref="F5:F6"/>
    <mergeCell ref="A10:F10"/>
  </mergeCells>
  <phoneticPr fontId="1"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F15"/>
  <sheetViews>
    <sheetView workbookViewId="0">
      <selection activeCell="A4" sqref="A4"/>
    </sheetView>
  </sheetViews>
  <sheetFormatPr defaultRowHeight="16.5"/>
  <cols>
    <col min="1" max="1" width="22.625" style="3" customWidth="1"/>
    <col min="2" max="2" width="5.625" style="3" customWidth="1"/>
    <col min="3" max="4" width="11.625" style="3" customWidth="1"/>
    <col min="5" max="5" width="12.625" style="3" customWidth="1"/>
    <col min="6" max="6" width="42.625" style="3" customWidth="1"/>
    <col min="7" max="256" width="9" style="3"/>
    <col min="257" max="257" width="22.625" style="3" customWidth="1"/>
    <col min="258" max="258" width="5.625" style="3" customWidth="1"/>
    <col min="259" max="260" width="11.625" style="3" customWidth="1"/>
    <col min="261" max="261" width="12.625" style="3" customWidth="1"/>
    <col min="262" max="262" width="42.625" style="3" customWidth="1"/>
    <col min="263" max="512" width="9" style="3"/>
    <col min="513" max="513" width="22.625" style="3" customWidth="1"/>
    <col min="514" max="514" width="5.625" style="3" customWidth="1"/>
    <col min="515" max="516" width="11.625" style="3" customWidth="1"/>
    <col min="517" max="517" width="12.625" style="3" customWidth="1"/>
    <col min="518" max="518" width="42.625" style="3" customWidth="1"/>
    <col min="519" max="768" width="9" style="3"/>
    <col min="769" max="769" width="22.625" style="3" customWidth="1"/>
    <col min="770" max="770" width="5.625" style="3" customWidth="1"/>
    <col min="771" max="772" width="11.625" style="3" customWidth="1"/>
    <col min="773" max="773" width="12.625" style="3" customWidth="1"/>
    <col min="774" max="774" width="42.625" style="3" customWidth="1"/>
    <col min="775" max="1024" width="9" style="3"/>
    <col min="1025" max="1025" width="22.625" style="3" customWidth="1"/>
    <col min="1026" max="1026" width="5.625" style="3" customWidth="1"/>
    <col min="1027" max="1028" width="11.625" style="3" customWidth="1"/>
    <col min="1029" max="1029" width="12.625" style="3" customWidth="1"/>
    <col min="1030" max="1030" width="42.625" style="3" customWidth="1"/>
    <col min="1031" max="1280" width="9" style="3"/>
    <col min="1281" max="1281" width="22.625" style="3" customWidth="1"/>
    <col min="1282" max="1282" width="5.625" style="3" customWidth="1"/>
    <col min="1283" max="1284" width="11.625" style="3" customWidth="1"/>
    <col min="1285" max="1285" width="12.625" style="3" customWidth="1"/>
    <col min="1286" max="1286" width="42.625" style="3" customWidth="1"/>
    <col min="1287" max="1536" width="9" style="3"/>
    <col min="1537" max="1537" width="22.625" style="3" customWidth="1"/>
    <col min="1538" max="1538" width="5.625" style="3" customWidth="1"/>
    <col min="1539" max="1540" width="11.625" style="3" customWidth="1"/>
    <col min="1541" max="1541" width="12.625" style="3" customWidth="1"/>
    <col min="1542" max="1542" width="42.625" style="3" customWidth="1"/>
    <col min="1543" max="1792" width="9" style="3"/>
    <col min="1793" max="1793" width="22.625" style="3" customWidth="1"/>
    <col min="1794" max="1794" width="5.625" style="3" customWidth="1"/>
    <col min="1795" max="1796" width="11.625" style="3" customWidth="1"/>
    <col min="1797" max="1797" width="12.625" style="3" customWidth="1"/>
    <col min="1798" max="1798" width="42.625" style="3" customWidth="1"/>
    <col min="1799" max="2048" width="9" style="3"/>
    <col min="2049" max="2049" width="22.625" style="3" customWidth="1"/>
    <col min="2050" max="2050" width="5.625" style="3" customWidth="1"/>
    <col min="2051" max="2052" width="11.625" style="3" customWidth="1"/>
    <col min="2053" max="2053" width="12.625" style="3" customWidth="1"/>
    <col min="2054" max="2054" width="42.625" style="3" customWidth="1"/>
    <col min="2055" max="2304" width="9" style="3"/>
    <col min="2305" max="2305" width="22.625" style="3" customWidth="1"/>
    <col min="2306" max="2306" width="5.625" style="3" customWidth="1"/>
    <col min="2307" max="2308" width="11.625" style="3" customWidth="1"/>
    <col min="2309" max="2309" width="12.625" style="3" customWidth="1"/>
    <col min="2310" max="2310" width="42.625" style="3" customWidth="1"/>
    <col min="2311" max="2560" width="9" style="3"/>
    <col min="2561" max="2561" width="22.625" style="3" customWidth="1"/>
    <col min="2562" max="2562" width="5.625" style="3" customWidth="1"/>
    <col min="2563" max="2564" width="11.625" style="3" customWidth="1"/>
    <col min="2565" max="2565" width="12.625" style="3" customWidth="1"/>
    <col min="2566" max="2566" width="42.625" style="3" customWidth="1"/>
    <col min="2567" max="2816" width="9" style="3"/>
    <col min="2817" max="2817" width="22.625" style="3" customWidth="1"/>
    <col min="2818" max="2818" width="5.625" style="3" customWidth="1"/>
    <col min="2819" max="2820" width="11.625" style="3" customWidth="1"/>
    <col min="2821" max="2821" width="12.625" style="3" customWidth="1"/>
    <col min="2822" max="2822" width="42.625" style="3" customWidth="1"/>
    <col min="2823" max="3072" width="9" style="3"/>
    <col min="3073" max="3073" width="22.625" style="3" customWidth="1"/>
    <col min="3074" max="3074" width="5.625" style="3" customWidth="1"/>
    <col min="3075" max="3076" width="11.625" style="3" customWidth="1"/>
    <col min="3077" max="3077" width="12.625" style="3" customWidth="1"/>
    <col min="3078" max="3078" width="42.625" style="3" customWidth="1"/>
    <col min="3079" max="3328" width="9" style="3"/>
    <col min="3329" max="3329" width="22.625" style="3" customWidth="1"/>
    <col min="3330" max="3330" width="5.625" style="3" customWidth="1"/>
    <col min="3331" max="3332" width="11.625" style="3" customWidth="1"/>
    <col min="3333" max="3333" width="12.625" style="3" customWidth="1"/>
    <col min="3334" max="3334" width="42.625" style="3" customWidth="1"/>
    <col min="3335" max="3584" width="9" style="3"/>
    <col min="3585" max="3585" width="22.625" style="3" customWidth="1"/>
    <col min="3586" max="3586" width="5.625" style="3" customWidth="1"/>
    <col min="3587" max="3588" width="11.625" style="3" customWidth="1"/>
    <col min="3589" max="3589" width="12.625" style="3" customWidth="1"/>
    <col min="3590" max="3590" width="42.625" style="3" customWidth="1"/>
    <col min="3591" max="3840" width="9" style="3"/>
    <col min="3841" max="3841" width="22.625" style="3" customWidth="1"/>
    <col min="3842" max="3842" width="5.625" style="3" customWidth="1"/>
    <col min="3843" max="3844" width="11.625" style="3" customWidth="1"/>
    <col min="3845" max="3845" width="12.625" style="3" customWidth="1"/>
    <col min="3846" max="3846" width="42.625" style="3" customWidth="1"/>
    <col min="3847" max="4096" width="9" style="3"/>
    <col min="4097" max="4097" width="22.625" style="3" customWidth="1"/>
    <col min="4098" max="4098" width="5.625" style="3" customWidth="1"/>
    <col min="4099" max="4100" width="11.625" style="3" customWidth="1"/>
    <col min="4101" max="4101" width="12.625" style="3" customWidth="1"/>
    <col min="4102" max="4102" width="42.625" style="3" customWidth="1"/>
    <col min="4103" max="4352" width="9" style="3"/>
    <col min="4353" max="4353" width="22.625" style="3" customWidth="1"/>
    <col min="4354" max="4354" width="5.625" style="3" customWidth="1"/>
    <col min="4355" max="4356" width="11.625" style="3" customWidth="1"/>
    <col min="4357" max="4357" width="12.625" style="3" customWidth="1"/>
    <col min="4358" max="4358" width="42.625" style="3" customWidth="1"/>
    <col min="4359" max="4608" width="9" style="3"/>
    <col min="4609" max="4609" width="22.625" style="3" customWidth="1"/>
    <col min="4610" max="4610" width="5.625" style="3" customWidth="1"/>
    <col min="4611" max="4612" width="11.625" style="3" customWidth="1"/>
    <col min="4613" max="4613" width="12.625" style="3" customWidth="1"/>
    <col min="4614" max="4614" width="42.625" style="3" customWidth="1"/>
    <col min="4615" max="4864" width="9" style="3"/>
    <col min="4865" max="4865" width="22.625" style="3" customWidth="1"/>
    <col min="4866" max="4866" width="5.625" style="3" customWidth="1"/>
    <col min="4867" max="4868" width="11.625" style="3" customWidth="1"/>
    <col min="4869" max="4869" width="12.625" style="3" customWidth="1"/>
    <col min="4870" max="4870" width="42.625" style="3" customWidth="1"/>
    <col min="4871" max="5120" width="9" style="3"/>
    <col min="5121" max="5121" width="22.625" style="3" customWidth="1"/>
    <col min="5122" max="5122" width="5.625" style="3" customWidth="1"/>
    <col min="5123" max="5124" width="11.625" style="3" customWidth="1"/>
    <col min="5125" max="5125" width="12.625" style="3" customWidth="1"/>
    <col min="5126" max="5126" width="42.625" style="3" customWidth="1"/>
    <col min="5127" max="5376" width="9" style="3"/>
    <col min="5377" max="5377" width="22.625" style="3" customWidth="1"/>
    <col min="5378" max="5378" width="5.625" style="3" customWidth="1"/>
    <col min="5379" max="5380" width="11.625" style="3" customWidth="1"/>
    <col min="5381" max="5381" width="12.625" style="3" customWidth="1"/>
    <col min="5382" max="5382" width="42.625" style="3" customWidth="1"/>
    <col min="5383" max="5632" width="9" style="3"/>
    <col min="5633" max="5633" width="22.625" style="3" customWidth="1"/>
    <col min="5634" max="5634" width="5.625" style="3" customWidth="1"/>
    <col min="5635" max="5636" width="11.625" style="3" customWidth="1"/>
    <col min="5637" max="5637" width="12.625" style="3" customWidth="1"/>
    <col min="5638" max="5638" width="42.625" style="3" customWidth="1"/>
    <col min="5639" max="5888" width="9" style="3"/>
    <col min="5889" max="5889" width="22.625" style="3" customWidth="1"/>
    <col min="5890" max="5890" width="5.625" style="3" customWidth="1"/>
    <col min="5891" max="5892" width="11.625" style="3" customWidth="1"/>
    <col min="5893" max="5893" width="12.625" style="3" customWidth="1"/>
    <col min="5894" max="5894" width="42.625" style="3" customWidth="1"/>
    <col min="5895" max="6144" width="9" style="3"/>
    <col min="6145" max="6145" width="22.625" style="3" customWidth="1"/>
    <col min="6146" max="6146" width="5.625" style="3" customWidth="1"/>
    <col min="6147" max="6148" width="11.625" style="3" customWidth="1"/>
    <col min="6149" max="6149" width="12.625" style="3" customWidth="1"/>
    <col min="6150" max="6150" width="42.625" style="3" customWidth="1"/>
    <col min="6151" max="6400" width="9" style="3"/>
    <col min="6401" max="6401" width="22.625" style="3" customWidth="1"/>
    <col min="6402" max="6402" width="5.625" style="3" customWidth="1"/>
    <col min="6403" max="6404" width="11.625" style="3" customWidth="1"/>
    <col min="6405" max="6405" width="12.625" style="3" customWidth="1"/>
    <col min="6406" max="6406" width="42.625" style="3" customWidth="1"/>
    <col min="6407" max="6656" width="9" style="3"/>
    <col min="6657" max="6657" width="22.625" style="3" customWidth="1"/>
    <col min="6658" max="6658" width="5.625" style="3" customWidth="1"/>
    <col min="6659" max="6660" width="11.625" style="3" customWidth="1"/>
    <col min="6661" max="6661" width="12.625" style="3" customWidth="1"/>
    <col min="6662" max="6662" width="42.625" style="3" customWidth="1"/>
    <col min="6663" max="6912" width="9" style="3"/>
    <col min="6913" max="6913" width="22.625" style="3" customWidth="1"/>
    <col min="6914" max="6914" width="5.625" style="3" customWidth="1"/>
    <col min="6915" max="6916" width="11.625" style="3" customWidth="1"/>
    <col min="6917" max="6917" width="12.625" style="3" customWidth="1"/>
    <col min="6918" max="6918" width="42.625" style="3" customWidth="1"/>
    <col min="6919" max="7168" width="9" style="3"/>
    <col min="7169" max="7169" width="22.625" style="3" customWidth="1"/>
    <col min="7170" max="7170" width="5.625" style="3" customWidth="1"/>
    <col min="7171" max="7172" width="11.625" style="3" customWidth="1"/>
    <col min="7173" max="7173" width="12.625" style="3" customWidth="1"/>
    <col min="7174" max="7174" width="42.625" style="3" customWidth="1"/>
    <col min="7175" max="7424" width="9" style="3"/>
    <col min="7425" max="7425" width="22.625" style="3" customWidth="1"/>
    <col min="7426" max="7426" width="5.625" style="3" customWidth="1"/>
    <col min="7427" max="7428" width="11.625" style="3" customWidth="1"/>
    <col min="7429" max="7429" width="12.625" style="3" customWidth="1"/>
    <col min="7430" max="7430" width="42.625" style="3" customWidth="1"/>
    <col min="7431" max="7680" width="9" style="3"/>
    <col min="7681" max="7681" width="22.625" style="3" customWidth="1"/>
    <col min="7682" max="7682" width="5.625" style="3" customWidth="1"/>
    <col min="7683" max="7684" width="11.625" style="3" customWidth="1"/>
    <col min="7685" max="7685" width="12.625" style="3" customWidth="1"/>
    <col min="7686" max="7686" width="42.625" style="3" customWidth="1"/>
    <col min="7687" max="7936" width="9" style="3"/>
    <col min="7937" max="7937" width="22.625" style="3" customWidth="1"/>
    <col min="7938" max="7938" width="5.625" style="3" customWidth="1"/>
    <col min="7939" max="7940" width="11.625" style="3" customWidth="1"/>
    <col min="7941" max="7941" width="12.625" style="3" customWidth="1"/>
    <col min="7942" max="7942" width="42.625" style="3" customWidth="1"/>
    <col min="7943" max="8192" width="9" style="3"/>
    <col min="8193" max="8193" width="22.625" style="3" customWidth="1"/>
    <col min="8194" max="8194" width="5.625" style="3" customWidth="1"/>
    <col min="8195" max="8196" width="11.625" style="3" customWidth="1"/>
    <col min="8197" max="8197" width="12.625" style="3" customWidth="1"/>
    <col min="8198" max="8198" width="42.625" style="3" customWidth="1"/>
    <col min="8199" max="8448" width="9" style="3"/>
    <col min="8449" max="8449" width="22.625" style="3" customWidth="1"/>
    <col min="8450" max="8450" width="5.625" style="3" customWidth="1"/>
    <col min="8451" max="8452" width="11.625" style="3" customWidth="1"/>
    <col min="8453" max="8453" width="12.625" style="3" customWidth="1"/>
    <col min="8454" max="8454" width="42.625" style="3" customWidth="1"/>
    <col min="8455" max="8704" width="9" style="3"/>
    <col min="8705" max="8705" width="22.625" style="3" customWidth="1"/>
    <col min="8706" max="8706" width="5.625" style="3" customWidth="1"/>
    <col min="8707" max="8708" width="11.625" style="3" customWidth="1"/>
    <col min="8709" max="8709" width="12.625" style="3" customWidth="1"/>
    <col min="8710" max="8710" width="42.625" style="3" customWidth="1"/>
    <col min="8711" max="8960" width="9" style="3"/>
    <col min="8961" max="8961" width="22.625" style="3" customWidth="1"/>
    <col min="8962" max="8962" width="5.625" style="3" customWidth="1"/>
    <col min="8963" max="8964" width="11.625" style="3" customWidth="1"/>
    <col min="8965" max="8965" width="12.625" style="3" customWidth="1"/>
    <col min="8966" max="8966" width="42.625" style="3" customWidth="1"/>
    <col min="8967" max="9216" width="9" style="3"/>
    <col min="9217" max="9217" width="22.625" style="3" customWidth="1"/>
    <col min="9218" max="9218" width="5.625" style="3" customWidth="1"/>
    <col min="9219" max="9220" width="11.625" style="3" customWidth="1"/>
    <col min="9221" max="9221" width="12.625" style="3" customWidth="1"/>
    <col min="9222" max="9222" width="42.625" style="3" customWidth="1"/>
    <col min="9223" max="9472" width="9" style="3"/>
    <col min="9473" max="9473" width="22.625" style="3" customWidth="1"/>
    <col min="9474" max="9474" width="5.625" style="3" customWidth="1"/>
    <col min="9475" max="9476" width="11.625" style="3" customWidth="1"/>
    <col min="9477" max="9477" width="12.625" style="3" customWidth="1"/>
    <col min="9478" max="9478" width="42.625" style="3" customWidth="1"/>
    <col min="9479" max="9728" width="9" style="3"/>
    <col min="9729" max="9729" width="22.625" style="3" customWidth="1"/>
    <col min="9730" max="9730" width="5.625" style="3" customWidth="1"/>
    <col min="9731" max="9732" width="11.625" style="3" customWidth="1"/>
    <col min="9733" max="9733" width="12.625" style="3" customWidth="1"/>
    <col min="9734" max="9734" width="42.625" style="3" customWidth="1"/>
    <col min="9735" max="9984" width="9" style="3"/>
    <col min="9985" max="9985" width="22.625" style="3" customWidth="1"/>
    <col min="9986" max="9986" width="5.625" style="3" customWidth="1"/>
    <col min="9987" max="9988" width="11.625" style="3" customWidth="1"/>
    <col min="9989" max="9989" width="12.625" style="3" customWidth="1"/>
    <col min="9990" max="9990" width="42.625" style="3" customWidth="1"/>
    <col min="9991" max="10240" width="9" style="3"/>
    <col min="10241" max="10241" width="22.625" style="3" customWidth="1"/>
    <col min="10242" max="10242" width="5.625" style="3" customWidth="1"/>
    <col min="10243" max="10244" width="11.625" style="3" customWidth="1"/>
    <col min="10245" max="10245" width="12.625" style="3" customWidth="1"/>
    <col min="10246" max="10246" width="42.625" style="3" customWidth="1"/>
    <col min="10247" max="10496" width="9" style="3"/>
    <col min="10497" max="10497" width="22.625" style="3" customWidth="1"/>
    <col min="10498" max="10498" width="5.625" style="3" customWidth="1"/>
    <col min="10499" max="10500" width="11.625" style="3" customWidth="1"/>
    <col min="10501" max="10501" width="12.625" style="3" customWidth="1"/>
    <col min="10502" max="10502" width="42.625" style="3" customWidth="1"/>
    <col min="10503" max="10752" width="9" style="3"/>
    <col min="10753" max="10753" width="22.625" style="3" customWidth="1"/>
    <col min="10754" max="10754" width="5.625" style="3" customWidth="1"/>
    <col min="10755" max="10756" width="11.625" style="3" customWidth="1"/>
    <col min="10757" max="10757" width="12.625" style="3" customWidth="1"/>
    <col min="10758" max="10758" width="42.625" style="3" customWidth="1"/>
    <col min="10759" max="11008" width="9" style="3"/>
    <col min="11009" max="11009" width="22.625" style="3" customWidth="1"/>
    <col min="11010" max="11010" width="5.625" style="3" customWidth="1"/>
    <col min="11011" max="11012" width="11.625" style="3" customWidth="1"/>
    <col min="11013" max="11013" width="12.625" style="3" customWidth="1"/>
    <col min="11014" max="11014" width="42.625" style="3" customWidth="1"/>
    <col min="11015" max="11264" width="9" style="3"/>
    <col min="11265" max="11265" width="22.625" style="3" customWidth="1"/>
    <col min="11266" max="11266" width="5.625" style="3" customWidth="1"/>
    <col min="11267" max="11268" width="11.625" style="3" customWidth="1"/>
    <col min="11269" max="11269" width="12.625" style="3" customWidth="1"/>
    <col min="11270" max="11270" width="42.625" style="3" customWidth="1"/>
    <col min="11271" max="11520" width="9" style="3"/>
    <col min="11521" max="11521" width="22.625" style="3" customWidth="1"/>
    <col min="11522" max="11522" width="5.625" style="3" customWidth="1"/>
    <col min="11523" max="11524" width="11.625" style="3" customWidth="1"/>
    <col min="11525" max="11525" width="12.625" style="3" customWidth="1"/>
    <col min="11526" max="11526" width="42.625" style="3" customWidth="1"/>
    <col min="11527" max="11776" width="9" style="3"/>
    <col min="11777" max="11777" width="22.625" style="3" customWidth="1"/>
    <col min="11778" max="11778" width="5.625" style="3" customWidth="1"/>
    <col min="11779" max="11780" width="11.625" style="3" customWidth="1"/>
    <col min="11781" max="11781" width="12.625" style="3" customWidth="1"/>
    <col min="11782" max="11782" width="42.625" style="3" customWidth="1"/>
    <col min="11783" max="12032" width="9" style="3"/>
    <col min="12033" max="12033" width="22.625" style="3" customWidth="1"/>
    <col min="12034" max="12034" width="5.625" style="3" customWidth="1"/>
    <col min="12035" max="12036" width="11.625" style="3" customWidth="1"/>
    <col min="12037" max="12037" width="12.625" style="3" customWidth="1"/>
    <col min="12038" max="12038" width="42.625" style="3" customWidth="1"/>
    <col min="12039" max="12288" width="9" style="3"/>
    <col min="12289" max="12289" width="22.625" style="3" customWidth="1"/>
    <col min="12290" max="12290" width="5.625" style="3" customWidth="1"/>
    <col min="12291" max="12292" width="11.625" style="3" customWidth="1"/>
    <col min="12293" max="12293" width="12.625" style="3" customWidth="1"/>
    <col min="12294" max="12294" width="42.625" style="3" customWidth="1"/>
    <col min="12295" max="12544" width="9" style="3"/>
    <col min="12545" max="12545" width="22.625" style="3" customWidth="1"/>
    <col min="12546" max="12546" width="5.625" style="3" customWidth="1"/>
    <col min="12547" max="12548" width="11.625" style="3" customWidth="1"/>
    <col min="12549" max="12549" width="12.625" style="3" customWidth="1"/>
    <col min="12550" max="12550" width="42.625" style="3" customWidth="1"/>
    <col min="12551" max="12800" width="9" style="3"/>
    <col min="12801" max="12801" width="22.625" style="3" customWidth="1"/>
    <col min="12802" max="12802" width="5.625" style="3" customWidth="1"/>
    <col min="12803" max="12804" width="11.625" style="3" customWidth="1"/>
    <col min="12805" max="12805" width="12.625" style="3" customWidth="1"/>
    <col min="12806" max="12806" width="42.625" style="3" customWidth="1"/>
    <col min="12807" max="13056" width="9" style="3"/>
    <col min="13057" max="13057" width="22.625" style="3" customWidth="1"/>
    <col min="13058" max="13058" width="5.625" style="3" customWidth="1"/>
    <col min="13059" max="13060" width="11.625" style="3" customWidth="1"/>
    <col min="13061" max="13061" width="12.625" style="3" customWidth="1"/>
    <col min="13062" max="13062" width="42.625" style="3" customWidth="1"/>
    <col min="13063" max="13312" width="9" style="3"/>
    <col min="13313" max="13313" width="22.625" style="3" customWidth="1"/>
    <col min="13314" max="13314" width="5.625" style="3" customWidth="1"/>
    <col min="13315" max="13316" width="11.625" style="3" customWidth="1"/>
    <col min="13317" max="13317" width="12.625" style="3" customWidth="1"/>
    <col min="13318" max="13318" width="42.625" style="3" customWidth="1"/>
    <col min="13319" max="13568" width="9" style="3"/>
    <col min="13569" max="13569" width="22.625" style="3" customWidth="1"/>
    <col min="13570" max="13570" width="5.625" style="3" customWidth="1"/>
    <col min="13571" max="13572" width="11.625" style="3" customWidth="1"/>
    <col min="13573" max="13573" width="12.625" style="3" customWidth="1"/>
    <col min="13574" max="13574" width="42.625" style="3" customWidth="1"/>
    <col min="13575" max="13824" width="9" style="3"/>
    <col min="13825" max="13825" width="22.625" style="3" customWidth="1"/>
    <col min="13826" max="13826" width="5.625" style="3" customWidth="1"/>
    <col min="13827" max="13828" width="11.625" style="3" customWidth="1"/>
    <col min="13829" max="13829" width="12.625" style="3" customWidth="1"/>
    <col min="13830" max="13830" width="42.625" style="3" customWidth="1"/>
    <col min="13831" max="14080" width="9" style="3"/>
    <col min="14081" max="14081" width="22.625" style="3" customWidth="1"/>
    <col min="14082" max="14082" width="5.625" style="3" customWidth="1"/>
    <col min="14083" max="14084" width="11.625" style="3" customWidth="1"/>
    <col min="14085" max="14085" width="12.625" style="3" customWidth="1"/>
    <col min="14086" max="14086" width="42.625" style="3" customWidth="1"/>
    <col min="14087" max="14336" width="9" style="3"/>
    <col min="14337" max="14337" width="22.625" style="3" customWidth="1"/>
    <col min="14338" max="14338" width="5.625" style="3" customWidth="1"/>
    <col min="14339" max="14340" width="11.625" style="3" customWidth="1"/>
    <col min="14341" max="14341" width="12.625" style="3" customWidth="1"/>
    <col min="14342" max="14342" width="42.625" style="3" customWidth="1"/>
    <col min="14343" max="14592" width="9" style="3"/>
    <col min="14593" max="14593" width="22.625" style="3" customWidth="1"/>
    <col min="14594" max="14594" width="5.625" style="3" customWidth="1"/>
    <col min="14595" max="14596" width="11.625" style="3" customWidth="1"/>
    <col min="14597" max="14597" width="12.625" style="3" customWidth="1"/>
    <col min="14598" max="14598" width="42.625" style="3" customWidth="1"/>
    <col min="14599" max="14848" width="9" style="3"/>
    <col min="14849" max="14849" width="22.625" style="3" customWidth="1"/>
    <col min="14850" max="14850" width="5.625" style="3" customWidth="1"/>
    <col min="14851" max="14852" width="11.625" style="3" customWidth="1"/>
    <col min="14853" max="14853" width="12.625" style="3" customWidth="1"/>
    <col min="14854" max="14854" width="42.625" style="3" customWidth="1"/>
    <col min="14855" max="15104" width="9" style="3"/>
    <col min="15105" max="15105" width="22.625" style="3" customWidth="1"/>
    <col min="15106" max="15106" width="5.625" style="3" customWidth="1"/>
    <col min="15107" max="15108" width="11.625" style="3" customWidth="1"/>
    <col min="15109" max="15109" width="12.625" style="3" customWidth="1"/>
    <col min="15110" max="15110" width="42.625" style="3" customWidth="1"/>
    <col min="15111" max="15360" width="9" style="3"/>
    <col min="15361" max="15361" width="22.625" style="3" customWidth="1"/>
    <col min="15362" max="15362" width="5.625" style="3" customWidth="1"/>
    <col min="15363" max="15364" width="11.625" style="3" customWidth="1"/>
    <col min="15365" max="15365" width="12.625" style="3" customWidth="1"/>
    <col min="15366" max="15366" width="42.625" style="3" customWidth="1"/>
    <col min="15367" max="15616" width="9" style="3"/>
    <col min="15617" max="15617" width="22.625" style="3" customWidth="1"/>
    <col min="15618" max="15618" width="5.625" style="3" customWidth="1"/>
    <col min="15619" max="15620" width="11.625" style="3" customWidth="1"/>
    <col min="15621" max="15621" width="12.625" style="3" customWidth="1"/>
    <col min="15622" max="15622" width="42.625" style="3" customWidth="1"/>
    <col min="15623" max="15872" width="9" style="3"/>
    <col min="15873" max="15873" width="22.625" style="3" customWidth="1"/>
    <col min="15874" max="15874" width="5.625" style="3" customWidth="1"/>
    <col min="15875" max="15876" width="11.625" style="3" customWidth="1"/>
    <col min="15877" max="15877" width="12.625" style="3" customWidth="1"/>
    <col min="15878" max="15878" width="42.625" style="3" customWidth="1"/>
    <col min="15879" max="16128" width="9" style="3"/>
    <col min="16129" max="16129" width="22.625" style="3" customWidth="1"/>
    <col min="16130" max="16130" width="5.625" style="3" customWidth="1"/>
    <col min="16131" max="16132" width="11.625" style="3" customWidth="1"/>
    <col min="16133" max="16133" width="12.625" style="3" customWidth="1"/>
    <col min="16134" max="16134" width="42.625" style="3" customWidth="1"/>
    <col min="16135" max="16384" width="9" style="3"/>
  </cols>
  <sheetData>
    <row r="1" spans="1:6" ht="21">
      <c r="A1" s="30"/>
      <c r="B1" s="30"/>
      <c r="C1" s="30"/>
      <c r="D1" s="421" t="s">
        <v>2419</v>
      </c>
      <c r="E1" s="30"/>
      <c r="F1" s="30"/>
    </row>
    <row r="2" spans="1:6" ht="21">
      <c r="A2" s="30"/>
      <c r="B2" s="30"/>
      <c r="C2" s="30"/>
      <c r="D2" s="421" t="s">
        <v>2420</v>
      </c>
      <c r="E2" s="30"/>
      <c r="F2" s="30"/>
    </row>
    <row r="3" spans="1:6" ht="21">
      <c r="A3" s="27"/>
      <c r="B3" s="27"/>
      <c r="C3" s="27"/>
      <c r="D3" s="422" t="s">
        <v>2421</v>
      </c>
      <c r="E3" s="27"/>
      <c r="F3" s="27"/>
    </row>
    <row r="4" spans="1:6" ht="17.25" thickBot="1">
      <c r="A4" s="132"/>
      <c r="B4" s="25"/>
      <c r="C4" s="25"/>
      <c r="D4" s="25" t="s">
        <v>40</v>
      </c>
      <c r="E4" s="25"/>
      <c r="F4" s="180" t="s">
        <v>39</v>
      </c>
    </row>
    <row r="5" spans="1:6">
      <c r="A5" s="880" t="s">
        <v>2422</v>
      </c>
      <c r="B5" s="882" t="s">
        <v>2423</v>
      </c>
      <c r="C5" s="882" t="s">
        <v>2424</v>
      </c>
      <c r="D5" s="882"/>
      <c r="E5" s="882"/>
      <c r="F5" s="884" t="s">
        <v>2425</v>
      </c>
    </row>
    <row r="6" spans="1:6" ht="17.25" thickBot="1">
      <c r="A6" s="881"/>
      <c r="B6" s="883"/>
      <c r="C6" s="420" t="s">
        <v>2426</v>
      </c>
      <c r="D6" s="420" t="s">
        <v>447</v>
      </c>
      <c r="E6" s="420" t="s">
        <v>2427</v>
      </c>
      <c r="F6" s="885"/>
    </row>
    <row r="7" spans="1:6">
      <c r="A7" s="130" t="s">
        <v>2438</v>
      </c>
      <c r="B7" s="191"/>
      <c r="C7" s="192"/>
      <c r="D7" s="193"/>
      <c r="E7" s="192"/>
      <c r="F7" s="128"/>
    </row>
    <row r="8" spans="1:6">
      <c r="A8" s="194" t="s">
        <v>450</v>
      </c>
      <c r="B8" s="195" t="s">
        <v>276</v>
      </c>
      <c r="C8" s="196">
        <v>0</v>
      </c>
      <c r="D8" s="197">
        <v>0</v>
      </c>
      <c r="E8" s="196">
        <v>3966</v>
      </c>
      <c r="F8" s="198"/>
    </row>
    <row r="9" spans="1:6" ht="82.5">
      <c r="A9" s="127" t="s">
        <v>451</v>
      </c>
      <c r="B9" s="199" t="s">
        <v>287</v>
      </c>
      <c r="C9" s="200">
        <v>0</v>
      </c>
      <c r="D9" s="201">
        <v>0</v>
      </c>
      <c r="E9" s="200">
        <v>1648</v>
      </c>
      <c r="F9" s="125" t="s">
        <v>2439</v>
      </c>
    </row>
    <row r="10" spans="1:6">
      <c r="A10" s="127" t="s">
        <v>452</v>
      </c>
      <c r="B10" s="199" t="s">
        <v>276</v>
      </c>
      <c r="C10" s="200">
        <v>0</v>
      </c>
      <c r="D10" s="201">
        <v>0</v>
      </c>
      <c r="E10" s="200">
        <v>631</v>
      </c>
      <c r="F10" s="125"/>
    </row>
    <row r="11" spans="1:6" ht="33">
      <c r="A11" s="127" t="s">
        <v>453</v>
      </c>
      <c r="B11" s="199" t="s">
        <v>287</v>
      </c>
      <c r="C11" s="200">
        <v>36500</v>
      </c>
      <c r="D11" s="201">
        <v>17.3</v>
      </c>
      <c r="E11" s="200">
        <v>631</v>
      </c>
      <c r="F11" s="125"/>
    </row>
    <row r="12" spans="1:6">
      <c r="A12" s="127" t="s">
        <v>2440</v>
      </c>
      <c r="B12" s="199" t="s">
        <v>276</v>
      </c>
      <c r="C12" s="200">
        <v>0</v>
      </c>
      <c r="D12" s="201">
        <v>0</v>
      </c>
      <c r="E12" s="200">
        <v>1017</v>
      </c>
      <c r="F12" s="125"/>
    </row>
    <row r="13" spans="1:6">
      <c r="A13" s="127" t="s">
        <v>2441</v>
      </c>
      <c r="B13" s="199" t="s">
        <v>278</v>
      </c>
      <c r="C13" s="200">
        <v>30</v>
      </c>
      <c r="D13" s="201">
        <v>33900</v>
      </c>
      <c r="E13" s="200">
        <v>1017</v>
      </c>
      <c r="F13" s="125"/>
    </row>
    <row r="14" spans="1:6" ht="149.25" thickBot="1">
      <c r="A14" s="202" t="s">
        <v>459</v>
      </c>
      <c r="B14" s="203" t="s">
        <v>276</v>
      </c>
      <c r="C14" s="204">
        <v>0</v>
      </c>
      <c r="D14" s="205">
        <v>0</v>
      </c>
      <c r="E14" s="204">
        <v>2318</v>
      </c>
      <c r="F14" s="206" t="s">
        <v>2442</v>
      </c>
    </row>
    <row r="15" spans="1:6">
      <c r="A15" s="886"/>
      <c r="B15" s="886"/>
      <c r="C15" s="886"/>
      <c r="D15" s="886"/>
      <c r="E15" s="886"/>
      <c r="F15" s="886"/>
    </row>
  </sheetData>
  <mergeCells count="5">
    <mergeCell ref="A5:A6"/>
    <mergeCell ref="B5:B6"/>
    <mergeCell ref="C5:E5"/>
    <mergeCell ref="F5:F6"/>
    <mergeCell ref="A15:F15"/>
  </mergeCells>
  <phoneticPr fontId="1"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F13"/>
  <sheetViews>
    <sheetView workbookViewId="0">
      <selection activeCell="A4" sqref="A4"/>
    </sheetView>
  </sheetViews>
  <sheetFormatPr defaultRowHeight="16.5"/>
  <cols>
    <col min="1" max="1" width="22.625" style="3" customWidth="1"/>
    <col min="2" max="2" width="5.625" style="3" customWidth="1"/>
    <col min="3" max="4" width="11.625" style="3" customWidth="1"/>
    <col min="5" max="5" width="12.625" style="3" customWidth="1"/>
    <col min="6" max="6" width="42.625" style="3" customWidth="1"/>
    <col min="7" max="256" width="9" style="3"/>
    <col min="257" max="257" width="22.625" style="3" customWidth="1"/>
    <col min="258" max="258" width="5.625" style="3" customWidth="1"/>
    <col min="259" max="260" width="11.625" style="3" customWidth="1"/>
    <col min="261" max="261" width="12.625" style="3" customWidth="1"/>
    <col min="262" max="262" width="42.625" style="3" customWidth="1"/>
    <col min="263" max="512" width="9" style="3"/>
    <col min="513" max="513" width="22.625" style="3" customWidth="1"/>
    <col min="514" max="514" width="5.625" style="3" customWidth="1"/>
    <col min="515" max="516" width="11.625" style="3" customWidth="1"/>
    <col min="517" max="517" width="12.625" style="3" customWidth="1"/>
    <col min="518" max="518" width="42.625" style="3" customWidth="1"/>
    <col min="519" max="768" width="9" style="3"/>
    <col min="769" max="769" width="22.625" style="3" customWidth="1"/>
    <col min="770" max="770" width="5.625" style="3" customWidth="1"/>
    <col min="771" max="772" width="11.625" style="3" customWidth="1"/>
    <col min="773" max="773" width="12.625" style="3" customWidth="1"/>
    <col min="774" max="774" width="42.625" style="3" customWidth="1"/>
    <col min="775" max="1024" width="9" style="3"/>
    <col min="1025" max="1025" width="22.625" style="3" customWidth="1"/>
    <col min="1026" max="1026" width="5.625" style="3" customWidth="1"/>
    <col min="1027" max="1028" width="11.625" style="3" customWidth="1"/>
    <col min="1029" max="1029" width="12.625" style="3" customWidth="1"/>
    <col min="1030" max="1030" width="42.625" style="3" customWidth="1"/>
    <col min="1031" max="1280" width="9" style="3"/>
    <col min="1281" max="1281" width="22.625" style="3" customWidth="1"/>
    <col min="1282" max="1282" width="5.625" style="3" customWidth="1"/>
    <col min="1283" max="1284" width="11.625" style="3" customWidth="1"/>
    <col min="1285" max="1285" width="12.625" style="3" customWidth="1"/>
    <col min="1286" max="1286" width="42.625" style="3" customWidth="1"/>
    <col min="1287" max="1536" width="9" style="3"/>
    <col min="1537" max="1537" width="22.625" style="3" customWidth="1"/>
    <col min="1538" max="1538" width="5.625" style="3" customWidth="1"/>
    <col min="1539" max="1540" width="11.625" style="3" customWidth="1"/>
    <col min="1541" max="1541" width="12.625" style="3" customWidth="1"/>
    <col min="1542" max="1542" width="42.625" style="3" customWidth="1"/>
    <col min="1543" max="1792" width="9" style="3"/>
    <col min="1793" max="1793" width="22.625" style="3" customWidth="1"/>
    <col min="1794" max="1794" width="5.625" style="3" customWidth="1"/>
    <col min="1795" max="1796" width="11.625" style="3" customWidth="1"/>
    <col min="1797" max="1797" width="12.625" style="3" customWidth="1"/>
    <col min="1798" max="1798" width="42.625" style="3" customWidth="1"/>
    <col min="1799" max="2048" width="9" style="3"/>
    <col min="2049" max="2049" width="22.625" style="3" customWidth="1"/>
    <col min="2050" max="2050" width="5.625" style="3" customWidth="1"/>
    <col min="2051" max="2052" width="11.625" style="3" customWidth="1"/>
    <col min="2053" max="2053" width="12.625" style="3" customWidth="1"/>
    <col min="2054" max="2054" width="42.625" style="3" customWidth="1"/>
    <col min="2055" max="2304" width="9" style="3"/>
    <col min="2305" max="2305" width="22.625" style="3" customWidth="1"/>
    <col min="2306" max="2306" width="5.625" style="3" customWidth="1"/>
    <col min="2307" max="2308" width="11.625" style="3" customWidth="1"/>
    <col min="2309" max="2309" width="12.625" style="3" customWidth="1"/>
    <col min="2310" max="2310" width="42.625" style="3" customWidth="1"/>
    <col min="2311" max="2560" width="9" style="3"/>
    <col min="2561" max="2561" width="22.625" style="3" customWidth="1"/>
    <col min="2562" max="2562" width="5.625" style="3" customWidth="1"/>
    <col min="2563" max="2564" width="11.625" style="3" customWidth="1"/>
    <col min="2565" max="2565" width="12.625" style="3" customWidth="1"/>
    <col min="2566" max="2566" width="42.625" style="3" customWidth="1"/>
    <col min="2567" max="2816" width="9" style="3"/>
    <col min="2817" max="2817" width="22.625" style="3" customWidth="1"/>
    <col min="2818" max="2818" width="5.625" style="3" customWidth="1"/>
    <col min="2819" max="2820" width="11.625" style="3" customWidth="1"/>
    <col min="2821" max="2821" width="12.625" style="3" customWidth="1"/>
    <col min="2822" max="2822" width="42.625" style="3" customWidth="1"/>
    <col min="2823" max="3072" width="9" style="3"/>
    <col min="3073" max="3073" width="22.625" style="3" customWidth="1"/>
    <col min="3074" max="3074" width="5.625" style="3" customWidth="1"/>
    <col min="3075" max="3076" width="11.625" style="3" customWidth="1"/>
    <col min="3077" max="3077" width="12.625" style="3" customWidth="1"/>
    <col min="3078" max="3078" width="42.625" style="3" customWidth="1"/>
    <col min="3079" max="3328" width="9" style="3"/>
    <col min="3329" max="3329" width="22.625" style="3" customWidth="1"/>
    <col min="3330" max="3330" width="5.625" style="3" customWidth="1"/>
    <col min="3331" max="3332" width="11.625" style="3" customWidth="1"/>
    <col min="3333" max="3333" width="12.625" style="3" customWidth="1"/>
    <col min="3334" max="3334" width="42.625" style="3" customWidth="1"/>
    <col min="3335" max="3584" width="9" style="3"/>
    <col min="3585" max="3585" width="22.625" style="3" customWidth="1"/>
    <col min="3586" max="3586" width="5.625" style="3" customWidth="1"/>
    <col min="3587" max="3588" width="11.625" style="3" customWidth="1"/>
    <col min="3589" max="3589" width="12.625" style="3" customWidth="1"/>
    <col min="3590" max="3590" width="42.625" style="3" customWidth="1"/>
    <col min="3591" max="3840" width="9" style="3"/>
    <col min="3841" max="3841" width="22.625" style="3" customWidth="1"/>
    <col min="3842" max="3842" width="5.625" style="3" customWidth="1"/>
    <col min="3843" max="3844" width="11.625" style="3" customWidth="1"/>
    <col min="3845" max="3845" width="12.625" style="3" customWidth="1"/>
    <col min="3846" max="3846" width="42.625" style="3" customWidth="1"/>
    <col min="3847" max="4096" width="9" style="3"/>
    <col min="4097" max="4097" width="22.625" style="3" customWidth="1"/>
    <col min="4098" max="4098" width="5.625" style="3" customWidth="1"/>
    <col min="4099" max="4100" width="11.625" style="3" customWidth="1"/>
    <col min="4101" max="4101" width="12.625" style="3" customWidth="1"/>
    <col min="4102" max="4102" width="42.625" style="3" customWidth="1"/>
    <col min="4103" max="4352" width="9" style="3"/>
    <col min="4353" max="4353" width="22.625" style="3" customWidth="1"/>
    <col min="4354" max="4354" width="5.625" style="3" customWidth="1"/>
    <col min="4355" max="4356" width="11.625" style="3" customWidth="1"/>
    <col min="4357" max="4357" width="12.625" style="3" customWidth="1"/>
    <col min="4358" max="4358" width="42.625" style="3" customWidth="1"/>
    <col min="4359" max="4608" width="9" style="3"/>
    <col min="4609" max="4609" width="22.625" style="3" customWidth="1"/>
    <col min="4610" max="4610" width="5.625" style="3" customWidth="1"/>
    <col min="4611" max="4612" width="11.625" style="3" customWidth="1"/>
    <col min="4613" max="4613" width="12.625" style="3" customWidth="1"/>
    <col min="4614" max="4614" width="42.625" style="3" customWidth="1"/>
    <col min="4615" max="4864" width="9" style="3"/>
    <col min="4865" max="4865" width="22.625" style="3" customWidth="1"/>
    <col min="4866" max="4866" width="5.625" style="3" customWidth="1"/>
    <col min="4867" max="4868" width="11.625" style="3" customWidth="1"/>
    <col min="4869" max="4869" width="12.625" style="3" customWidth="1"/>
    <col min="4870" max="4870" width="42.625" style="3" customWidth="1"/>
    <col min="4871" max="5120" width="9" style="3"/>
    <col min="5121" max="5121" width="22.625" style="3" customWidth="1"/>
    <col min="5122" max="5122" width="5.625" style="3" customWidth="1"/>
    <col min="5123" max="5124" width="11.625" style="3" customWidth="1"/>
    <col min="5125" max="5125" width="12.625" style="3" customWidth="1"/>
    <col min="5126" max="5126" width="42.625" style="3" customWidth="1"/>
    <col min="5127" max="5376" width="9" style="3"/>
    <col min="5377" max="5377" width="22.625" style="3" customWidth="1"/>
    <col min="5378" max="5378" width="5.625" style="3" customWidth="1"/>
    <col min="5379" max="5380" width="11.625" style="3" customWidth="1"/>
    <col min="5381" max="5381" width="12.625" style="3" customWidth="1"/>
    <col min="5382" max="5382" width="42.625" style="3" customWidth="1"/>
    <col min="5383" max="5632" width="9" style="3"/>
    <col min="5633" max="5633" width="22.625" style="3" customWidth="1"/>
    <col min="5634" max="5634" width="5.625" style="3" customWidth="1"/>
    <col min="5635" max="5636" width="11.625" style="3" customWidth="1"/>
    <col min="5637" max="5637" width="12.625" style="3" customWidth="1"/>
    <col min="5638" max="5638" width="42.625" style="3" customWidth="1"/>
    <col min="5639" max="5888" width="9" style="3"/>
    <col min="5889" max="5889" width="22.625" style="3" customWidth="1"/>
    <col min="5890" max="5890" width="5.625" style="3" customWidth="1"/>
    <col min="5891" max="5892" width="11.625" style="3" customWidth="1"/>
    <col min="5893" max="5893" width="12.625" style="3" customWidth="1"/>
    <col min="5894" max="5894" width="42.625" style="3" customWidth="1"/>
    <col min="5895" max="6144" width="9" style="3"/>
    <col min="6145" max="6145" width="22.625" style="3" customWidth="1"/>
    <col min="6146" max="6146" width="5.625" style="3" customWidth="1"/>
    <col min="6147" max="6148" width="11.625" style="3" customWidth="1"/>
    <col min="6149" max="6149" width="12.625" style="3" customWidth="1"/>
    <col min="6150" max="6150" width="42.625" style="3" customWidth="1"/>
    <col min="6151" max="6400" width="9" style="3"/>
    <col min="6401" max="6401" width="22.625" style="3" customWidth="1"/>
    <col min="6402" max="6402" width="5.625" style="3" customWidth="1"/>
    <col min="6403" max="6404" width="11.625" style="3" customWidth="1"/>
    <col min="6405" max="6405" width="12.625" style="3" customWidth="1"/>
    <col min="6406" max="6406" width="42.625" style="3" customWidth="1"/>
    <col min="6407" max="6656" width="9" style="3"/>
    <col min="6657" max="6657" width="22.625" style="3" customWidth="1"/>
    <col min="6658" max="6658" width="5.625" style="3" customWidth="1"/>
    <col min="6659" max="6660" width="11.625" style="3" customWidth="1"/>
    <col min="6661" max="6661" width="12.625" style="3" customWidth="1"/>
    <col min="6662" max="6662" width="42.625" style="3" customWidth="1"/>
    <col min="6663" max="6912" width="9" style="3"/>
    <col min="6913" max="6913" width="22.625" style="3" customWidth="1"/>
    <col min="6914" max="6914" width="5.625" style="3" customWidth="1"/>
    <col min="6915" max="6916" width="11.625" style="3" customWidth="1"/>
    <col min="6917" max="6917" width="12.625" style="3" customWidth="1"/>
    <col min="6918" max="6918" width="42.625" style="3" customWidth="1"/>
    <col min="6919" max="7168" width="9" style="3"/>
    <col min="7169" max="7169" width="22.625" style="3" customWidth="1"/>
    <col min="7170" max="7170" width="5.625" style="3" customWidth="1"/>
    <col min="7171" max="7172" width="11.625" style="3" customWidth="1"/>
    <col min="7173" max="7173" width="12.625" style="3" customWidth="1"/>
    <col min="7174" max="7174" width="42.625" style="3" customWidth="1"/>
    <col min="7175" max="7424" width="9" style="3"/>
    <col min="7425" max="7425" width="22.625" style="3" customWidth="1"/>
    <col min="7426" max="7426" width="5.625" style="3" customWidth="1"/>
    <col min="7427" max="7428" width="11.625" style="3" customWidth="1"/>
    <col min="7429" max="7429" width="12.625" style="3" customWidth="1"/>
    <col min="7430" max="7430" width="42.625" style="3" customWidth="1"/>
    <col min="7431" max="7680" width="9" style="3"/>
    <col min="7681" max="7681" width="22.625" style="3" customWidth="1"/>
    <col min="7682" max="7682" width="5.625" style="3" customWidth="1"/>
    <col min="7683" max="7684" width="11.625" style="3" customWidth="1"/>
    <col min="7685" max="7685" width="12.625" style="3" customWidth="1"/>
    <col min="7686" max="7686" width="42.625" style="3" customWidth="1"/>
    <col min="7687" max="7936" width="9" style="3"/>
    <col min="7937" max="7937" width="22.625" style="3" customWidth="1"/>
    <col min="7938" max="7938" width="5.625" style="3" customWidth="1"/>
    <col min="7939" max="7940" width="11.625" style="3" customWidth="1"/>
    <col min="7941" max="7941" width="12.625" style="3" customWidth="1"/>
    <col min="7942" max="7942" width="42.625" style="3" customWidth="1"/>
    <col min="7943" max="8192" width="9" style="3"/>
    <col min="8193" max="8193" width="22.625" style="3" customWidth="1"/>
    <col min="8194" max="8194" width="5.625" style="3" customWidth="1"/>
    <col min="8195" max="8196" width="11.625" style="3" customWidth="1"/>
    <col min="8197" max="8197" width="12.625" style="3" customWidth="1"/>
    <col min="8198" max="8198" width="42.625" style="3" customWidth="1"/>
    <col min="8199" max="8448" width="9" style="3"/>
    <col min="8449" max="8449" width="22.625" style="3" customWidth="1"/>
    <col min="8450" max="8450" width="5.625" style="3" customWidth="1"/>
    <col min="8451" max="8452" width="11.625" style="3" customWidth="1"/>
    <col min="8453" max="8453" width="12.625" style="3" customWidth="1"/>
    <col min="8454" max="8454" width="42.625" style="3" customWidth="1"/>
    <col min="8455" max="8704" width="9" style="3"/>
    <col min="8705" max="8705" width="22.625" style="3" customWidth="1"/>
    <col min="8706" max="8706" width="5.625" style="3" customWidth="1"/>
    <col min="8707" max="8708" width="11.625" style="3" customWidth="1"/>
    <col min="8709" max="8709" width="12.625" style="3" customWidth="1"/>
    <col min="8710" max="8710" width="42.625" style="3" customWidth="1"/>
    <col min="8711" max="8960" width="9" style="3"/>
    <col min="8961" max="8961" width="22.625" style="3" customWidth="1"/>
    <col min="8962" max="8962" width="5.625" style="3" customWidth="1"/>
    <col min="8963" max="8964" width="11.625" style="3" customWidth="1"/>
    <col min="8965" max="8965" width="12.625" style="3" customWidth="1"/>
    <col min="8966" max="8966" width="42.625" style="3" customWidth="1"/>
    <col min="8967" max="9216" width="9" style="3"/>
    <col min="9217" max="9217" width="22.625" style="3" customWidth="1"/>
    <col min="9218" max="9218" width="5.625" style="3" customWidth="1"/>
    <col min="9219" max="9220" width="11.625" style="3" customWidth="1"/>
    <col min="9221" max="9221" width="12.625" style="3" customWidth="1"/>
    <col min="9222" max="9222" width="42.625" style="3" customWidth="1"/>
    <col min="9223" max="9472" width="9" style="3"/>
    <col min="9473" max="9473" width="22.625" style="3" customWidth="1"/>
    <col min="9474" max="9474" width="5.625" style="3" customWidth="1"/>
    <col min="9475" max="9476" width="11.625" style="3" customWidth="1"/>
    <col min="9477" max="9477" width="12.625" style="3" customWidth="1"/>
    <col min="9478" max="9478" width="42.625" style="3" customWidth="1"/>
    <col min="9479" max="9728" width="9" style="3"/>
    <col min="9729" max="9729" width="22.625" style="3" customWidth="1"/>
    <col min="9730" max="9730" width="5.625" style="3" customWidth="1"/>
    <col min="9731" max="9732" width="11.625" style="3" customWidth="1"/>
    <col min="9733" max="9733" width="12.625" style="3" customWidth="1"/>
    <col min="9734" max="9734" width="42.625" style="3" customWidth="1"/>
    <col min="9735" max="9984" width="9" style="3"/>
    <col min="9985" max="9985" width="22.625" style="3" customWidth="1"/>
    <col min="9986" max="9986" width="5.625" style="3" customWidth="1"/>
    <col min="9987" max="9988" width="11.625" style="3" customWidth="1"/>
    <col min="9989" max="9989" width="12.625" style="3" customWidth="1"/>
    <col min="9990" max="9990" width="42.625" style="3" customWidth="1"/>
    <col min="9991" max="10240" width="9" style="3"/>
    <col min="10241" max="10241" width="22.625" style="3" customWidth="1"/>
    <col min="10242" max="10242" width="5.625" style="3" customWidth="1"/>
    <col min="10243" max="10244" width="11.625" style="3" customWidth="1"/>
    <col min="10245" max="10245" width="12.625" style="3" customWidth="1"/>
    <col min="10246" max="10246" width="42.625" style="3" customWidth="1"/>
    <col min="10247" max="10496" width="9" style="3"/>
    <col min="10497" max="10497" width="22.625" style="3" customWidth="1"/>
    <col min="10498" max="10498" width="5.625" style="3" customWidth="1"/>
    <col min="10499" max="10500" width="11.625" style="3" customWidth="1"/>
    <col min="10501" max="10501" width="12.625" style="3" customWidth="1"/>
    <col min="10502" max="10502" width="42.625" style="3" customWidth="1"/>
    <col min="10503" max="10752" width="9" style="3"/>
    <col min="10753" max="10753" width="22.625" style="3" customWidth="1"/>
    <col min="10754" max="10754" width="5.625" style="3" customWidth="1"/>
    <col min="10755" max="10756" width="11.625" style="3" customWidth="1"/>
    <col min="10757" max="10757" width="12.625" style="3" customWidth="1"/>
    <col min="10758" max="10758" width="42.625" style="3" customWidth="1"/>
    <col min="10759" max="11008" width="9" style="3"/>
    <col min="11009" max="11009" width="22.625" style="3" customWidth="1"/>
    <col min="11010" max="11010" width="5.625" style="3" customWidth="1"/>
    <col min="11011" max="11012" width="11.625" style="3" customWidth="1"/>
    <col min="11013" max="11013" width="12.625" style="3" customWidth="1"/>
    <col min="11014" max="11014" width="42.625" style="3" customWidth="1"/>
    <col min="11015" max="11264" width="9" style="3"/>
    <col min="11265" max="11265" width="22.625" style="3" customWidth="1"/>
    <col min="11266" max="11266" width="5.625" style="3" customWidth="1"/>
    <col min="11267" max="11268" width="11.625" style="3" customWidth="1"/>
    <col min="11269" max="11269" width="12.625" style="3" customWidth="1"/>
    <col min="11270" max="11270" width="42.625" style="3" customWidth="1"/>
    <col min="11271" max="11520" width="9" style="3"/>
    <col min="11521" max="11521" width="22.625" style="3" customWidth="1"/>
    <col min="11522" max="11522" width="5.625" style="3" customWidth="1"/>
    <col min="11523" max="11524" width="11.625" style="3" customWidth="1"/>
    <col min="11525" max="11525" width="12.625" style="3" customWidth="1"/>
    <col min="11526" max="11526" width="42.625" style="3" customWidth="1"/>
    <col min="11527" max="11776" width="9" style="3"/>
    <col min="11777" max="11777" width="22.625" style="3" customWidth="1"/>
    <col min="11778" max="11778" width="5.625" style="3" customWidth="1"/>
    <col min="11779" max="11780" width="11.625" style="3" customWidth="1"/>
    <col min="11781" max="11781" width="12.625" style="3" customWidth="1"/>
    <col min="11782" max="11782" width="42.625" style="3" customWidth="1"/>
    <col min="11783" max="12032" width="9" style="3"/>
    <col min="12033" max="12033" width="22.625" style="3" customWidth="1"/>
    <col min="12034" max="12034" width="5.625" style="3" customWidth="1"/>
    <col min="12035" max="12036" width="11.625" style="3" customWidth="1"/>
    <col min="12037" max="12037" width="12.625" style="3" customWidth="1"/>
    <col min="12038" max="12038" width="42.625" style="3" customWidth="1"/>
    <col min="12039" max="12288" width="9" style="3"/>
    <col min="12289" max="12289" width="22.625" style="3" customWidth="1"/>
    <col min="12290" max="12290" width="5.625" style="3" customWidth="1"/>
    <col min="12291" max="12292" width="11.625" style="3" customWidth="1"/>
    <col min="12293" max="12293" width="12.625" style="3" customWidth="1"/>
    <col min="12294" max="12294" width="42.625" style="3" customWidth="1"/>
    <col min="12295" max="12544" width="9" style="3"/>
    <col min="12545" max="12545" width="22.625" style="3" customWidth="1"/>
    <col min="12546" max="12546" width="5.625" style="3" customWidth="1"/>
    <col min="12547" max="12548" width="11.625" style="3" customWidth="1"/>
    <col min="12549" max="12549" width="12.625" style="3" customWidth="1"/>
    <col min="12550" max="12550" width="42.625" style="3" customWidth="1"/>
    <col min="12551" max="12800" width="9" style="3"/>
    <col min="12801" max="12801" width="22.625" style="3" customWidth="1"/>
    <col min="12802" max="12802" width="5.625" style="3" customWidth="1"/>
    <col min="12803" max="12804" width="11.625" style="3" customWidth="1"/>
    <col min="12805" max="12805" width="12.625" style="3" customWidth="1"/>
    <col min="12806" max="12806" width="42.625" style="3" customWidth="1"/>
    <col min="12807" max="13056" width="9" style="3"/>
    <col min="13057" max="13057" width="22.625" style="3" customWidth="1"/>
    <col min="13058" max="13058" width="5.625" style="3" customWidth="1"/>
    <col min="13059" max="13060" width="11.625" style="3" customWidth="1"/>
    <col min="13061" max="13061" width="12.625" style="3" customWidth="1"/>
    <col min="13062" max="13062" width="42.625" style="3" customWidth="1"/>
    <col min="13063" max="13312" width="9" style="3"/>
    <col min="13313" max="13313" width="22.625" style="3" customWidth="1"/>
    <col min="13314" max="13314" width="5.625" style="3" customWidth="1"/>
    <col min="13315" max="13316" width="11.625" style="3" customWidth="1"/>
    <col min="13317" max="13317" width="12.625" style="3" customWidth="1"/>
    <col min="13318" max="13318" width="42.625" style="3" customWidth="1"/>
    <col min="13319" max="13568" width="9" style="3"/>
    <col min="13569" max="13569" width="22.625" style="3" customWidth="1"/>
    <col min="13570" max="13570" width="5.625" style="3" customWidth="1"/>
    <col min="13571" max="13572" width="11.625" style="3" customWidth="1"/>
    <col min="13573" max="13573" width="12.625" style="3" customWidth="1"/>
    <col min="13574" max="13574" width="42.625" style="3" customWidth="1"/>
    <col min="13575" max="13824" width="9" style="3"/>
    <col min="13825" max="13825" width="22.625" style="3" customWidth="1"/>
    <col min="13826" max="13826" width="5.625" style="3" customWidth="1"/>
    <col min="13827" max="13828" width="11.625" style="3" customWidth="1"/>
    <col min="13829" max="13829" width="12.625" style="3" customWidth="1"/>
    <col min="13830" max="13830" width="42.625" style="3" customWidth="1"/>
    <col min="13831" max="14080" width="9" style="3"/>
    <col min="14081" max="14081" width="22.625" style="3" customWidth="1"/>
    <col min="14082" max="14082" width="5.625" style="3" customWidth="1"/>
    <col min="14083" max="14084" width="11.625" style="3" customWidth="1"/>
    <col min="14085" max="14085" width="12.625" style="3" customWidth="1"/>
    <col min="14086" max="14086" width="42.625" style="3" customWidth="1"/>
    <col min="14087" max="14336" width="9" style="3"/>
    <col min="14337" max="14337" width="22.625" style="3" customWidth="1"/>
    <col min="14338" max="14338" width="5.625" style="3" customWidth="1"/>
    <col min="14339" max="14340" width="11.625" style="3" customWidth="1"/>
    <col min="14341" max="14341" width="12.625" style="3" customWidth="1"/>
    <col min="14342" max="14342" width="42.625" style="3" customWidth="1"/>
    <col min="14343" max="14592" width="9" style="3"/>
    <col min="14593" max="14593" width="22.625" style="3" customWidth="1"/>
    <col min="14594" max="14594" width="5.625" style="3" customWidth="1"/>
    <col min="14595" max="14596" width="11.625" style="3" customWidth="1"/>
    <col min="14597" max="14597" width="12.625" style="3" customWidth="1"/>
    <col min="14598" max="14598" width="42.625" style="3" customWidth="1"/>
    <col min="14599" max="14848" width="9" style="3"/>
    <col min="14849" max="14849" width="22.625" style="3" customWidth="1"/>
    <col min="14850" max="14850" width="5.625" style="3" customWidth="1"/>
    <col min="14851" max="14852" width="11.625" style="3" customWidth="1"/>
    <col min="14853" max="14853" width="12.625" style="3" customWidth="1"/>
    <col min="14854" max="14854" width="42.625" style="3" customWidth="1"/>
    <col min="14855" max="15104" width="9" style="3"/>
    <col min="15105" max="15105" width="22.625" style="3" customWidth="1"/>
    <col min="15106" max="15106" width="5.625" style="3" customWidth="1"/>
    <col min="15107" max="15108" width="11.625" style="3" customWidth="1"/>
    <col min="15109" max="15109" width="12.625" style="3" customWidth="1"/>
    <col min="15110" max="15110" width="42.625" style="3" customWidth="1"/>
    <col min="15111" max="15360" width="9" style="3"/>
    <col min="15361" max="15361" width="22.625" style="3" customWidth="1"/>
    <col min="15362" max="15362" width="5.625" style="3" customWidth="1"/>
    <col min="15363" max="15364" width="11.625" style="3" customWidth="1"/>
    <col min="15365" max="15365" width="12.625" style="3" customWidth="1"/>
    <col min="15366" max="15366" width="42.625" style="3" customWidth="1"/>
    <col min="15367" max="15616" width="9" style="3"/>
    <col min="15617" max="15617" width="22.625" style="3" customWidth="1"/>
    <col min="15618" max="15618" width="5.625" style="3" customWidth="1"/>
    <col min="15619" max="15620" width="11.625" style="3" customWidth="1"/>
    <col min="15621" max="15621" width="12.625" style="3" customWidth="1"/>
    <col min="15622" max="15622" width="42.625" style="3" customWidth="1"/>
    <col min="15623" max="15872" width="9" style="3"/>
    <col min="15873" max="15873" width="22.625" style="3" customWidth="1"/>
    <col min="15874" max="15874" width="5.625" style="3" customWidth="1"/>
    <col min="15875" max="15876" width="11.625" style="3" customWidth="1"/>
    <col min="15877" max="15877" width="12.625" style="3" customWidth="1"/>
    <col min="15878" max="15878" width="42.625" style="3" customWidth="1"/>
    <col min="15879" max="16128" width="9" style="3"/>
    <col min="16129" max="16129" width="22.625" style="3" customWidth="1"/>
    <col min="16130" max="16130" width="5.625" style="3" customWidth="1"/>
    <col min="16131" max="16132" width="11.625" style="3" customWidth="1"/>
    <col min="16133" max="16133" width="12.625" style="3" customWidth="1"/>
    <col min="16134" max="16134" width="42.625" style="3" customWidth="1"/>
    <col min="16135" max="16384" width="9" style="3"/>
  </cols>
  <sheetData>
    <row r="1" spans="1:6" ht="21">
      <c r="A1" s="30"/>
      <c r="B1" s="30"/>
      <c r="C1" s="30"/>
      <c r="D1" s="421" t="s">
        <v>2419</v>
      </c>
      <c r="E1" s="30"/>
      <c r="F1" s="30"/>
    </row>
    <row r="2" spans="1:6" ht="21">
      <c r="A2" s="30"/>
      <c r="B2" s="30"/>
      <c r="C2" s="30"/>
      <c r="D2" s="421" t="s">
        <v>2420</v>
      </c>
      <c r="E2" s="30"/>
      <c r="F2" s="30"/>
    </row>
    <row r="3" spans="1:6" ht="21">
      <c r="A3" s="27"/>
      <c r="B3" s="27"/>
      <c r="C3" s="27"/>
      <c r="D3" s="422" t="s">
        <v>2431</v>
      </c>
      <c r="E3" s="27"/>
      <c r="F3" s="27"/>
    </row>
    <row r="4" spans="1:6" ht="17.25" thickBot="1">
      <c r="A4" s="132"/>
      <c r="B4" s="25"/>
      <c r="C4" s="25"/>
      <c r="D4" s="25" t="s">
        <v>40</v>
      </c>
      <c r="E4" s="25"/>
      <c r="F4" s="180" t="s">
        <v>39</v>
      </c>
    </row>
    <row r="5" spans="1:6">
      <c r="A5" s="880" t="s">
        <v>2422</v>
      </c>
      <c r="B5" s="882" t="s">
        <v>2423</v>
      </c>
      <c r="C5" s="882" t="s">
        <v>2424</v>
      </c>
      <c r="D5" s="882"/>
      <c r="E5" s="882"/>
      <c r="F5" s="884" t="s">
        <v>2425</v>
      </c>
    </row>
    <row r="6" spans="1:6" ht="17.25" thickBot="1">
      <c r="A6" s="881"/>
      <c r="B6" s="883"/>
      <c r="C6" s="420" t="s">
        <v>2426</v>
      </c>
      <c r="D6" s="420" t="s">
        <v>447</v>
      </c>
      <c r="E6" s="420" t="s">
        <v>2427</v>
      </c>
      <c r="F6" s="885"/>
    </row>
    <row r="7" spans="1:6">
      <c r="A7" s="130" t="s">
        <v>2438</v>
      </c>
      <c r="B7" s="191"/>
      <c r="C7" s="192"/>
      <c r="D7" s="193"/>
      <c r="E7" s="192"/>
      <c r="F7" s="128"/>
    </row>
    <row r="8" spans="1:6">
      <c r="A8" s="194" t="s">
        <v>462</v>
      </c>
      <c r="B8" s="195" t="s">
        <v>276</v>
      </c>
      <c r="C8" s="196">
        <v>0</v>
      </c>
      <c r="D8" s="197">
        <v>0</v>
      </c>
      <c r="E8" s="196">
        <v>26444</v>
      </c>
      <c r="F8" s="198"/>
    </row>
    <row r="9" spans="1:6" ht="99">
      <c r="A9" s="127" t="s">
        <v>463</v>
      </c>
      <c r="B9" s="199" t="s">
        <v>285</v>
      </c>
      <c r="C9" s="200">
        <v>61224</v>
      </c>
      <c r="D9" s="201">
        <v>8.98</v>
      </c>
      <c r="E9" s="200">
        <v>6598</v>
      </c>
      <c r="F9" s="125" t="s">
        <v>2443</v>
      </c>
    </row>
    <row r="10" spans="1:6" ht="33">
      <c r="A10" s="127" t="s">
        <v>467</v>
      </c>
      <c r="B10" s="199" t="s">
        <v>285</v>
      </c>
      <c r="C10" s="200">
        <v>14847</v>
      </c>
      <c r="D10" s="201">
        <v>104</v>
      </c>
      <c r="E10" s="200">
        <v>18529</v>
      </c>
      <c r="F10" s="125" t="s">
        <v>2444</v>
      </c>
    </row>
    <row r="11" spans="1:6" ht="132">
      <c r="A11" s="127" t="s">
        <v>469</v>
      </c>
      <c r="B11" s="199" t="s">
        <v>276</v>
      </c>
      <c r="C11" s="200">
        <v>10377</v>
      </c>
      <c r="D11" s="201">
        <v>10.09</v>
      </c>
      <c r="E11" s="200">
        <v>1257</v>
      </c>
      <c r="F11" s="125" t="s">
        <v>2445</v>
      </c>
    </row>
    <row r="12" spans="1:6" ht="33.75" thickBot="1">
      <c r="A12" s="202" t="s">
        <v>471</v>
      </c>
      <c r="B12" s="203" t="s">
        <v>276</v>
      </c>
      <c r="C12" s="204">
        <v>0</v>
      </c>
      <c r="D12" s="205">
        <v>0</v>
      </c>
      <c r="E12" s="204">
        <v>60</v>
      </c>
      <c r="F12" s="206" t="s">
        <v>2446</v>
      </c>
    </row>
    <row r="13" spans="1:6">
      <c r="A13" s="886"/>
      <c r="B13" s="886"/>
      <c r="C13" s="886"/>
      <c r="D13" s="886"/>
      <c r="E13" s="886"/>
      <c r="F13" s="886"/>
    </row>
  </sheetData>
  <mergeCells count="5">
    <mergeCell ref="A5:A6"/>
    <mergeCell ref="B5:B6"/>
    <mergeCell ref="C5:E5"/>
    <mergeCell ref="F5:F6"/>
    <mergeCell ref="A13:F13"/>
  </mergeCells>
  <phoneticPr fontId="1"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F11"/>
  <sheetViews>
    <sheetView workbookViewId="0">
      <selection activeCell="A4" sqref="A4"/>
    </sheetView>
  </sheetViews>
  <sheetFormatPr defaultRowHeight="16.5"/>
  <cols>
    <col min="1" max="1" width="22.625" style="3" customWidth="1"/>
    <col min="2" max="2" width="5.625" style="3" customWidth="1"/>
    <col min="3" max="4" width="11.625" style="3" customWidth="1"/>
    <col min="5" max="5" width="12.625" style="3" customWidth="1"/>
    <col min="6" max="6" width="42.625" style="3" customWidth="1"/>
    <col min="7" max="256" width="9" style="3"/>
    <col min="257" max="257" width="22.625" style="3" customWidth="1"/>
    <col min="258" max="258" width="5.625" style="3" customWidth="1"/>
    <col min="259" max="260" width="11.625" style="3" customWidth="1"/>
    <col min="261" max="261" width="12.625" style="3" customWidth="1"/>
    <col min="262" max="262" width="42.625" style="3" customWidth="1"/>
    <col min="263" max="512" width="9" style="3"/>
    <col min="513" max="513" width="22.625" style="3" customWidth="1"/>
    <col min="514" max="514" width="5.625" style="3" customWidth="1"/>
    <col min="515" max="516" width="11.625" style="3" customWidth="1"/>
    <col min="517" max="517" width="12.625" style="3" customWidth="1"/>
    <col min="518" max="518" width="42.625" style="3" customWidth="1"/>
    <col min="519" max="768" width="9" style="3"/>
    <col min="769" max="769" width="22.625" style="3" customWidth="1"/>
    <col min="770" max="770" width="5.625" style="3" customWidth="1"/>
    <col min="771" max="772" width="11.625" style="3" customWidth="1"/>
    <col min="773" max="773" width="12.625" style="3" customWidth="1"/>
    <col min="774" max="774" width="42.625" style="3" customWidth="1"/>
    <col min="775" max="1024" width="9" style="3"/>
    <col min="1025" max="1025" width="22.625" style="3" customWidth="1"/>
    <col min="1026" max="1026" width="5.625" style="3" customWidth="1"/>
    <col min="1027" max="1028" width="11.625" style="3" customWidth="1"/>
    <col min="1029" max="1029" width="12.625" style="3" customWidth="1"/>
    <col min="1030" max="1030" width="42.625" style="3" customWidth="1"/>
    <col min="1031" max="1280" width="9" style="3"/>
    <col min="1281" max="1281" width="22.625" style="3" customWidth="1"/>
    <col min="1282" max="1282" width="5.625" style="3" customWidth="1"/>
    <col min="1283" max="1284" width="11.625" style="3" customWidth="1"/>
    <col min="1285" max="1285" width="12.625" style="3" customWidth="1"/>
    <col min="1286" max="1286" width="42.625" style="3" customWidth="1"/>
    <col min="1287" max="1536" width="9" style="3"/>
    <col min="1537" max="1537" width="22.625" style="3" customWidth="1"/>
    <col min="1538" max="1538" width="5.625" style="3" customWidth="1"/>
    <col min="1539" max="1540" width="11.625" style="3" customWidth="1"/>
    <col min="1541" max="1541" width="12.625" style="3" customWidth="1"/>
    <col min="1542" max="1542" width="42.625" style="3" customWidth="1"/>
    <col min="1543" max="1792" width="9" style="3"/>
    <col min="1793" max="1793" width="22.625" style="3" customWidth="1"/>
    <col min="1794" max="1794" width="5.625" style="3" customWidth="1"/>
    <col min="1795" max="1796" width="11.625" style="3" customWidth="1"/>
    <col min="1797" max="1797" width="12.625" style="3" customWidth="1"/>
    <col min="1798" max="1798" width="42.625" style="3" customWidth="1"/>
    <col min="1799" max="2048" width="9" style="3"/>
    <col min="2049" max="2049" width="22.625" style="3" customWidth="1"/>
    <col min="2050" max="2050" width="5.625" style="3" customWidth="1"/>
    <col min="2051" max="2052" width="11.625" style="3" customWidth="1"/>
    <col min="2053" max="2053" width="12.625" style="3" customWidth="1"/>
    <col min="2054" max="2054" width="42.625" style="3" customWidth="1"/>
    <col min="2055" max="2304" width="9" style="3"/>
    <col min="2305" max="2305" width="22.625" style="3" customWidth="1"/>
    <col min="2306" max="2306" width="5.625" style="3" customWidth="1"/>
    <col min="2307" max="2308" width="11.625" style="3" customWidth="1"/>
    <col min="2309" max="2309" width="12.625" style="3" customWidth="1"/>
    <col min="2310" max="2310" width="42.625" style="3" customWidth="1"/>
    <col min="2311" max="2560" width="9" style="3"/>
    <col min="2561" max="2561" width="22.625" style="3" customWidth="1"/>
    <col min="2562" max="2562" width="5.625" style="3" customWidth="1"/>
    <col min="2563" max="2564" width="11.625" style="3" customWidth="1"/>
    <col min="2565" max="2565" width="12.625" style="3" customWidth="1"/>
    <col min="2566" max="2566" width="42.625" style="3" customWidth="1"/>
    <col min="2567" max="2816" width="9" style="3"/>
    <col min="2817" max="2817" width="22.625" style="3" customWidth="1"/>
    <col min="2818" max="2818" width="5.625" style="3" customWidth="1"/>
    <col min="2819" max="2820" width="11.625" style="3" customWidth="1"/>
    <col min="2821" max="2821" width="12.625" style="3" customWidth="1"/>
    <col min="2822" max="2822" width="42.625" style="3" customWidth="1"/>
    <col min="2823" max="3072" width="9" style="3"/>
    <col min="3073" max="3073" width="22.625" style="3" customWidth="1"/>
    <col min="3074" max="3074" width="5.625" style="3" customWidth="1"/>
    <col min="3075" max="3076" width="11.625" style="3" customWidth="1"/>
    <col min="3077" max="3077" width="12.625" style="3" customWidth="1"/>
    <col min="3078" max="3078" width="42.625" style="3" customWidth="1"/>
    <col min="3079" max="3328" width="9" style="3"/>
    <col min="3329" max="3329" width="22.625" style="3" customWidth="1"/>
    <col min="3330" max="3330" width="5.625" style="3" customWidth="1"/>
    <col min="3331" max="3332" width="11.625" style="3" customWidth="1"/>
    <col min="3333" max="3333" width="12.625" style="3" customWidth="1"/>
    <col min="3334" max="3334" width="42.625" style="3" customWidth="1"/>
    <col min="3335" max="3584" width="9" style="3"/>
    <col min="3585" max="3585" width="22.625" style="3" customWidth="1"/>
    <col min="3586" max="3586" width="5.625" style="3" customWidth="1"/>
    <col min="3587" max="3588" width="11.625" style="3" customWidth="1"/>
    <col min="3589" max="3589" width="12.625" style="3" customWidth="1"/>
    <col min="3590" max="3590" width="42.625" style="3" customWidth="1"/>
    <col min="3591" max="3840" width="9" style="3"/>
    <col min="3841" max="3841" width="22.625" style="3" customWidth="1"/>
    <col min="3842" max="3842" width="5.625" style="3" customWidth="1"/>
    <col min="3843" max="3844" width="11.625" style="3" customWidth="1"/>
    <col min="3845" max="3845" width="12.625" style="3" customWidth="1"/>
    <col min="3846" max="3846" width="42.625" style="3" customWidth="1"/>
    <col min="3847" max="4096" width="9" style="3"/>
    <col min="4097" max="4097" width="22.625" style="3" customWidth="1"/>
    <col min="4098" max="4098" width="5.625" style="3" customWidth="1"/>
    <col min="4099" max="4100" width="11.625" style="3" customWidth="1"/>
    <col min="4101" max="4101" width="12.625" style="3" customWidth="1"/>
    <col min="4102" max="4102" width="42.625" style="3" customWidth="1"/>
    <col min="4103" max="4352" width="9" style="3"/>
    <col min="4353" max="4353" width="22.625" style="3" customWidth="1"/>
    <col min="4354" max="4354" width="5.625" style="3" customWidth="1"/>
    <col min="4355" max="4356" width="11.625" style="3" customWidth="1"/>
    <col min="4357" max="4357" width="12.625" style="3" customWidth="1"/>
    <col min="4358" max="4358" width="42.625" style="3" customWidth="1"/>
    <col min="4359" max="4608" width="9" style="3"/>
    <col min="4609" max="4609" width="22.625" style="3" customWidth="1"/>
    <col min="4610" max="4610" width="5.625" style="3" customWidth="1"/>
    <col min="4611" max="4612" width="11.625" style="3" customWidth="1"/>
    <col min="4613" max="4613" width="12.625" style="3" customWidth="1"/>
    <col min="4614" max="4614" width="42.625" style="3" customWidth="1"/>
    <col min="4615" max="4864" width="9" style="3"/>
    <col min="4865" max="4865" width="22.625" style="3" customWidth="1"/>
    <col min="4866" max="4866" width="5.625" style="3" customWidth="1"/>
    <col min="4867" max="4868" width="11.625" style="3" customWidth="1"/>
    <col min="4869" max="4869" width="12.625" style="3" customWidth="1"/>
    <col min="4870" max="4870" width="42.625" style="3" customWidth="1"/>
    <col min="4871" max="5120" width="9" style="3"/>
    <col min="5121" max="5121" width="22.625" style="3" customWidth="1"/>
    <col min="5122" max="5122" width="5.625" style="3" customWidth="1"/>
    <col min="5123" max="5124" width="11.625" style="3" customWidth="1"/>
    <col min="5125" max="5125" width="12.625" style="3" customWidth="1"/>
    <col min="5126" max="5126" width="42.625" style="3" customWidth="1"/>
    <col min="5127" max="5376" width="9" style="3"/>
    <col min="5377" max="5377" width="22.625" style="3" customWidth="1"/>
    <col min="5378" max="5378" width="5.625" style="3" customWidth="1"/>
    <col min="5379" max="5380" width="11.625" style="3" customWidth="1"/>
    <col min="5381" max="5381" width="12.625" style="3" customWidth="1"/>
    <col min="5382" max="5382" width="42.625" style="3" customWidth="1"/>
    <col min="5383" max="5632" width="9" style="3"/>
    <col min="5633" max="5633" width="22.625" style="3" customWidth="1"/>
    <col min="5634" max="5634" width="5.625" style="3" customWidth="1"/>
    <col min="5635" max="5636" width="11.625" style="3" customWidth="1"/>
    <col min="5637" max="5637" width="12.625" style="3" customWidth="1"/>
    <col min="5638" max="5638" width="42.625" style="3" customWidth="1"/>
    <col min="5639" max="5888" width="9" style="3"/>
    <col min="5889" max="5889" width="22.625" style="3" customWidth="1"/>
    <col min="5890" max="5890" width="5.625" style="3" customWidth="1"/>
    <col min="5891" max="5892" width="11.625" style="3" customWidth="1"/>
    <col min="5893" max="5893" width="12.625" style="3" customWidth="1"/>
    <col min="5894" max="5894" width="42.625" style="3" customWidth="1"/>
    <col min="5895" max="6144" width="9" style="3"/>
    <col min="6145" max="6145" width="22.625" style="3" customWidth="1"/>
    <col min="6146" max="6146" width="5.625" style="3" customWidth="1"/>
    <col min="6147" max="6148" width="11.625" style="3" customWidth="1"/>
    <col min="6149" max="6149" width="12.625" style="3" customWidth="1"/>
    <col min="6150" max="6150" width="42.625" style="3" customWidth="1"/>
    <col min="6151" max="6400" width="9" style="3"/>
    <col min="6401" max="6401" width="22.625" style="3" customWidth="1"/>
    <col min="6402" max="6402" width="5.625" style="3" customWidth="1"/>
    <col min="6403" max="6404" width="11.625" style="3" customWidth="1"/>
    <col min="6405" max="6405" width="12.625" style="3" customWidth="1"/>
    <col min="6406" max="6406" width="42.625" style="3" customWidth="1"/>
    <col min="6407" max="6656" width="9" style="3"/>
    <col min="6657" max="6657" width="22.625" style="3" customWidth="1"/>
    <col min="6658" max="6658" width="5.625" style="3" customWidth="1"/>
    <col min="6659" max="6660" width="11.625" style="3" customWidth="1"/>
    <col min="6661" max="6661" width="12.625" style="3" customWidth="1"/>
    <col min="6662" max="6662" width="42.625" style="3" customWidth="1"/>
    <col min="6663" max="6912" width="9" style="3"/>
    <col min="6913" max="6913" width="22.625" style="3" customWidth="1"/>
    <col min="6914" max="6914" width="5.625" style="3" customWidth="1"/>
    <col min="6915" max="6916" width="11.625" style="3" customWidth="1"/>
    <col min="6917" max="6917" width="12.625" style="3" customWidth="1"/>
    <col min="6918" max="6918" width="42.625" style="3" customWidth="1"/>
    <col min="6919" max="7168" width="9" style="3"/>
    <col min="7169" max="7169" width="22.625" style="3" customWidth="1"/>
    <col min="7170" max="7170" width="5.625" style="3" customWidth="1"/>
    <col min="7171" max="7172" width="11.625" style="3" customWidth="1"/>
    <col min="7173" max="7173" width="12.625" style="3" customWidth="1"/>
    <col min="7174" max="7174" width="42.625" style="3" customWidth="1"/>
    <col min="7175" max="7424" width="9" style="3"/>
    <col min="7425" max="7425" width="22.625" style="3" customWidth="1"/>
    <col min="7426" max="7426" width="5.625" style="3" customWidth="1"/>
    <col min="7427" max="7428" width="11.625" style="3" customWidth="1"/>
    <col min="7429" max="7429" width="12.625" style="3" customWidth="1"/>
    <col min="7430" max="7430" width="42.625" style="3" customWidth="1"/>
    <col min="7431" max="7680" width="9" style="3"/>
    <col min="7681" max="7681" width="22.625" style="3" customWidth="1"/>
    <col min="7682" max="7682" width="5.625" style="3" customWidth="1"/>
    <col min="7683" max="7684" width="11.625" style="3" customWidth="1"/>
    <col min="7685" max="7685" width="12.625" style="3" customWidth="1"/>
    <col min="7686" max="7686" width="42.625" style="3" customWidth="1"/>
    <col min="7687" max="7936" width="9" style="3"/>
    <col min="7937" max="7937" width="22.625" style="3" customWidth="1"/>
    <col min="7938" max="7938" width="5.625" style="3" customWidth="1"/>
    <col min="7939" max="7940" width="11.625" style="3" customWidth="1"/>
    <col min="7941" max="7941" width="12.625" style="3" customWidth="1"/>
    <col min="7942" max="7942" width="42.625" style="3" customWidth="1"/>
    <col min="7943" max="8192" width="9" style="3"/>
    <col min="8193" max="8193" width="22.625" style="3" customWidth="1"/>
    <col min="8194" max="8194" width="5.625" style="3" customWidth="1"/>
    <col min="8195" max="8196" width="11.625" style="3" customWidth="1"/>
    <col min="8197" max="8197" width="12.625" style="3" customWidth="1"/>
    <col min="8198" max="8198" width="42.625" style="3" customWidth="1"/>
    <col min="8199" max="8448" width="9" style="3"/>
    <col min="8449" max="8449" width="22.625" style="3" customWidth="1"/>
    <col min="8450" max="8450" width="5.625" style="3" customWidth="1"/>
    <col min="8451" max="8452" width="11.625" style="3" customWidth="1"/>
    <col min="8453" max="8453" width="12.625" style="3" customWidth="1"/>
    <col min="8454" max="8454" width="42.625" style="3" customWidth="1"/>
    <col min="8455" max="8704" width="9" style="3"/>
    <col min="8705" max="8705" width="22.625" style="3" customWidth="1"/>
    <col min="8706" max="8706" width="5.625" style="3" customWidth="1"/>
    <col min="8707" max="8708" width="11.625" style="3" customWidth="1"/>
    <col min="8709" max="8709" width="12.625" style="3" customWidth="1"/>
    <col min="8710" max="8710" width="42.625" style="3" customWidth="1"/>
    <col min="8711" max="8960" width="9" style="3"/>
    <col min="8961" max="8961" width="22.625" style="3" customWidth="1"/>
    <col min="8962" max="8962" width="5.625" style="3" customWidth="1"/>
    <col min="8963" max="8964" width="11.625" style="3" customWidth="1"/>
    <col min="8965" max="8965" width="12.625" style="3" customWidth="1"/>
    <col min="8966" max="8966" width="42.625" style="3" customWidth="1"/>
    <col min="8967" max="9216" width="9" style="3"/>
    <col min="9217" max="9217" width="22.625" style="3" customWidth="1"/>
    <col min="9218" max="9218" width="5.625" style="3" customWidth="1"/>
    <col min="9219" max="9220" width="11.625" style="3" customWidth="1"/>
    <col min="9221" max="9221" width="12.625" style="3" customWidth="1"/>
    <col min="9222" max="9222" width="42.625" style="3" customWidth="1"/>
    <col min="9223" max="9472" width="9" style="3"/>
    <col min="9473" max="9473" width="22.625" style="3" customWidth="1"/>
    <col min="9474" max="9474" width="5.625" style="3" customWidth="1"/>
    <col min="9475" max="9476" width="11.625" style="3" customWidth="1"/>
    <col min="9477" max="9477" width="12.625" style="3" customWidth="1"/>
    <col min="9478" max="9478" width="42.625" style="3" customWidth="1"/>
    <col min="9479" max="9728" width="9" style="3"/>
    <col min="9729" max="9729" width="22.625" style="3" customWidth="1"/>
    <col min="9730" max="9730" width="5.625" style="3" customWidth="1"/>
    <col min="9731" max="9732" width="11.625" style="3" customWidth="1"/>
    <col min="9733" max="9733" width="12.625" style="3" customWidth="1"/>
    <col min="9734" max="9734" width="42.625" style="3" customWidth="1"/>
    <col min="9735" max="9984" width="9" style="3"/>
    <col min="9985" max="9985" width="22.625" style="3" customWidth="1"/>
    <col min="9986" max="9986" width="5.625" style="3" customWidth="1"/>
    <col min="9987" max="9988" width="11.625" style="3" customWidth="1"/>
    <col min="9989" max="9989" width="12.625" style="3" customWidth="1"/>
    <col min="9990" max="9990" width="42.625" style="3" customWidth="1"/>
    <col min="9991" max="10240" width="9" style="3"/>
    <col min="10241" max="10241" width="22.625" style="3" customWidth="1"/>
    <col min="10242" max="10242" width="5.625" style="3" customWidth="1"/>
    <col min="10243" max="10244" width="11.625" style="3" customWidth="1"/>
    <col min="10245" max="10245" width="12.625" style="3" customWidth="1"/>
    <col min="10246" max="10246" width="42.625" style="3" customWidth="1"/>
    <col min="10247" max="10496" width="9" style="3"/>
    <col min="10497" max="10497" width="22.625" style="3" customWidth="1"/>
    <col min="10498" max="10498" width="5.625" style="3" customWidth="1"/>
    <col min="10499" max="10500" width="11.625" style="3" customWidth="1"/>
    <col min="10501" max="10501" width="12.625" style="3" customWidth="1"/>
    <col min="10502" max="10502" width="42.625" style="3" customWidth="1"/>
    <col min="10503" max="10752" width="9" style="3"/>
    <col min="10753" max="10753" width="22.625" style="3" customWidth="1"/>
    <col min="10754" max="10754" width="5.625" style="3" customWidth="1"/>
    <col min="10755" max="10756" width="11.625" style="3" customWidth="1"/>
    <col min="10757" max="10757" width="12.625" style="3" customWidth="1"/>
    <col min="10758" max="10758" width="42.625" style="3" customWidth="1"/>
    <col min="10759" max="11008" width="9" style="3"/>
    <col min="11009" max="11009" width="22.625" style="3" customWidth="1"/>
    <col min="11010" max="11010" width="5.625" style="3" customWidth="1"/>
    <col min="11011" max="11012" width="11.625" style="3" customWidth="1"/>
    <col min="11013" max="11013" width="12.625" style="3" customWidth="1"/>
    <col min="11014" max="11014" width="42.625" style="3" customWidth="1"/>
    <col min="11015" max="11264" width="9" style="3"/>
    <col min="11265" max="11265" width="22.625" style="3" customWidth="1"/>
    <col min="11266" max="11266" width="5.625" style="3" customWidth="1"/>
    <col min="11267" max="11268" width="11.625" style="3" customWidth="1"/>
    <col min="11269" max="11269" width="12.625" style="3" customWidth="1"/>
    <col min="11270" max="11270" width="42.625" style="3" customWidth="1"/>
    <col min="11271" max="11520" width="9" style="3"/>
    <col min="11521" max="11521" width="22.625" style="3" customWidth="1"/>
    <col min="11522" max="11522" width="5.625" style="3" customWidth="1"/>
    <col min="11523" max="11524" width="11.625" style="3" customWidth="1"/>
    <col min="11525" max="11525" width="12.625" style="3" customWidth="1"/>
    <col min="11526" max="11526" width="42.625" style="3" customWidth="1"/>
    <col min="11527" max="11776" width="9" style="3"/>
    <col min="11777" max="11777" width="22.625" style="3" customWidth="1"/>
    <col min="11778" max="11778" width="5.625" style="3" customWidth="1"/>
    <col min="11779" max="11780" width="11.625" style="3" customWidth="1"/>
    <col min="11781" max="11781" width="12.625" style="3" customWidth="1"/>
    <col min="11782" max="11782" width="42.625" style="3" customWidth="1"/>
    <col min="11783" max="12032" width="9" style="3"/>
    <col min="12033" max="12033" width="22.625" style="3" customWidth="1"/>
    <col min="12034" max="12034" width="5.625" style="3" customWidth="1"/>
    <col min="12035" max="12036" width="11.625" style="3" customWidth="1"/>
    <col min="12037" max="12037" width="12.625" style="3" customWidth="1"/>
    <col min="12038" max="12038" width="42.625" style="3" customWidth="1"/>
    <col min="12039" max="12288" width="9" style="3"/>
    <col min="12289" max="12289" width="22.625" style="3" customWidth="1"/>
    <col min="12290" max="12290" width="5.625" style="3" customWidth="1"/>
    <col min="12291" max="12292" width="11.625" style="3" customWidth="1"/>
    <col min="12293" max="12293" width="12.625" style="3" customWidth="1"/>
    <col min="12294" max="12294" width="42.625" style="3" customWidth="1"/>
    <col min="12295" max="12544" width="9" style="3"/>
    <col min="12545" max="12545" width="22.625" style="3" customWidth="1"/>
    <col min="12546" max="12546" width="5.625" style="3" customWidth="1"/>
    <col min="12547" max="12548" width="11.625" style="3" customWidth="1"/>
    <col min="12549" max="12549" width="12.625" style="3" customWidth="1"/>
    <col min="12550" max="12550" width="42.625" style="3" customWidth="1"/>
    <col min="12551" max="12800" width="9" style="3"/>
    <col min="12801" max="12801" width="22.625" style="3" customWidth="1"/>
    <col min="12802" max="12802" width="5.625" style="3" customWidth="1"/>
    <col min="12803" max="12804" width="11.625" style="3" customWidth="1"/>
    <col min="12805" max="12805" width="12.625" style="3" customWidth="1"/>
    <col min="12806" max="12806" width="42.625" style="3" customWidth="1"/>
    <col min="12807" max="13056" width="9" style="3"/>
    <col min="13057" max="13057" width="22.625" style="3" customWidth="1"/>
    <col min="13058" max="13058" width="5.625" style="3" customWidth="1"/>
    <col min="13059" max="13060" width="11.625" style="3" customWidth="1"/>
    <col min="13061" max="13061" width="12.625" style="3" customWidth="1"/>
    <col min="13062" max="13062" width="42.625" style="3" customWidth="1"/>
    <col min="13063" max="13312" width="9" style="3"/>
    <col min="13313" max="13313" width="22.625" style="3" customWidth="1"/>
    <col min="13314" max="13314" width="5.625" style="3" customWidth="1"/>
    <col min="13315" max="13316" width="11.625" style="3" customWidth="1"/>
    <col min="13317" max="13317" width="12.625" style="3" customWidth="1"/>
    <col min="13318" max="13318" width="42.625" style="3" customWidth="1"/>
    <col min="13319" max="13568" width="9" style="3"/>
    <col min="13569" max="13569" width="22.625" style="3" customWidth="1"/>
    <col min="13570" max="13570" width="5.625" style="3" customWidth="1"/>
    <col min="13571" max="13572" width="11.625" style="3" customWidth="1"/>
    <col min="13573" max="13573" width="12.625" style="3" customWidth="1"/>
    <col min="13574" max="13574" width="42.625" style="3" customWidth="1"/>
    <col min="13575" max="13824" width="9" style="3"/>
    <col min="13825" max="13825" width="22.625" style="3" customWidth="1"/>
    <col min="13826" max="13826" width="5.625" style="3" customWidth="1"/>
    <col min="13827" max="13828" width="11.625" style="3" customWidth="1"/>
    <col min="13829" max="13829" width="12.625" style="3" customWidth="1"/>
    <col min="13830" max="13830" width="42.625" style="3" customWidth="1"/>
    <col min="13831" max="14080" width="9" style="3"/>
    <col min="14081" max="14081" width="22.625" style="3" customWidth="1"/>
    <col min="14082" max="14082" width="5.625" style="3" customWidth="1"/>
    <col min="14083" max="14084" width="11.625" style="3" customWidth="1"/>
    <col min="14085" max="14085" width="12.625" style="3" customWidth="1"/>
    <col min="14086" max="14086" width="42.625" style="3" customWidth="1"/>
    <col min="14087" max="14336" width="9" style="3"/>
    <col min="14337" max="14337" width="22.625" style="3" customWidth="1"/>
    <col min="14338" max="14338" width="5.625" style="3" customWidth="1"/>
    <col min="14339" max="14340" width="11.625" style="3" customWidth="1"/>
    <col min="14341" max="14341" width="12.625" style="3" customWidth="1"/>
    <col min="14342" max="14342" width="42.625" style="3" customWidth="1"/>
    <col min="14343" max="14592" width="9" style="3"/>
    <col min="14593" max="14593" width="22.625" style="3" customWidth="1"/>
    <col min="14594" max="14594" width="5.625" style="3" customWidth="1"/>
    <col min="14595" max="14596" width="11.625" style="3" customWidth="1"/>
    <col min="14597" max="14597" width="12.625" style="3" customWidth="1"/>
    <col min="14598" max="14598" width="42.625" style="3" customWidth="1"/>
    <col min="14599" max="14848" width="9" style="3"/>
    <col min="14849" max="14849" width="22.625" style="3" customWidth="1"/>
    <col min="14850" max="14850" width="5.625" style="3" customWidth="1"/>
    <col min="14851" max="14852" width="11.625" style="3" customWidth="1"/>
    <col min="14853" max="14853" width="12.625" style="3" customWidth="1"/>
    <col min="14854" max="14854" width="42.625" style="3" customWidth="1"/>
    <col min="14855" max="15104" width="9" style="3"/>
    <col min="15105" max="15105" width="22.625" style="3" customWidth="1"/>
    <col min="15106" max="15106" width="5.625" style="3" customWidth="1"/>
    <col min="15107" max="15108" width="11.625" style="3" customWidth="1"/>
    <col min="15109" max="15109" width="12.625" style="3" customWidth="1"/>
    <col min="15110" max="15110" width="42.625" style="3" customWidth="1"/>
    <col min="15111" max="15360" width="9" style="3"/>
    <col min="15361" max="15361" width="22.625" style="3" customWidth="1"/>
    <col min="15362" max="15362" width="5.625" style="3" customWidth="1"/>
    <col min="15363" max="15364" width="11.625" style="3" customWidth="1"/>
    <col min="15365" max="15365" width="12.625" style="3" customWidth="1"/>
    <col min="15366" max="15366" width="42.625" style="3" customWidth="1"/>
    <col min="15367" max="15616" width="9" style="3"/>
    <col min="15617" max="15617" width="22.625" style="3" customWidth="1"/>
    <col min="15618" max="15618" width="5.625" style="3" customWidth="1"/>
    <col min="15619" max="15620" width="11.625" style="3" customWidth="1"/>
    <col min="15621" max="15621" width="12.625" style="3" customWidth="1"/>
    <col min="15622" max="15622" width="42.625" style="3" customWidth="1"/>
    <col min="15623" max="15872" width="9" style="3"/>
    <col min="15873" max="15873" width="22.625" style="3" customWidth="1"/>
    <col min="15874" max="15874" width="5.625" style="3" customWidth="1"/>
    <col min="15875" max="15876" width="11.625" style="3" customWidth="1"/>
    <col min="15877" max="15877" width="12.625" style="3" customWidth="1"/>
    <col min="15878" max="15878" width="42.625" style="3" customWidth="1"/>
    <col min="15879" max="16128" width="9" style="3"/>
    <col min="16129" max="16129" width="22.625" style="3" customWidth="1"/>
    <col min="16130" max="16130" width="5.625" style="3" customWidth="1"/>
    <col min="16131" max="16132" width="11.625" style="3" customWidth="1"/>
    <col min="16133" max="16133" width="12.625" style="3" customWidth="1"/>
    <col min="16134" max="16134" width="42.625" style="3" customWidth="1"/>
    <col min="16135" max="16384" width="9" style="3"/>
  </cols>
  <sheetData>
    <row r="1" spans="1:6" ht="21">
      <c r="A1" s="30"/>
      <c r="B1" s="30"/>
      <c r="C1" s="30"/>
      <c r="D1" s="421" t="s">
        <v>2419</v>
      </c>
      <c r="E1" s="30"/>
      <c r="F1" s="30"/>
    </row>
    <row r="2" spans="1:6" ht="21">
      <c r="A2" s="30"/>
      <c r="B2" s="30"/>
      <c r="C2" s="30"/>
      <c r="D2" s="421" t="s">
        <v>2420</v>
      </c>
      <c r="E2" s="30"/>
      <c r="F2" s="30"/>
    </row>
    <row r="3" spans="1:6" ht="21">
      <c r="A3" s="27"/>
      <c r="B3" s="27"/>
      <c r="C3" s="27"/>
      <c r="D3" s="422" t="s">
        <v>2433</v>
      </c>
      <c r="E3" s="27"/>
      <c r="F3" s="27"/>
    </row>
    <row r="4" spans="1:6" ht="17.25" thickBot="1">
      <c r="A4" s="132"/>
      <c r="B4" s="25"/>
      <c r="C4" s="25"/>
      <c r="D4" s="25" t="s">
        <v>40</v>
      </c>
      <c r="E4" s="25"/>
      <c r="F4" s="180" t="s">
        <v>39</v>
      </c>
    </row>
    <row r="5" spans="1:6">
      <c r="A5" s="880" t="s">
        <v>2422</v>
      </c>
      <c r="B5" s="882" t="s">
        <v>2423</v>
      </c>
      <c r="C5" s="882" t="s">
        <v>2424</v>
      </c>
      <c r="D5" s="882"/>
      <c r="E5" s="882"/>
      <c r="F5" s="884" t="s">
        <v>2425</v>
      </c>
    </row>
    <row r="6" spans="1:6" ht="17.25" thickBot="1">
      <c r="A6" s="881"/>
      <c r="B6" s="883"/>
      <c r="C6" s="420" t="s">
        <v>2426</v>
      </c>
      <c r="D6" s="420" t="s">
        <v>447</v>
      </c>
      <c r="E6" s="420" t="s">
        <v>2427</v>
      </c>
      <c r="F6" s="885"/>
    </row>
    <row r="7" spans="1:6">
      <c r="A7" s="130" t="s">
        <v>2438</v>
      </c>
      <c r="B7" s="191"/>
      <c r="C7" s="192"/>
      <c r="D7" s="193"/>
      <c r="E7" s="192"/>
      <c r="F7" s="128"/>
    </row>
    <row r="8" spans="1:6">
      <c r="A8" s="194" t="s">
        <v>474</v>
      </c>
      <c r="B8" s="195" t="s">
        <v>276</v>
      </c>
      <c r="C8" s="196">
        <v>0</v>
      </c>
      <c r="D8" s="197">
        <v>0</v>
      </c>
      <c r="E8" s="196">
        <v>500</v>
      </c>
      <c r="F8" s="198"/>
    </row>
    <row r="9" spans="1:6">
      <c r="A9" s="194" t="s">
        <v>478</v>
      </c>
      <c r="B9" s="195" t="s">
        <v>276</v>
      </c>
      <c r="C9" s="196">
        <v>0</v>
      </c>
      <c r="D9" s="197">
        <v>0</v>
      </c>
      <c r="E9" s="196">
        <v>500</v>
      </c>
      <c r="F9" s="198"/>
    </row>
    <row r="10" spans="1:6" ht="33.75" thickBot="1">
      <c r="A10" s="202" t="s">
        <v>479</v>
      </c>
      <c r="B10" s="203" t="s">
        <v>276</v>
      </c>
      <c r="C10" s="204">
        <v>0</v>
      </c>
      <c r="D10" s="205">
        <v>0</v>
      </c>
      <c r="E10" s="204">
        <v>500</v>
      </c>
      <c r="F10" s="206" t="s">
        <v>2447</v>
      </c>
    </row>
    <row r="11" spans="1:6">
      <c r="A11" s="886"/>
      <c r="B11" s="886"/>
      <c r="C11" s="886"/>
      <c r="D11" s="886"/>
      <c r="E11" s="886"/>
      <c r="F11" s="886"/>
    </row>
  </sheetData>
  <mergeCells count="5">
    <mergeCell ref="A5:A6"/>
    <mergeCell ref="B5:B6"/>
    <mergeCell ref="C5:E5"/>
    <mergeCell ref="F5:F6"/>
    <mergeCell ref="A11:F11"/>
  </mergeCells>
  <phoneticPr fontId="1"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D276"/>
  <sheetViews>
    <sheetView workbookViewId="0">
      <selection activeCell="C270" sqref="C270:C276"/>
    </sheetView>
  </sheetViews>
  <sheetFormatPr defaultRowHeight="16.5"/>
  <cols>
    <col min="1" max="2" width="15.625" style="3" customWidth="1"/>
    <col min="3" max="3" width="38.625" style="3" customWidth="1"/>
    <col min="4" max="4" width="15.625" style="3" customWidth="1"/>
    <col min="5" max="256" width="9" style="3"/>
    <col min="257" max="258" width="15.625" style="3" customWidth="1"/>
    <col min="259" max="259" width="38.625" style="3" customWidth="1"/>
    <col min="260" max="260" width="15.625" style="3" customWidth="1"/>
    <col min="261" max="512" width="9" style="3"/>
    <col min="513" max="514" width="15.625" style="3" customWidth="1"/>
    <col min="515" max="515" width="38.625" style="3" customWidth="1"/>
    <col min="516" max="516" width="15.625" style="3" customWidth="1"/>
    <col min="517" max="768" width="9" style="3"/>
    <col min="769" max="770" width="15.625" style="3" customWidth="1"/>
    <col min="771" max="771" width="38.625" style="3" customWidth="1"/>
    <col min="772" max="772" width="15.625" style="3" customWidth="1"/>
    <col min="773" max="1024" width="9" style="3"/>
    <col min="1025" max="1026" width="15.625" style="3" customWidth="1"/>
    <col min="1027" max="1027" width="38.625" style="3" customWidth="1"/>
    <col min="1028" max="1028" width="15.625" style="3" customWidth="1"/>
    <col min="1029" max="1280" width="9" style="3"/>
    <col min="1281" max="1282" width="15.625" style="3" customWidth="1"/>
    <col min="1283" max="1283" width="38.625" style="3" customWidth="1"/>
    <col min="1284" max="1284" width="15.625" style="3" customWidth="1"/>
    <col min="1285" max="1536" width="9" style="3"/>
    <col min="1537" max="1538" width="15.625" style="3" customWidth="1"/>
    <col min="1539" max="1539" width="38.625" style="3" customWidth="1"/>
    <col min="1540" max="1540" width="15.625" style="3" customWidth="1"/>
    <col min="1541" max="1792" width="9" style="3"/>
    <col min="1793" max="1794" width="15.625" style="3" customWidth="1"/>
    <col min="1795" max="1795" width="38.625" style="3" customWidth="1"/>
    <col min="1796" max="1796" width="15.625" style="3" customWidth="1"/>
    <col min="1797" max="2048" width="9" style="3"/>
    <col min="2049" max="2050" width="15.625" style="3" customWidth="1"/>
    <col min="2051" max="2051" width="38.625" style="3" customWidth="1"/>
    <col min="2052" max="2052" width="15.625" style="3" customWidth="1"/>
    <col min="2053" max="2304" width="9" style="3"/>
    <col min="2305" max="2306" width="15.625" style="3" customWidth="1"/>
    <col min="2307" max="2307" width="38.625" style="3" customWidth="1"/>
    <col min="2308" max="2308" width="15.625" style="3" customWidth="1"/>
    <col min="2309" max="2560" width="9" style="3"/>
    <col min="2561" max="2562" width="15.625" style="3" customWidth="1"/>
    <col min="2563" max="2563" width="38.625" style="3" customWidth="1"/>
    <col min="2564" max="2564" width="15.625" style="3" customWidth="1"/>
    <col min="2565" max="2816" width="9" style="3"/>
    <col min="2817" max="2818" width="15.625" style="3" customWidth="1"/>
    <col min="2819" max="2819" width="38.625" style="3" customWidth="1"/>
    <col min="2820" max="2820" width="15.625" style="3" customWidth="1"/>
    <col min="2821" max="3072" width="9" style="3"/>
    <col min="3073" max="3074" width="15.625" style="3" customWidth="1"/>
    <col min="3075" max="3075" width="38.625" style="3" customWidth="1"/>
    <col min="3076" max="3076" width="15.625" style="3" customWidth="1"/>
    <col min="3077" max="3328" width="9" style="3"/>
    <col min="3329" max="3330" width="15.625" style="3" customWidth="1"/>
    <col min="3331" max="3331" width="38.625" style="3" customWidth="1"/>
    <col min="3332" max="3332" width="15.625" style="3" customWidth="1"/>
    <col min="3333" max="3584" width="9" style="3"/>
    <col min="3585" max="3586" width="15.625" style="3" customWidth="1"/>
    <col min="3587" max="3587" width="38.625" style="3" customWidth="1"/>
    <col min="3588" max="3588" width="15.625" style="3" customWidth="1"/>
    <col min="3589" max="3840" width="9" style="3"/>
    <col min="3841" max="3842" width="15.625" style="3" customWidth="1"/>
    <col min="3843" max="3843" width="38.625" style="3" customWidth="1"/>
    <col min="3844" max="3844" width="15.625" style="3" customWidth="1"/>
    <col min="3845" max="4096" width="9" style="3"/>
    <col min="4097" max="4098" width="15.625" style="3" customWidth="1"/>
    <col min="4099" max="4099" width="38.625" style="3" customWidth="1"/>
    <col min="4100" max="4100" width="15.625" style="3" customWidth="1"/>
    <col min="4101" max="4352" width="9" style="3"/>
    <col min="4353" max="4354" width="15.625" style="3" customWidth="1"/>
    <col min="4355" max="4355" width="38.625" style="3" customWidth="1"/>
    <col min="4356" max="4356" width="15.625" style="3" customWidth="1"/>
    <col min="4357" max="4608" width="9" style="3"/>
    <col min="4609" max="4610" width="15.625" style="3" customWidth="1"/>
    <col min="4611" max="4611" width="38.625" style="3" customWidth="1"/>
    <col min="4612" max="4612" width="15.625" style="3" customWidth="1"/>
    <col min="4613" max="4864" width="9" style="3"/>
    <col min="4865" max="4866" width="15.625" style="3" customWidth="1"/>
    <col min="4867" max="4867" width="38.625" style="3" customWidth="1"/>
    <col min="4868" max="4868" width="15.625" style="3" customWidth="1"/>
    <col min="4869" max="5120" width="9" style="3"/>
    <col min="5121" max="5122" width="15.625" style="3" customWidth="1"/>
    <col min="5123" max="5123" width="38.625" style="3" customWidth="1"/>
    <col min="5124" max="5124" width="15.625" style="3" customWidth="1"/>
    <col min="5125" max="5376" width="9" style="3"/>
    <col min="5377" max="5378" width="15.625" style="3" customWidth="1"/>
    <col min="5379" max="5379" width="38.625" style="3" customWidth="1"/>
    <col min="5380" max="5380" width="15.625" style="3" customWidth="1"/>
    <col min="5381" max="5632" width="9" style="3"/>
    <col min="5633" max="5634" width="15.625" style="3" customWidth="1"/>
    <col min="5635" max="5635" width="38.625" style="3" customWidth="1"/>
    <col min="5636" max="5636" width="15.625" style="3" customWidth="1"/>
    <col min="5637" max="5888" width="9" style="3"/>
    <col min="5889" max="5890" width="15.625" style="3" customWidth="1"/>
    <col min="5891" max="5891" width="38.625" style="3" customWidth="1"/>
    <col min="5892" max="5892" width="15.625" style="3" customWidth="1"/>
    <col min="5893" max="6144" width="9" style="3"/>
    <col min="6145" max="6146" width="15.625" style="3" customWidth="1"/>
    <col min="6147" max="6147" width="38.625" style="3" customWidth="1"/>
    <col min="6148" max="6148" width="15.625" style="3" customWidth="1"/>
    <col min="6149" max="6400" width="9" style="3"/>
    <col min="6401" max="6402" width="15.625" style="3" customWidth="1"/>
    <col min="6403" max="6403" width="38.625" style="3" customWidth="1"/>
    <col min="6404" max="6404" width="15.625" style="3" customWidth="1"/>
    <col min="6405" max="6656" width="9" style="3"/>
    <col min="6657" max="6658" width="15.625" style="3" customWidth="1"/>
    <col min="6659" max="6659" width="38.625" style="3" customWidth="1"/>
    <col min="6660" max="6660" width="15.625" style="3" customWidth="1"/>
    <col min="6661" max="6912" width="9" style="3"/>
    <col min="6913" max="6914" width="15.625" style="3" customWidth="1"/>
    <col min="6915" max="6915" width="38.625" style="3" customWidth="1"/>
    <col min="6916" max="6916" width="15.625" style="3" customWidth="1"/>
    <col min="6917" max="7168" width="9" style="3"/>
    <col min="7169" max="7170" width="15.625" style="3" customWidth="1"/>
    <col min="7171" max="7171" width="38.625" style="3" customWidth="1"/>
    <col min="7172" max="7172" width="15.625" style="3" customWidth="1"/>
    <col min="7173" max="7424" width="9" style="3"/>
    <col min="7425" max="7426" width="15.625" style="3" customWidth="1"/>
    <col min="7427" max="7427" width="38.625" style="3" customWidth="1"/>
    <col min="7428" max="7428" width="15.625" style="3" customWidth="1"/>
    <col min="7429" max="7680" width="9" style="3"/>
    <col min="7681" max="7682" width="15.625" style="3" customWidth="1"/>
    <col min="7683" max="7683" width="38.625" style="3" customWidth="1"/>
    <col min="7684" max="7684" width="15.625" style="3" customWidth="1"/>
    <col min="7685" max="7936" width="9" style="3"/>
    <col min="7937" max="7938" width="15.625" style="3" customWidth="1"/>
    <col min="7939" max="7939" width="38.625" style="3" customWidth="1"/>
    <col min="7940" max="7940" width="15.625" style="3" customWidth="1"/>
    <col min="7941" max="8192" width="9" style="3"/>
    <col min="8193" max="8194" width="15.625" style="3" customWidth="1"/>
    <col min="8195" max="8195" width="38.625" style="3" customWidth="1"/>
    <col min="8196" max="8196" width="15.625" style="3" customWidth="1"/>
    <col min="8197" max="8448" width="9" style="3"/>
    <col min="8449" max="8450" width="15.625" style="3" customWidth="1"/>
    <col min="8451" max="8451" width="38.625" style="3" customWidth="1"/>
    <col min="8452" max="8452" width="15.625" style="3" customWidth="1"/>
    <col min="8453" max="8704" width="9" style="3"/>
    <col min="8705" max="8706" width="15.625" style="3" customWidth="1"/>
    <col min="8707" max="8707" width="38.625" style="3" customWidth="1"/>
    <col min="8708" max="8708" width="15.625" style="3" customWidth="1"/>
    <col min="8709" max="8960" width="9" style="3"/>
    <col min="8961" max="8962" width="15.625" style="3" customWidth="1"/>
    <col min="8963" max="8963" width="38.625" style="3" customWidth="1"/>
    <col min="8964" max="8964" width="15.625" style="3" customWidth="1"/>
    <col min="8965" max="9216" width="9" style="3"/>
    <col min="9217" max="9218" width="15.625" style="3" customWidth="1"/>
    <col min="9219" max="9219" width="38.625" style="3" customWidth="1"/>
    <col min="9220" max="9220" width="15.625" style="3" customWidth="1"/>
    <col min="9221" max="9472" width="9" style="3"/>
    <col min="9473" max="9474" width="15.625" style="3" customWidth="1"/>
    <col min="9475" max="9475" width="38.625" style="3" customWidth="1"/>
    <col min="9476" max="9476" width="15.625" style="3" customWidth="1"/>
    <col min="9477" max="9728" width="9" style="3"/>
    <col min="9729" max="9730" width="15.625" style="3" customWidth="1"/>
    <col min="9731" max="9731" width="38.625" style="3" customWidth="1"/>
    <col min="9732" max="9732" width="15.625" style="3" customWidth="1"/>
    <col min="9733" max="9984" width="9" style="3"/>
    <col min="9985" max="9986" width="15.625" style="3" customWidth="1"/>
    <col min="9987" max="9987" width="38.625" style="3" customWidth="1"/>
    <col min="9988" max="9988" width="15.625" style="3" customWidth="1"/>
    <col min="9989" max="10240" width="9" style="3"/>
    <col min="10241" max="10242" width="15.625" style="3" customWidth="1"/>
    <col min="10243" max="10243" width="38.625" style="3" customWidth="1"/>
    <col min="10244" max="10244" width="15.625" style="3" customWidth="1"/>
    <col min="10245" max="10496" width="9" style="3"/>
    <col min="10497" max="10498" width="15.625" style="3" customWidth="1"/>
    <col min="10499" max="10499" width="38.625" style="3" customWidth="1"/>
    <col min="10500" max="10500" width="15.625" style="3" customWidth="1"/>
    <col min="10501" max="10752" width="9" style="3"/>
    <col min="10753" max="10754" width="15.625" style="3" customWidth="1"/>
    <col min="10755" max="10755" width="38.625" style="3" customWidth="1"/>
    <col min="10756" max="10756" width="15.625" style="3" customWidth="1"/>
    <col min="10757" max="11008" width="9" style="3"/>
    <col min="11009" max="11010" width="15.625" style="3" customWidth="1"/>
    <col min="11011" max="11011" width="38.625" style="3" customWidth="1"/>
    <col min="11012" max="11012" width="15.625" style="3" customWidth="1"/>
    <col min="11013" max="11264" width="9" style="3"/>
    <col min="11265" max="11266" width="15.625" style="3" customWidth="1"/>
    <col min="11267" max="11267" width="38.625" style="3" customWidth="1"/>
    <col min="11268" max="11268" width="15.625" style="3" customWidth="1"/>
    <col min="11269" max="11520" width="9" style="3"/>
    <col min="11521" max="11522" width="15.625" style="3" customWidth="1"/>
    <col min="11523" max="11523" width="38.625" style="3" customWidth="1"/>
    <col min="11524" max="11524" width="15.625" style="3" customWidth="1"/>
    <col min="11525" max="11776" width="9" style="3"/>
    <col min="11777" max="11778" width="15.625" style="3" customWidth="1"/>
    <col min="11779" max="11779" width="38.625" style="3" customWidth="1"/>
    <col min="11780" max="11780" width="15.625" style="3" customWidth="1"/>
    <col min="11781" max="12032" width="9" style="3"/>
    <col min="12033" max="12034" width="15.625" style="3" customWidth="1"/>
    <col min="12035" max="12035" width="38.625" style="3" customWidth="1"/>
    <col min="12036" max="12036" width="15.625" style="3" customWidth="1"/>
    <col min="12037" max="12288" width="9" style="3"/>
    <col min="12289" max="12290" width="15.625" style="3" customWidth="1"/>
    <col min="12291" max="12291" width="38.625" style="3" customWidth="1"/>
    <col min="12292" max="12292" width="15.625" style="3" customWidth="1"/>
    <col min="12293" max="12544" width="9" style="3"/>
    <col min="12545" max="12546" width="15.625" style="3" customWidth="1"/>
    <col min="12547" max="12547" width="38.625" style="3" customWidth="1"/>
    <col min="12548" max="12548" width="15.625" style="3" customWidth="1"/>
    <col min="12549" max="12800" width="9" style="3"/>
    <col min="12801" max="12802" width="15.625" style="3" customWidth="1"/>
    <col min="12803" max="12803" width="38.625" style="3" customWidth="1"/>
    <col min="12804" max="12804" width="15.625" style="3" customWidth="1"/>
    <col min="12805" max="13056" width="9" style="3"/>
    <col min="13057" max="13058" width="15.625" style="3" customWidth="1"/>
    <col min="13059" max="13059" width="38.625" style="3" customWidth="1"/>
    <col min="13060" max="13060" width="15.625" style="3" customWidth="1"/>
    <col min="13061" max="13312" width="9" style="3"/>
    <col min="13313" max="13314" width="15.625" style="3" customWidth="1"/>
    <col min="13315" max="13315" width="38.625" style="3" customWidth="1"/>
    <col min="13316" max="13316" width="15.625" style="3" customWidth="1"/>
    <col min="13317" max="13568" width="9" style="3"/>
    <col min="13569" max="13570" width="15.625" style="3" customWidth="1"/>
    <col min="13571" max="13571" width="38.625" style="3" customWidth="1"/>
    <col min="13572" max="13572" width="15.625" style="3" customWidth="1"/>
    <col min="13573" max="13824" width="9" style="3"/>
    <col min="13825" max="13826" width="15.625" style="3" customWidth="1"/>
    <col min="13827" max="13827" width="38.625" style="3" customWidth="1"/>
    <col min="13828" max="13828" width="15.625" style="3" customWidth="1"/>
    <col min="13829" max="14080" width="9" style="3"/>
    <col min="14081" max="14082" width="15.625" style="3" customWidth="1"/>
    <col min="14083" max="14083" width="38.625" style="3" customWidth="1"/>
    <col min="14084" max="14084" width="15.625" style="3" customWidth="1"/>
    <col min="14085" max="14336" width="9" style="3"/>
    <col min="14337" max="14338" width="15.625" style="3" customWidth="1"/>
    <col min="14339" max="14339" width="38.625" style="3" customWidth="1"/>
    <col min="14340" max="14340" width="15.625" style="3" customWidth="1"/>
    <col min="14341" max="14592" width="9" style="3"/>
    <col min="14593" max="14594" width="15.625" style="3" customWidth="1"/>
    <col min="14595" max="14595" width="38.625" style="3" customWidth="1"/>
    <col min="14596" max="14596" width="15.625" style="3" customWidth="1"/>
    <col min="14597" max="14848" width="9" style="3"/>
    <col min="14849" max="14850" width="15.625" style="3" customWidth="1"/>
    <col min="14851" max="14851" width="38.625" style="3" customWidth="1"/>
    <col min="14852" max="14852" width="15.625" style="3" customWidth="1"/>
    <col min="14853" max="15104" width="9" style="3"/>
    <col min="15105" max="15106" width="15.625" style="3" customWidth="1"/>
    <col min="15107" max="15107" width="38.625" style="3" customWidth="1"/>
    <col min="15108" max="15108" width="15.625" style="3" customWidth="1"/>
    <col min="15109" max="15360" width="9" style="3"/>
    <col min="15361" max="15362" width="15.625" style="3" customWidth="1"/>
    <col min="15363" max="15363" width="38.625" style="3" customWidth="1"/>
    <col min="15364" max="15364" width="15.625" style="3" customWidth="1"/>
    <col min="15365" max="15616" width="9" style="3"/>
    <col min="15617" max="15618" width="15.625" style="3" customWidth="1"/>
    <col min="15619" max="15619" width="38.625" style="3" customWidth="1"/>
    <col min="15620" max="15620" width="15.625" style="3" customWidth="1"/>
    <col min="15621" max="15872" width="9" style="3"/>
    <col min="15873" max="15874" width="15.625" style="3" customWidth="1"/>
    <col min="15875" max="15875" width="38.625" style="3" customWidth="1"/>
    <col min="15876" max="15876" width="15.625" style="3" customWidth="1"/>
    <col min="15877" max="16128" width="9" style="3"/>
    <col min="16129" max="16130" width="15.625" style="3" customWidth="1"/>
    <col min="16131" max="16131" width="38.625" style="3" customWidth="1"/>
    <col min="16132" max="16132" width="15.625" style="3" customWidth="1"/>
    <col min="16133" max="16384" width="9" style="3"/>
  </cols>
  <sheetData>
    <row r="1" spans="1:4" ht="21">
      <c r="A1" s="26"/>
      <c r="B1" s="893" t="s">
        <v>148</v>
      </c>
      <c r="C1" s="893"/>
      <c r="D1" s="64"/>
    </row>
    <row r="2" spans="1:4" ht="21">
      <c r="A2" s="26"/>
      <c r="B2" s="893" t="s">
        <v>147</v>
      </c>
      <c r="C2" s="893"/>
      <c r="D2" s="64"/>
    </row>
    <row r="3" spans="1:4" ht="21">
      <c r="A3" s="26"/>
      <c r="B3" s="894" t="s">
        <v>556</v>
      </c>
      <c r="C3" s="894"/>
      <c r="D3" s="28"/>
    </row>
    <row r="4" spans="1:4" ht="17.25" thickBot="1">
      <c r="A4" s="63"/>
      <c r="B4" s="895" t="s">
        <v>40</v>
      </c>
      <c r="C4" s="895"/>
      <c r="D4" s="180" t="s">
        <v>39</v>
      </c>
    </row>
    <row r="5" spans="1:4">
      <c r="A5" s="887" t="s">
        <v>557</v>
      </c>
      <c r="B5" s="889" t="s">
        <v>67</v>
      </c>
      <c r="C5" s="889" t="s">
        <v>558</v>
      </c>
      <c r="D5" s="891" t="s">
        <v>66</v>
      </c>
    </row>
    <row r="6" spans="1:4" ht="17.25" thickBot="1">
      <c r="A6" s="888"/>
      <c r="B6" s="890"/>
      <c r="C6" s="890"/>
      <c r="D6" s="892"/>
    </row>
    <row r="7" spans="1:4">
      <c r="A7" s="207">
        <v>0</v>
      </c>
      <c r="B7" s="192">
        <v>0</v>
      </c>
      <c r="C7" s="208" t="s">
        <v>449</v>
      </c>
      <c r="D7" s="209">
        <v>0</v>
      </c>
    </row>
    <row r="8" spans="1:4">
      <c r="A8" s="210">
        <v>838353</v>
      </c>
      <c r="B8" s="196">
        <v>990703</v>
      </c>
      <c r="C8" s="211" t="s">
        <v>559</v>
      </c>
      <c r="D8" s="212">
        <v>974728</v>
      </c>
    </row>
    <row r="9" spans="1:4">
      <c r="A9" s="210">
        <v>415387</v>
      </c>
      <c r="B9" s="196">
        <v>484296</v>
      </c>
      <c r="C9" s="211" t="s">
        <v>560</v>
      </c>
      <c r="D9" s="212">
        <v>476132</v>
      </c>
    </row>
    <row r="10" spans="1:4">
      <c r="A10" s="213">
        <v>402395</v>
      </c>
      <c r="B10" s="200">
        <v>468865</v>
      </c>
      <c r="C10" s="199" t="s">
        <v>561</v>
      </c>
      <c r="D10" s="214">
        <v>460360</v>
      </c>
    </row>
    <row r="11" spans="1:4">
      <c r="A11" s="213">
        <v>20</v>
      </c>
      <c r="B11" s="200">
        <v>22</v>
      </c>
      <c r="C11" s="199" t="s">
        <v>562</v>
      </c>
      <c r="D11" s="214">
        <v>22</v>
      </c>
    </row>
    <row r="12" spans="1:4">
      <c r="A12" s="213">
        <v>20</v>
      </c>
      <c r="B12" s="200">
        <v>22</v>
      </c>
      <c r="C12" s="199" t="s">
        <v>563</v>
      </c>
      <c r="D12" s="214">
        <v>22</v>
      </c>
    </row>
    <row r="13" spans="1:4">
      <c r="A13" s="213">
        <v>288378</v>
      </c>
      <c r="B13" s="200">
        <v>279907</v>
      </c>
      <c r="C13" s="199" t="s">
        <v>564</v>
      </c>
      <c r="D13" s="214">
        <v>325326</v>
      </c>
    </row>
    <row r="14" spans="1:4">
      <c r="A14" s="213">
        <v>29380</v>
      </c>
      <c r="B14" s="200">
        <v>28153</v>
      </c>
      <c r="C14" s="199" t="s">
        <v>565</v>
      </c>
      <c r="D14" s="214">
        <v>28153</v>
      </c>
    </row>
    <row r="15" spans="1:4">
      <c r="A15" s="213">
        <v>345</v>
      </c>
      <c r="B15" s="200">
        <v>350</v>
      </c>
      <c r="C15" s="199" t="s">
        <v>566</v>
      </c>
      <c r="D15" s="214">
        <v>350</v>
      </c>
    </row>
    <row r="16" spans="1:4">
      <c r="A16" s="213">
        <v>14</v>
      </c>
      <c r="B16" s="200">
        <v>93</v>
      </c>
      <c r="C16" s="199" t="s">
        <v>567</v>
      </c>
      <c r="D16" s="214">
        <v>93</v>
      </c>
    </row>
    <row r="17" spans="1:4">
      <c r="A17" s="213">
        <v>0</v>
      </c>
      <c r="B17" s="200">
        <v>50</v>
      </c>
      <c r="C17" s="199" t="s">
        <v>568</v>
      </c>
      <c r="D17" s="214">
        <v>50</v>
      </c>
    </row>
    <row r="18" spans="1:4">
      <c r="A18" s="213">
        <v>195</v>
      </c>
      <c r="B18" s="200">
        <v>488</v>
      </c>
      <c r="C18" s="199" t="s">
        <v>569</v>
      </c>
      <c r="D18" s="214">
        <v>488</v>
      </c>
    </row>
    <row r="19" spans="1:4">
      <c r="A19" s="213">
        <v>1611</v>
      </c>
      <c r="B19" s="200">
        <v>2894</v>
      </c>
      <c r="C19" s="199" t="s">
        <v>570</v>
      </c>
      <c r="D19" s="214">
        <v>2894</v>
      </c>
    </row>
    <row r="20" spans="1:4">
      <c r="A20" s="213">
        <v>256812</v>
      </c>
      <c r="B20" s="200">
        <v>247861</v>
      </c>
      <c r="C20" s="199" t="s">
        <v>571</v>
      </c>
      <c r="D20" s="214">
        <v>293280</v>
      </c>
    </row>
    <row r="21" spans="1:4">
      <c r="A21" s="213">
        <v>21</v>
      </c>
      <c r="B21" s="200">
        <v>18</v>
      </c>
      <c r="C21" s="199" t="s">
        <v>572</v>
      </c>
      <c r="D21" s="214">
        <v>18</v>
      </c>
    </row>
    <row r="22" spans="1:4">
      <c r="A22" s="213">
        <v>253</v>
      </c>
      <c r="B22" s="200">
        <v>972</v>
      </c>
      <c r="C22" s="199" t="s">
        <v>573</v>
      </c>
      <c r="D22" s="214">
        <v>892</v>
      </c>
    </row>
    <row r="23" spans="1:4">
      <c r="A23" s="213">
        <v>6</v>
      </c>
      <c r="B23" s="200">
        <v>72</v>
      </c>
      <c r="C23" s="199" t="s">
        <v>574</v>
      </c>
      <c r="D23" s="214">
        <v>72</v>
      </c>
    </row>
    <row r="24" spans="1:4">
      <c r="A24" s="213">
        <v>246</v>
      </c>
      <c r="B24" s="200">
        <v>900</v>
      </c>
      <c r="C24" s="199" t="s">
        <v>575</v>
      </c>
      <c r="D24" s="214">
        <v>820</v>
      </c>
    </row>
    <row r="25" spans="1:4">
      <c r="A25" s="213">
        <v>1</v>
      </c>
      <c r="B25" s="200">
        <v>0</v>
      </c>
      <c r="C25" s="199" t="s">
        <v>576</v>
      </c>
      <c r="D25" s="214">
        <v>0</v>
      </c>
    </row>
    <row r="26" spans="1:4">
      <c r="A26" s="213">
        <v>185</v>
      </c>
      <c r="B26" s="200">
        <v>297</v>
      </c>
      <c r="C26" s="199" t="s">
        <v>577</v>
      </c>
      <c r="D26" s="214">
        <v>197</v>
      </c>
    </row>
    <row r="27" spans="1:4">
      <c r="A27" s="213">
        <v>0</v>
      </c>
      <c r="B27" s="200">
        <v>150</v>
      </c>
      <c r="C27" s="199" t="s">
        <v>578</v>
      </c>
      <c r="D27" s="214">
        <v>50</v>
      </c>
    </row>
    <row r="28" spans="1:4">
      <c r="A28" s="213">
        <v>60</v>
      </c>
      <c r="B28" s="200">
        <v>0</v>
      </c>
      <c r="C28" s="199" t="s">
        <v>579</v>
      </c>
      <c r="D28" s="214">
        <v>0</v>
      </c>
    </row>
    <row r="29" spans="1:4">
      <c r="A29" s="213">
        <v>125</v>
      </c>
      <c r="B29" s="200">
        <v>147</v>
      </c>
      <c r="C29" s="199" t="s">
        <v>580</v>
      </c>
      <c r="D29" s="214">
        <v>147</v>
      </c>
    </row>
    <row r="30" spans="1:4">
      <c r="A30" s="213">
        <v>112953</v>
      </c>
      <c r="B30" s="200">
        <v>178048</v>
      </c>
      <c r="C30" s="199" t="s">
        <v>581</v>
      </c>
      <c r="D30" s="214">
        <v>124304</v>
      </c>
    </row>
    <row r="31" spans="1:4">
      <c r="A31" s="213">
        <v>1808</v>
      </c>
      <c r="B31" s="200">
        <v>1808</v>
      </c>
      <c r="C31" s="199" t="s">
        <v>582</v>
      </c>
      <c r="D31" s="214">
        <v>1808</v>
      </c>
    </row>
    <row r="32" spans="1:4">
      <c r="A32" s="213">
        <v>34081</v>
      </c>
      <c r="B32" s="200">
        <v>34081</v>
      </c>
      <c r="C32" s="199" t="s">
        <v>583</v>
      </c>
      <c r="D32" s="214">
        <v>34081</v>
      </c>
    </row>
    <row r="33" spans="1:4">
      <c r="A33" s="213">
        <v>61970</v>
      </c>
      <c r="B33" s="200">
        <v>126755</v>
      </c>
      <c r="C33" s="199" t="s">
        <v>584</v>
      </c>
      <c r="D33" s="214">
        <v>73379</v>
      </c>
    </row>
    <row r="34" spans="1:4">
      <c r="A34" s="213">
        <v>1753</v>
      </c>
      <c r="B34" s="200">
        <v>1776</v>
      </c>
      <c r="C34" s="199" t="s">
        <v>585</v>
      </c>
      <c r="D34" s="214">
        <v>1767</v>
      </c>
    </row>
    <row r="35" spans="1:4">
      <c r="A35" s="213">
        <v>772</v>
      </c>
      <c r="B35" s="200">
        <v>1164</v>
      </c>
      <c r="C35" s="199" t="s">
        <v>586</v>
      </c>
      <c r="D35" s="214">
        <v>805</v>
      </c>
    </row>
    <row r="36" spans="1:4">
      <c r="A36" s="213">
        <v>12464</v>
      </c>
      <c r="B36" s="200">
        <v>12464</v>
      </c>
      <c r="C36" s="199" t="s">
        <v>587</v>
      </c>
      <c r="D36" s="214">
        <v>12464</v>
      </c>
    </row>
    <row r="37" spans="1:4">
      <c r="A37" s="213">
        <v>105</v>
      </c>
      <c r="B37" s="200">
        <v>0</v>
      </c>
      <c r="C37" s="199" t="s">
        <v>588</v>
      </c>
      <c r="D37" s="214">
        <v>0</v>
      </c>
    </row>
    <row r="38" spans="1:4">
      <c r="A38" s="213">
        <v>596</v>
      </c>
      <c r="B38" s="200">
        <v>9609</v>
      </c>
      <c r="C38" s="199" t="s">
        <v>589</v>
      </c>
      <c r="D38" s="214">
        <v>9609</v>
      </c>
    </row>
    <row r="39" spans="1:4">
      <c r="A39" s="213">
        <v>536</v>
      </c>
      <c r="B39" s="200">
        <v>0</v>
      </c>
      <c r="C39" s="199" t="s">
        <v>590</v>
      </c>
      <c r="D39" s="214">
        <v>0</v>
      </c>
    </row>
    <row r="40" spans="1:4">
      <c r="A40" s="213">
        <v>1</v>
      </c>
      <c r="B40" s="200">
        <v>0</v>
      </c>
      <c r="C40" s="199" t="s">
        <v>591</v>
      </c>
      <c r="D40" s="214">
        <v>0</v>
      </c>
    </row>
    <row r="41" spans="1:4">
      <c r="A41" s="213">
        <v>59</v>
      </c>
      <c r="B41" s="200">
        <v>9609</v>
      </c>
      <c r="C41" s="199" t="s">
        <v>592</v>
      </c>
      <c r="D41" s="214">
        <v>9609</v>
      </c>
    </row>
    <row r="42" spans="1:4" ht="33">
      <c r="A42" s="213">
        <v>10</v>
      </c>
      <c r="B42" s="200">
        <v>10</v>
      </c>
      <c r="C42" s="199" t="s">
        <v>593</v>
      </c>
      <c r="D42" s="214">
        <v>10</v>
      </c>
    </row>
    <row r="43" spans="1:4" ht="17.25" thickBot="1">
      <c r="A43" s="215">
        <v>10</v>
      </c>
      <c r="B43" s="204">
        <v>10</v>
      </c>
      <c r="C43" s="203" t="s">
        <v>594</v>
      </c>
      <c r="D43" s="216">
        <v>10</v>
      </c>
    </row>
    <row r="44" spans="1:4" ht="21">
      <c r="A44" s="26"/>
      <c r="B44" s="893" t="s">
        <v>148</v>
      </c>
      <c r="C44" s="893"/>
      <c r="D44" s="64"/>
    </row>
    <row r="45" spans="1:4" ht="21">
      <c r="A45" s="26"/>
      <c r="B45" s="893" t="s">
        <v>147</v>
      </c>
      <c r="C45" s="893"/>
      <c r="D45" s="64"/>
    </row>
    <row r="46" spans="1:4" ht="21">
      <c r="A46" s="26"/>
      <c r="B46" s="894" t="s">
        <v>556</v>
      </c>
      <c r="C46" s="894"/>
      <c r="D46" s="28"/>
    </row>
    <row r="47" spans="1:4" ht="17.25" thickBot="1">
      <c r="A47" s="63"/>
      <c r="B47" s="895" t="s">
        <v>595</v>
      </c>
      <c r="C47" s="895"/>
      <c r="D47" s="180" t="s">
        <v>177</v>
      </c>
    </row>
    <row r="48" spans="1:4">
      <c r="A48" s="887" t="s">
        <v>557</v>
      </c>
      <c r="B48" s="889" t="s">
        <v>67</v>
      </c>
      <c r="C48" s="889" t="s">
        <v>558</v>
      </c>
      <c r="D48" s="891" t="s">
        <v>66</v>
      </c>
    </row>
    <row r="49" spans="1:4" ht="17.25" thickBot="1">
      <c r="A49" s="888"/>
      <c r="B49" s="890"/>
      <c r="C49" s="890"/>
      <c r="D49" s="892"/>
    </row>
    <row r="50" spans="1:4">
      <c r="A50" s="207">
        <v>0</v>
      </c>
      <c r="B50" s="192">
        <v>0</v>
      </c>
      <c r="C50" s="208" t="s">
        <v>449</v>
      </c>
      <c r="D50" s="209">
        <v>0</v>
      </c>
    </row>
    <row r="51" spans="1:4">
      <c r="A51" s="210">
        <v>0</v>
      </c>
      <c r="B51" s="196">
        <v>0</v>
      </c>
      <c r="C51" s="211" t="s">
        <v>560</v>
      </c>
      <c r="D51" s="212">
        <v>0</v>
      </c>
    </row>
    <row r="52" spans="1:4">
      <c r="A52" s="213">
        <v>12992</v>
      </c>
      <c r="B52" s="200">
        <v>15431</v>
      </c>
      <c r="C52" s="199" t="s">
        <v>596</v>
      </c>
      <c r="D52" s="214">
        <v>15772</v>
      </c>
    </row>
    <row r="53" spans="1:4">
      <c r="A53" s="213">
        <v>613</v>
      </c>
      <c r="B53" s="200">
        <v>592</v>
      </c>
      <c r="C53" s="199" t="s">
        <v>562</v>
      </c>
      <c r="D53" s="214">
        <v>591</v>
      </c>
    </row>
    <row r="54" spans="1:4">
      <c r="A54" s="213">
        <v>437</v>
      </c>
      <c r="B54" s="200">
        <v>437</v>
      </c>
      <c r="C54" s="199" t="s">
        <v>597</v>
      </c>
      <c r="D54" s="214">
        <v>437</v>
      </c>
    </row>
    <row r="55" spans="1:4">
      <c r="A55" s="213">
        <v>10</v>
      </c>
      <c r="B55" s="200">
        <v>4</v>
      </c>
      <c r="C55" s="199" t="s">
        <v>563</v>
      </c>
      <c r="D55" s="214">
        <v>4</v>
      </c>
    </row>
    <row r="56" spans="1:4">
      <c r="A56" s="213">
        <v>55</v>
      </c>
      <c r="B56" s="200">
        <v>55</v>
      </c>
      <c r="C56" s="199" t="s">
        <v>598</v>
      </c>
      <c r="D56" s="214">
        <v>55</v>
      </c>
    </row>
    <row r="57" spans="1:4">
      <c r="A57" s="213">
        <v>24</v>
      </c>
      <c r="B57" s="200">
        <v>28</v>
      </c>
      <c r="C57" s="199" t="s">
        <v>599</v>
      </c>
      <c r="D57" s="214">
        <v>25</v>
      </c>
    </row>
    <row r="58" spans="1:4">
      <c r="A58" s="213">
        <v>87</v>
      </c>
      <c r="B58" s="200">
        <v>68</v>
      </c>
      <c r="C58" s="199" t="s">
        <v>600</v>
      </c>
      <c r="D58" s="214">
        <v>70</v>
      </c>
    </row>
    <row r="59" spans="1:4">
      <c r="A59" s="213">
        <v>1331</v>
      </c>
      <c r="B59" s="200">
        <v>1452</v>
      </c>
      <c r="C59" s="199" t="s">
        <v>564</v>
      </c>
      <c r="D59" s="214">
        <v>1452</v>
      </c>
    </row>
    <row r="60" spans="1:4">
      <c r="A60" s="213">
        <v>3</v>
      </c>
      <c r="B60" s="200">
        <v>0</v>
      </c>
      <c r="C60" s="199" t="s">
        <v>567</v>
      </c>
      <c r="D60" s="214">
        <v>0</v>
      </c>
    </row>
    <row r="61" spans="1:4">
      <c r="A61" s="213">
        <v>1070</v>
      </c>
      <c r="B61" s="200">
        <v>1020</v>
      </c>
      <c r="C61" s="199" t="s">
        <v>569</v>
      </c>
      <c r="D61" s="214">
        <v>1020</v>
      </c>
    </row>
    <row r="62" spans="1:4">
      <c r="A62" s="213">
        <v>152</v>
      </c>
      <c r="B62" s="200">
        <v>229</v>
      </c>
      <c r="C62" s="199" t="s">
        <v>570</v>
      </c>
      <c r="D62" s="214">
        <v>229</v>
      </c>
    </row>
    <row r="63" spans="1:4">
      <c r="A63" s="213">
        <v>2</v>
      </c>
      <c r="B63" s="200">
        <v>3</v>
      </c>
      <c r="C63" s="199" t="s">
        <v>601</v>
      </c>
      <c r="D63" s="214">
        <v>3</v>
      </c>
    </row>
    <row r="64" spans="1:4">
      <c r="A64" s="213">
        <v>104</v>
      </c>
      <c r="B64" s="200">
        <v>200</v>
      </c>
      <c r="C64" s="199" t="s">
        <v>571</v>
      </c>
      <c r="D64" s="214">
        <v>200</v>
      </c>
    </row>
    <row r="65" spans="1:4">
      <c r="A65" s="213">
        <v>1</v>
      </c>
      <c r="B65" s="200">
        <v>0</v>
      </c>
      <c r="C65" s="199" t="s">
        <v>573</v>
      </c>
      <c r="D65" s="214">
        <v>0</v>
      </c>
    </row>
    <row r="66" spans="1:4">
      <c r="A66" s="213">
        <v>1</v>
      </c>
      <c r="B66" s="200">
        <v>0</v>
      </c>
      <c r="C66" s="199" t="s">
        <v>575</v>
      </c>
      <c r="D66" s="214">
        <v>0</v>
      </c>
    </row>
    <row r="67" spans="1:4">
      <c r="A67" s="213">
        <v>9649</v>
      </c>
      <c r="B67" s="200">
        <v>11289</v>
      </c>
      <c r="C67" s="199" t="s">
        <v>581</v>
      </c>
      <c r="D67" s="214">
        <v>11001</v>
      </c>
    </row>
    <row r="68" spans="1:4">
      <c r="A68" s="213">
        <v>4637</v>
      </c>
      <c r="B68" s="200">
        <v>4893</v>
      </c>
      <c r="C68" s="199" t="s">
        <v>583</v>
      </c>
      <c r="D68" s="214">
        <v>4702</v>
      </c>
    </row>
    <row r="69" spans="1:4">
      <c r="A69" s="213">
        <v>574</v>
      </c>
      <c r="B69" s="200">
        <v>784</v>
      </c>
      <c r="C69" s="199" t="s">
        <v>584</v>
      </c>
      <c r="D69" s="214">
        <v>887</v>
      </c>
    </row>
    <row r="70" spans="1:4">
      <c r="A70" s="213">
        <v>99</v>
      </c>
      <c r="B70" s="200">
        <v>120</v>
      </c>
      <c r="C70" s="199" t="s">
        <v>585</v>
      </c>
      <c r="D70" s="214">
        <v>88</v>
      </c>
    </row>
    <row r="71" spans="1:4">
      <c r="A71" s="213">
        <v>1246</v>
      </c>
      <c r="B71" s="200">
        <v>1642</v>
      </c>
      <c r="C71" s="199" t="s">
        <v>586</v>
      </c>
      <c r="D71" s="214">
        <v>1474</v>
      </c>
    </row>
    <row r="72" spans="1:4">
      <c r="A72" s="213">
        <v>430</v>
      </c>
      <c r="B72" s="200">
        <v>430</v>
      </c>
      <c r="C72" s="199" t="s">
        <v>587</v>
      </c>
      <c r="D72" s="214">
        <v>430</v>
      </c>
    </row>
    <row r="73" spans="1:4">
      <c r="A73" s="213">
        <v>2663</v>
      </c>
      <c r="B73" s="200">
        <v>3420</v>
      </c>
      <c r="C73" s="199" t="s">
        <v>588</v>
      </c>
      <c r="D73" s="214">
        <v>3420</v>
      </c>
    </row>
    <row r="74" spans="1:4">
      <c r="A74" s="213">
        <v>1398</v>
      </c>
      <c r="B74" s="200">
        <v>2098</v>
      </c>
      <c r="C74" s="199" t="s">
        <v>589</v>
      </c>
      <c r="D74" s="214">
        <v>2728</v>
      </c>
    </row>
    <row r="75" spans="1:4">
      <c r="A75" s="213">
        <v>1397</v>
      </c>
      <c r="B75" s="200">
        <v>1533</v>
      </c>
      <c r="C75" s="199" t="s">
        <v>602</v>
      </c>
      <c r="D75" s="214">
        <v>2231</v>
      </c>
    </row>
    <row r="76" spans="1:4">
      <c r="A76" s="213">
        <v>0</v>
      </c>
      <c r="B76" s="200">
        <v>563</v>
      </c>
      <c r="C76" s="199" t="s">
        <v>590</v>
      </c>
      <c r="D76" s="214">
        <v>495</v>
      </c>
    </row>
    <row r="77" spans="1:4">
      <c r="A77" s="213">
        <v>1</v>
      </c>
      <c r="B77" s="200">
        <v>0</v>
      </c>
      <c r="C77" s="199" t="s">
        <v>591</v>
      </c>
      <c r="D77" s="214">
        <v>0</v>
      </c>
    </row>
    <row r="78" spans="1:4" ht="17.25" thickBot="1">
      <c r="A78" s="215">
        <v>0</v>
      </c>
      <c r="B78" s="204">
        <v>2</v>
      </c>
      <c r="C78" s="203" t="s">
        <v>592</v>
      </c>
      <c r="D78" s="216">
        <v>2</v>
      </c>
    </row>
    <row r="79" spans="1:4" ht="21">
      <c r="A79" s="26"/>
      <c r="B79" s="893" t="s">
        <v>148</v>
      </c>
      <c r="C79" s="893"/>
      <c r="D79" s="64"/>
    </row>
    <row r="80" spans="1:4" ht="21">
      <c r="A80" s="26"/>
      <c r="B80" s="893" t="s">
        <v>147</v>
      </c>
      <c r="C80" s="893"/>
      <c r="D80" s="64"/>
    </row>
    <row r="81" spans="1:4" ht="21">
      <c r="A81" s="26"/>
      <c r="B81" s="894" t="s">
        <v>556</v>
      </c>
      <c r="C81" s="894"/>
      <c r="D81" s="28"/>
    </row>
    <row r="82" spans="1:4" ht="17.25" thickBot="1">
      <c r="A82" s="63"/>
      <c r="B82" s="895" t="s">
        <v>595</v>
      </c>
      <c r="C82" s="895"/>
      <c r="D82" s="180" t="s">
        <v>177</v>
      </c>
    </row>
    <row r="83" spans="1:4">
      <c r="A83" s="887" t="s">
        <v>557</v>
      </c>
      <c r="B83" s="889" t="s">
        <v>67</v>
      </c>
      <c r="C83" s="889" t="s">
        <v>558</v>
      </c>
      <c r="D83" s="891" t="s">
        <v>66</v>
      </c>
    </row>
    <row r="84" spans="1:4" ht="17.25" thickBot="1">
      <c r="A84" s="888"/>
      <c r="B84" s="890"/>
      <c r="C84" s="890"/>
      <c r="D84" s="892"/>
    </row>
    <row r="85" spans="1:4">
      <c r="A85" s="207">
        <v>0</v>
      </c>
      <c r="B85" s="192">
        <v>0</v>
      </c>
      <c r="C85" s="208" t="s">
        <v>449</v>
      </c>
      <c r="D85" s="209">
        <v>0</v>
      </c>
    </row>
    <row r="86" spans="1:4">
      <c r="A86" s="210">
        <v>422966</v>
      </c>
      <c r="B86" s="196">
        <v>506407</v>
      </c>
      <c r="C86" s="211" t="s">
        <v>603</v>
      </c>
      <c r="D86" s="212">
        <v>498596</v>
      </c>
    </row>
    <row r="87" spans="1:4">
      <c r="A87" s="213">
        <v>201801</v>
      </c>
      <c r="B87" s="200">
        <v>223949</v>
      </c>
      <c r="C87" s="199" t="s">
        <v>604</v>
      </c>
      <c r="D87" s="214">
        <v>208009</v>
      </c>
    </row>
    <row r="88" spans="1:4">
      <c r="A88" s="213">
        <v>130898</v>
      </c>
      <c r="B88" s="200">
        <v>143289</v>
      </c>
      <c r="C88" s="199" t="s">
        <v>562</v>
      </c>
      <c r="D88" s="214">
        <v>131302</v>
      </c>
    </row>
    <row r="89" spans="1:4">
      <c r="A89" s="213">
        <v>69958</v>
      </c>
      <c r="B89" s="200">
        <v>74127</v>
      </c>
      <c r="C89" s="199" t="s">
        <v>605</v>
      </c>
      <c r="D89" s="214">
        <v>66513</v>
      </c>
    </row>
    <row r="90" spans="1:4">
      <c r="A90" s="213">
        <v>15582</v>
      </c>
      <c r="B90" s="200">
        <v>16627</v>
      </c>
      <c r="C90" s="199" t="s">
        <v>563</v>
      </c>
      <c r="D90" s="214">
        <v>14947</v>
      </c>
    </row>
    <row r="91" spans="1:4">
      <c r="A91" s="213">
        <v>16149</v>
      </c>
      <c r="B91" s="200">
        <v>17331</v>
      </c>
      <c r="C91" s="199" t="s">
        <v>598</v>
      </c>
      <c r="D91" s="214">
        <v>15663</v>
      </c>
    </row>
    <row r="92" spans="1:4">
      <c r="A92" s="213">
        <v>18324</v>
      </c>
      <c r="B92" s="200">
        <v>24533</v>
      </c>
      <c r="C92" s="199" t="s">
        <v>599</v>
      </c>
      <c r="D92" s="214">
        <v>24967</v>
      </c>
    </row>
    <row r="93" spans="1:4">
      <c r="A93" s="213">
        <v>10885</v>
      </c>
      <c r="B93" s="200">
        <v>10671</v>
      </c>
      <c r="C93" s="199" t="s">
        <v>600</v>
      </c>
      <c r="D93" s="214">
        <v>9212</v>
      </c>
    </row>
    <row r="94" spans="1:4">
      <c r="A94" s="213">
        <v>23418</v>
      </c>
      <c r="B94" s="200">
        <v>26973</v>
      </c>
      <c r="C94" s="199" t="s">
        <v>564</v>
      </c>
      <c r="D94" s="214">
        <v>27838</v>
      </c>
    </row>
    <row r="95" spans="1:4">
      <c r="A95" s="213">
        <v>5247</v>
      </c>
      <c r="B95" s="200">
        <v>4825</v>
      </c>
      <c r="C95" s="199" t="s">
        <v>565</v>
      </c>
      <c r="D95" s="214">
        <v>4825</v>
      </c>
    </row>
    <row r="96" spans="1:4">
      <c r="A96" s="213">
        <v>692</v>
      </c>
      <c r="B96" s="200">
        <v>511</v>
      </c>
      <c r="C96" s="199" t="s">
        <v>566</v>
      </c>
      <c r="D96" s="214">
        <v>511</v>
      </c>
    </row>
    <row r="97" spans="1:4">
      <c r="A97" s="213">
        <v>0</v>
      </c>
      <c r="B97" s="200">
        <v>5</v>
      </c>
      <c r="C97" s="199" t="s">
        <v>567</v>
      </c>
      <c r="D97" s="214">
        <v>5</v>
      </c>
    </row>
    <row r="98" spans="1:4">
      <c r="A98" s="213">
        <v>325</v>
      </c>
      <c r="B98" s="200">
        <v>126</v>
      </c>
      <c r="C98" s="199" t="s">
        <v>568</v>
      </c>
      <c r="D98" s="214">
        <v>220</v>
      </c>
    </row>
    <row r="99" spans="1:4">
      <c r="A99" s="213">
        <v>2933</v>
      </c>
      <c r="B99" s="200">
        <v>3389</v>
      </c>
      <c r="C99" s="199" t="s">
        <v>569</v>
      </c>
      <c r="D99" s="214">
        <v>3404</v>
      </c>
    </row>
    <row r="100" spans="1:4">
      <c r="A100" s="213">
        <v>415</v>
      </c>
      <c r="B100" s="200">
        <v>709</v>
      </c>
      <c r="C100" s="199" t="s">
        <v>570</v>
      </c>
      <c r="D100" s="214">
        <v>709</v>
      </c>
    </row>
    <row r="101" spans="1:4">
      <c r="A101" s="213">
        <v>11014</v>
      </c>
      <c r="B101" s="200">
        <v>12729</v>
      </c>
      <c r="C101" s="199" t="s">
        <v>601</v>
      </c>
      <c r="D101" s="214">
        <v>13455</v>
      </c>
    </row>
    <row r="102" spans="1:4">
      <c r="A102" s="213">
        <v>2738</v>
      </c>
      <c r="B102" s="200">
        <v>4625</v>
      </c>
      <c r="C102" s="199" t="s">
        <v>571</v>
      </c>
      <c r="D102" s="214">
        <v>4655</v>
      </c>
    </row>
    <row r="103" spans="1:4">
      <c r="A103" s="213">
        <v>54</v>
      </c>
      <c r="B103" s="200">
        <v>54</v>
      </c>
      <c r="C103" s="199" t="s">
        <v>572</v>
      </c>
      <c r="D103" s="214">
        <v>54</v>
      </c>
    </row>
    <row r="104" spans="1:4">
      <c r="A104" s="213">
        <v>3341</v>
      </c>
      <c r="B104" s="200">
        <v>5523</v>
      </c>
      <c r="C104" s="199" t="s">
        <v>573</v>
      </c>
      <c r="D104" s="214">
        <v>4699</v>
      </c>
    </row>
    <row r="105" spans="1:4">
      <c r="A105" s="213">
        <v>1211</v>
      </c>
      <c r="B105" s="200">
        <v>2103</v>
      </c>
      <c r="C105" s="199" t="s">
        <v>574</v>
      </c>
      <c r="D105" s="214">
        <v>2103</v>
      </c>
    </row>
    <row r="106" spans="1:4">
      <c r="A106" s="213">
        <v>2130</v>
      </c>
      <c r="B106" s="200">
        <v>3420</v>
      </c>
      <c r="C106" s="199" t="s">
        <v>575</v>
      </c>
      <c r="D106" s="214">
        <v>2596</v>
      </c>
    </row>
    <row r="107" spans="1:4">
      <c r="A107" s="213">
        <v>4313</v>
      </c>
      <c r="B107" s="200">
        <v>8912</v>
      </c>
      <c r="C107" s="199" t="s">
        <v>577</v>
      </c>
      <c r="D107" s="214">
        <v>5617</v>
      </c>
    </row>
    <row r="108" spans="1:4">
      <c r="A108" s="213">
        <v>0</v>
      </c>
      <c r="B108" s="200">
        <v>120</v>
      </c>
      <c r="C108" s="199" t="s">
        <v>606</v>
      </c>
      <c r="D108" s="214">
        <v>120</v>
      </c>
    </row>
    <row r="109" spans="1:4">
      <c r="A109" s="213">
        <v>186</v>
      </c>
      <c r="B109" s="200">
        <v>3564</v>
      </c>
      <c r="C109" s="199" t="s">
        <v>579</v>
      </c>
      <c r="D109" s="214">
        <v>186</v>
      </c>
    </row>
    <row r="110" spans="1:4">
      <c r="A110" s="213">
        <v>4127</v>
      </c>
      <c r="B110" s="200">
        <v>5228</v>
      </c>
      <c r="C110" s="199" t="s">
        <v>580</v>
      </c>
      <c r="D110" s="214">
        <v>5311</v>
      </c>
    </row>
    <row r="111" spans="1:4">
      <c r="A111" s="213">
        <v>16116</v>
      </c>
      <c r="B111" s="200">
        <v>16149</v>
      </c>
      <c r="C111" s="199" t="s">
        <v>581</v>
      </c>
      <c r="D111" s="214">
        <v>15646</v>
      </c>
    </row>
    <row r="112" spans="1:4">
      <c r="A112" s="213">
        <v>5907</v>
      </c>
      <c r="B112" s="200">
        <v>5907</v>
      </c>
      <c r="C112" s="199" t="s">
        <v>583</v>
      </c>
      <c r="D112" s="214">
        <v>5914</v>
      </c>
    </row>
    <row r="113" spans="1:4">
      <c r="A113" s="213">
        <v>7210</v>
      </c>
      <c r="B113" s="200">
        <v>6378</v>
      </c>
      <c r="C113" s="199" t="s">
        <v>584</v>
      </c>
      <c r="D113" s="214">
        <v>6664</v>
      </c>
    </row>
    <row r="114" spans="1:4">
      <c r="A114" s="213">
        <v>1792</v>
      </c>
      <c r="B114" s="200">
        <v>2100</v>
      </c>
      <c r="C114" s="199" t="s">
        <v>585</v>
      </c>
      <c r="D114" s="214">
        <v>1806</v>
      </c>
    </row>
    <row r="115" spans="1:4">
      <c r="A115" s="213">
        <v>965</v>
      </c>
      <c r="B115" s="200">
        <v>1755</v>
      </c>
      <c r="C115" s="199" t="s">
        <v>586</v>
      </c>
      <c r="D115" s="214">
        <v>1049</v>
      </c>
    </row>
    <row r="116" spans="1:4">
      <c r="A116" s="213">
        <v>242</v>
      </c>
      <c r="B116" s="200">
        <v>9</v>
      </c>
      <c r="C116" s="199" t="s">
        <v>588</v>
      </c>
      <c r="D116" s="214">
        <v>213</v>
      </c>
    </row>
    <row r="117" spans="1:4">
      <c r="A117" s="213">
        <v>74</v>
      </c>
      <c r="B117" s="200">
        <v>101</v>
      </c>
      <c r="C117" s="199" t="s">
        <v>589</v>
      </c>
      <c r="D117" s="214">
        <v>101</v>
      </c>
    </row>
    <row r="118" spans="1:4">
      <c r="A118" s="213">
        <v>74</v>
      </c>
      <c r="B118" s="200">
        <v>101</v>
      </c>
      <c r="C118" s="199" t="s">
        <v>592</v>
      </c>
      <c r="D118" s="214">
        <v>101</v>
      </c>
    </row>
    <row r="119" spans="1:4" ht="33">
      <c r="A119" s="213">
        <v>23641</v>
      </c>
      <c r="B119" s="200">
        <v>23002</v>
      </c>
      <c r="C119" s="199" t="s">
        <v>593</v>
      </c>
      <c r="D119" s="214">
        <v>22806</v>
      </c>
    </row>
    <row r="120" spans="1:4">
      <c r="A120" s="213">
        <v>23641</v>
      </c>
      <c r="B120" s="200">
        <v>22886</v>
      </c>
      <c r="C120" s="199" t="s">
        <v>607</v>
      </c>
      <c r="D120" s="214">
        <v>22690</v>
      </c>
    </row>
    <row r="121" spans="1:4" ht="17.25" thickBot="1">
      <c r="A121" s="215">
        <v>0</v>
      </c>
      <c r="B121" s="204">
        <v>116</v>
      </c>
      <c r="C121" s="203" t="s">
        <v>608</v>
      </c>
      <c r="D121" s="216">
        <v>116</v>
      </c>
    </row>
    <row r="122" spans="1:4" ht="21">
      <c r="A122" s="26"/>
      <c r="B122" s="893" t="s">
        <v>148</v>
      </c>
      <c r="C122" s="893"/>
      <c r="D122" s="64"/>
    </row>
    <row r="123" spans="1:4" ht="21">
      <c r="A123" s="26"/>
      <c r="B123" s="893" t="s">
        <v>147</v>
      </c>
      <c r="C123" s="893"/>
      <c r="D123" s="64"/>
    </row>
    <row r="124" spans="1:4" ht="21">
      <c r="A124" s="26"/>
      <c r="B124" s="894" t="s">
        <v>556</v>
      </c>
      <c r="C124" s="894"/>
      <c r="D124" s="28"/>
    </row>
    <row r="125" spans="1:4" ht="17.25" thickBot="1">
      <c r="A125" s="63"/>
      <c r="B125" s="895" t="s">
        <v>595</v>
      </c>
      <c r="C125" s="895"/>
      <c r="D125" s="180" t="s">
        <v>177</v>
      </c>
    </row>
    <row r="126" spans="1:4">
      <c r="A126" s="887" t="s">
        <v>557</v>
      </c>
      <c r="B126" s="889" t="s">
        <v>67</v>
      </c>
      <c r="C126" s="889" t="s">
        <v>558</v>
      </c>
      <c r="D126" s="891" t="s">
        <v>66</v>
      </c>
    </row>
    <row r="127" spans="1:4" ht="17.25" thickBot="1">
      <c r="A127" s="888"/>
      <c r="B127" s="890"/>
      <c r="C127" s="890"/>
      <c r="D127" s="892"/>
    </row>
    <row r="128" spans="1:4">
      <c r="A128" s="207">
        <v>0</v>
      </c>
      <c r="B128" s="192">
        <v>0</v>
      </c>
      <c r="C128" s="208" t="s">
        <v>449</v>
      </c>
      <c r="D128" s="209">
        <v>0</v>
      </c>
    </row>
    <row r="129" spans="1:4">
      <c r="A129" s="210">
        <v>0</v>
      </c>
      <c r="B129" s="196">
        <v>0</v>
      </c>
      <c r="C129" s="211" t="s">
        <v>603</v>
      </c>
      <c r="D129" s="212">
        <v>0</v>
      </c>
    </row>
    <row r="130" spans="1:4">
      <c r="A130" s="213">
        <v>10284</v>
      </c>
      <c r="B130" s="200">
        <v>13127</v>
      </c>
      <c r="C130" s="199" t="s">
        <v>609</v>
      </c>
      <c r="D130" s="214">
        <v>12868</v>
      </c>
    </row>
    <row r="131" spans="1:4">
      <c r="A131" s="213">
        <v>6557</v>
      </c>
      <c r="B131" s="200">
        <v>7017</v>
      </c>
      <c r="C131" s="199" t="s">
        <v>562</v>
      </c>
      <c r="D131" s="214">
        <v>7017</v>
      </c>
    </row>
    <row r="132" spans="1:4">
      <c r="A132" s="213">
        <v>3649</v>
      </c>
      <c r="B132" s="200">
        <v>3915</v>
      </c>
      <c r="C132" s="199" t="s">
        <v>597</v>
      </c>
      <c r="D132" s="214">
        <v>3915</v>
      </c>
    </row>
    <row r="133" spans="1:4">
      <c r="A133" s="213">
        <v>1588</v>
      </c>
      <c r="B133" s="200">
        <v>1666</v>
      </c>
      <c r="C133" s="199" t="s">
        <v>563</v>
      </c>
      <c r="D133" s="214">
        <v>1666</v>
      </c>
    </row>
    <row r="134" spans="1:4">
      <c r="A134" s="213">
        <v>452</v>
      </c>
      <c r="B134" s="200">
        <v>499</v>
      </c>
      <c r="C134" s="199" t="s">
        <v>598</v>
      </c>
      <c r="D134" s="214">
        <v>499</v>
      </c>
    </row>
    <row r="135" spans="1:4">
      <c r="A135" s="213">
        <v>204</v>
      </c>
      <c r="B135" s="200">
        <v>233</v>
      </c>
      <c r="C135" s="199" t="s">
        <v>599</v>
      </c>
      <c r="D135" s="214">
        <v>233</v>
      </c>
    </row>
    <row r="136" spans="1:4">
      <c r="A136" s="213">
        <v>664</v>
      </c>
      <c r="B136" s="200">
        <v>703</v>
      </c>
      <c r="C136" s="199" t="s">
        <v>600</v>
      </c>
      <c r="D136" s="214">
        <v>703</v>
      </c>
    </row>
    <row r="137" spans="1:4">
      <c r="A137" s="213">
        <v>0</v>
      </c>
      <c r="B137" s="200">
        <v>1</v>
      </c>
      <c r="C137" s="199" t="s">
        <v>610</v>
      </c>
      <c r="D137" s="214">
        <v>1</v>
      </c>
    </row>
    <row r="138" spans="1:4">
      <c r="A138" s="213">
        <v>1682</v>
      </c>
      <c r="B138" s="200">
        <v>2315</v>
      </c>
      <c r="C138" s="199" t="s">
        <v>564</v>
      </c>
      <c r="D138" s="214">
        <v>2315</v>
      </c>
    </row>
    <row r="139" spans="1:4">
      <c r="A139" s="213">
        <v>344</v>
      </c>
      <c r="B139" s="200">
        <v>356</v>
      </c>
      <c r="C139" s="199" t="s">
        <v>565</v>
      </c>
      <c r="D139" s="214">
        <v>356</v>
      </c>
    </row>
    <row r="140" spans="1:4">
      <c r="A140" s="213">
        <v>108</v>
      </c>
      <c r="B140" s="200">
        <v>252</v>
      </c>
      <c r="C140" s="199" t="s">
        <v>566</v>
      </c>
      <c r="D140" s="214">
        <v>252</v>
      </c>
    </row>
    <row r="141" spans="1:4">
      <c r="A141" s="213">
        <v>4</v>
      </c>
      <c r="B141" s="200">
        <v>8</v>
      </c>
      <c r="C141" s="199" t="s">
        <v>567</v>
      </c>
      <c r="D141" s="214">
        <v>8</v>
      </c>
    </row>
    <row r="142" spans="1:4">
      <c r="A142" s="213">
        <v>0</v>
      </c>
      <c r="B142" s="200">
        <v>29</v>
      </c>
      <c r="C142" s="199" t="s">
        <v>568</v>
      </c>
      <c r="D142" s="214">
        <v>29</v>
      </c>
    </row>
    <row r="143" spans="1:4">
      <c r="A143" s="213">
        <v>791</v>
      </c>
      <c r="B143" s="200">
        <v>696</v>
      </c>
      <c r="C143" s="199" t="s">
        <v>569</v>
      </c>
      <c r="D143" s="214">
        <v>696</v>
      </c>
    </row>
    <row r="144" spans="1:4">
      <c r="A144" s="213">
        <v>77</v>
      </c>
      <c r="B144" s="200">
        <v>131</v>
      </c>
      <c r="C144" s="199" t="s">
        <v>570</v>
      </c>
      <c r="D144" s="214">
        <v>131</v>
      </c>
    </row>
    <row r="145" spans="1:4">
      <c r="A145" s="213">
        <v>314</v>
      </c>
      <c r="B145" s="200">
        <v>330</v>
      </c>
      <c r="C145" s="199" t="s">
        <v>601</v>
      </c>
      <c r="D145" s="214">
        <v>330</v>
      </c>
    </row>
    <row r="146" spans="1:4">
      <c r="A146" s="213">
        <v>34</v>
      </c>
      <c r="B146" s="200">
        <v>500</v>
      </c>
      <c r="C146" s="199" t="s">
        <v>571</v>
      </c>
      <c r="D146" s="214">
        <v>500</v>
      </c>
    </row>
    <row r="147" spans="1:4">
      <c r="A147" s="213">
        <v>10</v>
      </c>
      <c r="B147" s="200">
        <v>13</v>
      </c>
      <c r="C147" s="199" t="s">
        <v>572</v>
      </c>
      <c r="D147" s="214">
        <v>13</v>
      </c>
    </row>
    <row r="148" spans="1:4">
      <c r="A148" s="213">
        <v>495</v>
      </c>
      <c r="B148" s="200">
        <v>1594</v>
      </c>
      <c r="C148" s="199" t="s">
        <v>573</v>
      </c>
      <c r="D148" s="214">
        <v>1594</v>
      </c>
    </row>
    <row r="149" spans="1:4">
      <c r="A149" s="213">
        <v>74</v>
      </c>
      <c r="B149" s="200">
        <v>305</v>
      </c>
      <c r="C149" s="199" t="s">
        <v>574</v>
      </c>
      <c r="D149" s="214">
        <v>305</v>
      </c>
    </row>
    <row r="150" spans="1:4">
      <c r="A150" s="213">
        <v>421</v>
      </c>
      <c r="B150" s="200">
        <v>1289</v>
      </c>
      <c r="C150" s="199" t="s">
        <v>575</v>
      </c>
      <c r="D150" s="214">
        <v>1289</v>
      </c>
    </row>
    <row r="151" spans="1:4">
      <c r="A151" s="213">
        <v>50</v>
      </c>
      <c r="B151" s="200">
        <v>60</v>
      </c>
      <c r="C151" s="199" t="s">
        <v>577</v>
      </c>
      <c r="D151" s="214">
        <v>60</v>
      </c>
    </row>
    <row r="152" spans="1:4">
      <c r="A152" s="213">
        <v>33</v>
      </c>
      <c r="B152" s="200">
        <v>36</v>
      </c>
      <c r="C152" s="199" t="s">
        <v>579</v>
      </c>
      <c r="D152" s="214">
        <v>36</v>
      </c>
    </row>
    <row r="153" spans="1:4">
      <c r="A153" s="213">
        <v>17</v>
      </c>
      <c r="B153" s="200">
        <v>24</v>
      </c>
      <c r="C153" s="199" t="s">
        <v>580</v>
      </c>
      <c r="D153" s="214">
        <v>24</v>
      </c>
    </row>
    <row r="154" spans="1:4">
      <c r="A154" s="213">
        <v>1463</v>
      </c>
      <c r="B154" s="200">
        <v>2105</v>
      </c>
      <c r="C154" s="199" t="s">
        <v>581</v>
      </c>
      <c r="D154" s="214">
        <v>1856</v>
      </c>
    </row>
    <row r="155" spans="1:4">
      <c r="A155" s="213">
        <v>96</v>
      </c>
      <c r="B155" s="200">
        <v>95</v>
      </c>
      <c r="C155" s="199" t="s">
        <v>583</v>
      </c>
      <c r="D155" s="214">
        <v>95</v>
      </c>
    </row>
    <row r="156" spans="1:4">
      <c r="A156" s="213">
        <v>335</v>
      </c>
      <c r="B156" s="200">
        <v>340</v>
      </c>
      <c r="C156" s="199" t="s">
        <v>584</v>
      </c>
      <c r="D156" s="214">
        <v>334</v>
      </c>
    </row>
    <row r="157" spans="1:4">
      <c r="A157" s="213">
        <v>901</v>
      </c>
      <c r="B157" s="200">
        <v>1459</v>
      </c>
      <c r="C157" s="199" t="s">
        <v>585</v>
      </c>
      <c r="D157" s="214">
        <v>1234</v>
      </c>
    </row>
    <row r="158" spans="1:4">
      <c r="A158" s="213">
        <v>131</v>
      </c>
      <c r="B158" s="200">
        <v>211</v>
      </c>
      <c r="C158" s="199" t="s">
        <v>586</v>
      </c>
      <c r="D158" s="214">
        <v>193</v>
      </c>
    </row>
    <row r="159" spans="1:4">
      <c r="A159" s="213">
        <v>37</v>
      </c>
      <c r="B159" s="200">
        <v>36</v>
      </c>
      <c r="C159" s="199" t="s">
        <v>589</v>
      </c>
      <c r="D159" s="214">
        <v>26</v>
      </c>
    </row>
    <row r="160" spans="1:4">
      <c r="A160" s="213">
        <v>0</v>
      </c>
      <c r="B160" s="200">
        <v>18</v>
      </c>
      <c r="C160" s="199" t="s">
        <v>591</v>
      </c>
      <c r="D160" s="214">
        <v>12</v>
      </c>
    </row>
    <row r="161" spans="1:4" ht="17.25" thickBot="1">
      <c r="A161" s="215">
        <v>37</v>
      </c>
      <c r="B161" s="204">
        <v>18</v>
      </c>
      <c r="C161" s="203" t="s">
        <v>592</v>
      </c>
      <c r="D161" s="216">
        <v>14</v>
      </c>
    </row>
    <row r="162" spans="1:4" ht="21">
      <c r="A162" s="26"/>
      <c r="B162" s="893" t="s">
        <v>148</v>
      </c>
      <c r="C162" s="893"/>
      <c r="D162" s="64"/>
    </row>
    <row r="163" spans="1:4" ht="21">
      <c r="A163" s="26"/>
      <c r="B163" s="893" t="s">
        <v>147</v>
      </c>
      <c r="C163" s="893"/>
      <c r="D163" s="64"/>
    </row>
    <row r="164" spans="1:4" ht="21">
      <c r="A164" s="26"/>
      <c r="B164" s="894" t="s">
        <v>556</v>
      </c>
      <c r="C164" s="894"/>
      <c r="D164" s="28"/>
    </row>
    <row r="165" spans="1:4" ht="17.25" thickBot="1">
      <c r="A165" s="63"/>
      <c r="B165" s="895" t="s">
        <v>595</v>
      </c>
      <c r="C165" s="895"/>
      <c r="D165" s="180" t="s">
        <v>177</v>
      </c>
    </row>
    <row r="166" spans="1:4">
      <c r="A166" s="887" t="s">
        <v>557</v>
      </c>
      <c r="B166" s="889" t="s">
        <v>67</v>
      </c>
      <c r="C166" s="889" t="s">
        <v>558</v>
      </c>
      <c r="D166" s="891" t="s">
        <v>66</v>
      </c>
    </row>
    <row r="167" spans="1:4" ht="17.25" thickBot="1">
      <c r="A167" s="888"/>
      <c r="B167" s="890"/>
      <c r="C167" s="890"/>
      <c r="D167" s="892"/>
    </row>
    <row r="168" spans="1:4">
      <c r="A168" s="207">
        <v>0</v>
      </c>
      <c r="B168" s="192">
        <v>0</v>
      </c>
      <c r="C168" s="208" t="s">
        <v>449</v>
      </c>
      <c r="D168" s="209">
        <v>0</v>
      </c>
    </row>
    <row r="169" spans="1:4">
      <c r="A169" s="210">
        <v>0</v>
      </c>
      <c r="B169" s="196">
        <v>0</v>
      </c>
      <c r="C169" s="211" t="s">
        <v>603</v>
      </c>
      <c r="D169" s="212">
        <v>0</v>
      </c>
    </row>
    <row r="170" spans="1:4">
      <c r="A170" s="213">
        <v>42499</v>
      </c>
      <c r="B170" s="200">
        <v>41634</v>
      </c>
      <c r="C170" s="199" t="s">
        <v>611</v>
      </c>
      <c r="D170" s="214">
        <v>41710</v>
      </c>
    </row>
    <row r="171" spans="1:4">
      <c r="A171" s="213">
        <v>5560</v>
      </c>
      <c r="B171" s="200">
        <v>5820</v>
      </c>
      <c r="C171" s="199" t="s">
        <v>562</v>
      </c>
      <c r="D171" s="214">
        <v>5820</v>
      </c>
    </row>
    <row r="172" spans="1:4">
      <c r="A172" s="213">
        <v>3841</v>
      </c>
      <c r="B172" s="200">
        <v>3890</v>
      </c>
      <c r="C172" s="199" t="s">
        <v>597</v>
      </c>
      <c r="D172" s="214">
        <v>3890</v>
      </c>
    </row>
    <row r="173" spans="1:4">
      <c r="A173" s="213">
        <v>265</v>
      </c>
      <c r="B173" s="200">
        <v>241</v>
      </c>
      <c r="C173" s="199" t="s">
        <v>563</v>
      </c>
      <c r="D173" s="214">
        <v>241</v>
      </c>
    </row>
    <row r="174" spans="1:4">
      <c r="A174" s="213">
        <v>480</v>
      </c>
      <c r="B174" s="200">
        <v>575</v>
      </c>
      <c r="C174" s="199" t="s">
        <v>598</v>
      </c>
      <c r="D174" s="214">
        <v>575</v>
      </c>
    </row>
    <row r="175" spans="1:4">
      <c r="A175" s="213">
        <v>346</v>
      </c>
      <c r="B175" s="200">
        <v>414</v>
      </c>
      <c r="C175" s="199" t="s">
        <v>599</v>
      </c>
      <c r="D175" s="214">
        <v>414</v>
      </c>
    </row>
    <row r="176" spans="1:4">
      <c r="A176" s="213">
        <v>627</v>
      </c>
      <c r="B176" s="200">
        <v>698</v>
      </c>
      <c r="C176" s="199" t="s">
        <v>600</v>
      </c>
      <c r="D176" s="214">
        <v>698</v>
      </c>
    </row>
    <row r="177" spans="1:4">
      <c r="A177" s="213">
        <v>1</v>
      </c>
      <c r="B177" s="200">
        <v>2</v>
      </c>
      <c r="C177" s="199" t="s">
        <v>610</v>
      </c>
      <c r="D177" s="214">
        <v>2</v>
      </c>
    </row>
    <row r="178" spans="1:4">
      <c r="A178" s="213">
        <v>35093</v>
      </c>
      <c r="B178" s="200">
        <v>33779</v>
      </c>
      <c r="C178" s="199" t="s">
        <v>564</v>
      </c>
      <c r="D178" s="214">
        <v>34179</v>
      </c>
    </row>
    <row r="179" spans="1:4">
      <c r="A179" s="213">
        <v>128</v>
      </c>
      <c r="B179" s="200">
        <v>270</v>
      </c>
      <c r="C179" s="199" t="s">
        <v>565</v>
      </c>
      <c r="D179" s="214">
        <v>270</v>
      </c>
    </row>
    <row r="180" spans="1:4">
      <c r="A180" s="213">
        <v>110</v>
      </c>
      <c r="B180" s="200">
        <v>180</v>
      </c>
      <c r="C180" s="199" t="s">
        <v>566</v>
      </c>
      <c r="D180" s="214">
        <v>180</v>
      </c>
    </row>
    <row r="181" spans="1:4">
      <c r="A181" s="213">
        <v>34</v>
      </c>
      <c r="B181" s="200">
        <v>5</v>
      </c>
      <c r="C181" s="199" t="s">
        <v>567</v>
      </c>
      <c r="D181" s="214">
        <v>5</v>
      </c>
    </row>
    <row r="182" spans="1:4">
      <c r="A182" s="213">
        <v>1</v>
      </c>
      <c r="B182" s="200">
        <v>15</v>
      </c>
      <c r="C182" s="199" t="s">
        <v>568</v>
      </c>
      <c r="D182" s="214">
        <v>15</v>
      </c>
    </row>
    <row r="183" spans="1:4">
      <c r="A183" s="213">
        <v>1127</v>
      </c>
      <c r="B183" s="200">
        <v>971</v>
      </c>
      <c r="C183" s="199" t="s">
        <v>569</v>
      </c>
      <c r="D183" s="214">
        <v>971</v>
      </c>
    </row>
    <row r="184" spans="1:4">
      <c r="A184" s="213">
        <v>133</v>
      </c>
      <c r="B184" s="200">
        <v>203</v>
      </c>
      <c r="C184" s="199" t="s">
        <v>570</v>
      </c>
      <c r="D184" s="214">
        <v>203</v>
      </c>
    </row>
    <row r="185" spans="1:4">
      <c r="A185" s="213">
        <v>33506</v>
      </c>
      <c r="B185" s="200">
        <v>32054</v>
      </c>
      <c r="C185" s="199" t="s">
        <v>601</v>
      </c>
      <c r="D185" s="214">
        <v>32454</v>
      </c>
    </row>
    <row r="186" spans="1:4">
      <c r="A186" s="213">
        <v>40</v>
      </c>
      <c r="B186" s="200">
        <v>50</v>
      </c>
      <c r="C186" s="199" t="s">
        <v>571</v>
      </c>
      <c r="D186" s="214">
        <v>50</v>
      </c>
    </row>
    <row r="187" spans="1:4">
      <c r="A187" s="213">
        <v>14</v>
      </c>
      <c r="B187" s="200">
        <v>31</v>
      </c>
      <c r="C187" s="199" t="s">
        <v>572</v>
      </c>
      <c r="D187" s="214">
        <v>31</v>
      </c>
    </row>
    <row r="188" spans="1:4">
      <c r="A188" s="213">
        <v>533</v>
      </c>
      <c r="B188" s="200">
        <v>681</v>
      </c>
      <c r="C188" s="199" t="s">
        <v>573</v>
      </c>
      <c r="D188" s="214">
        <v>681</v>
      </c>
    </row>
    <row r="189" spans="1:4">
      <c r="A189" s="213">
        <v>354</v>
      </c>
      <c r="B189" s="200">
        <v>455</v>
      </c>
      <c r="C189" s="199" t="s">
        <v>574</v>
      </c>
      <c r="D189" s="214">
        <v>455</v>
      </c>
    </row>
    <row r="190" spans="1:4">
      <c r="A190" s="213">
        <v>179</v>
      </c>
      <c r="B190" s="200">
        <v>199</v>
      </c>
      <c r="C190" s="199" t="s">
        <v>575</v>
      </c>
      <c r="D190" s="214">
        <v>199</v>
      </c>
    </row>
    <row r="191" spans="1:4">
      <c r="A191" s="213">
        <v>0</v>
      </c>
      <c r="B191" s="200">
        <v>27</v>
      </c>
      <c r="C191" s="199" t="s">
        <v>576</v>
      </c>
      <c r="D191" s="214">
        <v>27</v>
      </c>
    </row>
    <row r="192" spans="1:4">
      <c r="A192" s="213">
        <v>35</v>
      </c>
      <c r="B192" s="200">
        <v>22</v>
      </c>
      <c r="C192" s="199" t="s">
        <v>577</v>
      </c>
      <c r="D192" s="214">
        <v>22</v>
      </c>
    </row>
    <row r="193" spans="1:4">
      <c r="A193" s="213">
        <v>2</v>
      </c>
      <c r="B193" s="200">
        <v>0</v>
      </c>
      <c r="C193" s="199" t="s">
        <v>612</v>
      </c>
      <c r="D193" s="214">
        <v>0</v>
      </c>
    </row>
    <row r="194" spans="1:4">
      <c r="A194" s="213">
        <v>33</v>
      </c>
      <c r="B194" s="200">
        <v>22</v>
      </c>
      <c r="C194" s="199" t="s">
        <v>579</v>
      </c>
      <c r="D194" s="214">
        <v>22</v>
      </c>
    </row>
    <row r="195" spans="1:4">
      <c r="A195" s="213">
        <v>1249</v>
      </c>
      <c r="B195" s="200">
        <v>1257</v>
      </c>
      <c r="C195" s="199" t="s">
        <v>581</v>
      </c>
      <c r="D195" s="214">
        <v>933</v>
      </c>
    </row>
    <row r="196" spans="1:4">
      <c r="A196" s="213">
        <v>712</v>
      </c>
      <c r="B196" s="200">
        <v>712</v>
      </c>
      <c r="C196" s="199" t="s">
        <v>583</v>
      </c>
      <c r="D196" s="214">
        <v>712</v>
      </c>
    </row>
    <row r="197" spans="1:4">
      <c r="A197" s="213">
        <v>11</v>
      </c>
      <c r="B197" s="200">
        <v>16</v>
      </c>
      <c r="C197" s="199" t="s">
        <v>584</v>
      </c>
      <c r="D197" s="214">
        <v>5</v>
      </c>
    </row>
    <row r="198" spans="1:4">
      <c r="A198" s="213">
        <v>523</v>
      </c>
      <c r="B198" s="200">
        <v>523</v>
      </c>
      <c r="C198" s="199" t="s">
        <v>585</v>
      </c>
      <c r="D198" s="214">
        <v>216</v>
      </c>
    </row>
    <row r="199" spans="1:4">
      <c r="A199" s="213">
        <v>3</v>
      </c>
      <c r="B199" s="200">
        <v>6</v>
      </c>
      <c r="C199" s="199" t="s">
        <v>586</v>
      </c>
      <c r="D199" s="214">
        <v>0</v>
      </c>
    </row>
    <row r="200" spans="1:4">
      <c r="A200" s="213">
        <v>29</v>
      </c>
      <c r="B200" s="200">
        <v>75</v>
      </c>
      <c r="C200" s="199" t="s">
        <v>589</v>
      </c>
      <c r="D200" s="214">
        <v>75</v>
      </c>
    </row>
    <row r="201" spans="1:4">
      <c r="A201" s="213">
        <v>21</v>
      </c>
      <c r="B201" s="200">
        <v>9</v>
      </c>
      <c r="C201" s="199" t="s">
        <v>591</v>
      </c>
      <c r="D201" s="214">
        <v>9</v>
      </c>
    </row>
    <row r="202" spans="1:4" ht="17.25" thickBot="1">
      <c r="A202" s="215">
        <v>8</v>
      </c>
      <c r="B202" s="204">
        <v>66</v>
      </c>
      <c r="C202" s="203" t="s">
        <v>592</v>
      </c>
      <c r="D202" s="216">
        <v>66</v>
      </c>
    </row>
    <row r="203" spans="1:4" ht="21">
      <c r="A203" s="26"/>
      <c r="B203" s="893" t="s">
        <v>148</v>
      </c>
      <c r="C203" s="893"/>
      <c r="D203" s="64"/>
    </row>
    <row r="204" spans="1:4" ht="21">
      <c r="A204" s="26"/>
      <c r="B204" s="893" t="s">
        <v>147</v>
      </c>
      <c r="C204" s="893"/>
      <c r="D204" s="64"/>
    </row>
    <row r="205" spans="1:4" ht="21">
      <c r="A205" s="26"/>
      <c r="B205" s="894" t="s">
        <v>556</v>
      </c>
      <c r="C205" s="894"/>
      <c r="D205" s="28"/>
    </row>
    <row r="206" spans="1:4" ht="17.25" thickBot="1">
      <c r="A206" s="63"/>
      <c r="B206" s="895" t="s">
        <v>595</v>
      </c>
      <c r="C206" s="895"/>
      <c r="D206" s="180" t="s">
        <v>177</v>
      </c>
    </row>
    <row r="207" spans="1:4">
      <c r="A207" s="887" t="s">
        <v>557</v>
      </c>
      <c r="B207" s="889" t="s">
        <v>67</v>
      </c>
      <c r="C207" s="889" t="s">
        <v>558</v>
      </c>
      <c r="D207" s="891" t="s">
        <v>66</v>
      </c>
    </row>
    <row r="208" spans="1:4" ht="17.25" thickBot="1">
      <c r="A208" s="888"/>
      <c r="B208" s="890"/>
      <c r="C208" s="890"/>
      <c r="D208" s="892"/>
    </row>
    <row r="209" spans="1:4">
      <c r="A209" s="207">
        <v>0</v>
      </c>
      <c r="B209" s="192">
        <v>0</v>
      </c>
      <c r="C209" s="208" t="s">
        <v>449</v>
      </c>
      <c r="D209" s="209">
        <v>0</v>
      </c>
    </row>
    <row r="210" spans="1:4">
      <c r="A210" s="210">
        <v>0</v>
      </c>
      <c r="B210" s="196">
        <v>0</v>
      </c>
      <c r="C210" s="211" t="s">
        <v>603</v>
      </c>
      <c r="D210" s="212">
        <v>0</v>
      </c>
    </row>
    <row r="211" spans="1:4">
      <c r="A211" s="213">
        <v>23707</v>
      </c>
      <c r="B211" s="200">
        <v>26862</v>
      </c>
      <c r="C211" s="199" t="s">
        <v>613</v>
      </c>
      <c r="D211" s="214">
        <v>26627</v>
      </c>
    </row>
    <row r="212" spans="1:4">
      <c r="A212" s="213">
        <v>23630</v>
      </c>
      <c r="B212" s="200">
        <v>26792</v>
      </c>
      <c r="C212" s="199" t="s">
        <v>564</v>
      </c>
      <c r="D212" s="214">
        <v>26582</v>
      </c>
    </row>
    <row r="213" spans="1:4">
      <c r="A213" s="213">
        <v>12</v>
      </c>
      <c r="B213" s="200">
        <v>0</v>
      </c>
      <c r="C213" s="199" t="s">
        <v>567</v>
      </c>
      <c r="D213" s="214">
        <v>0</v>
      </c>
    </row>
    <row r="214" spans="1:4">
      <c r="A214" s="213">
        <v>6</v>
      </c>
      <c r="B214" s="200">
        <v>0</v>
      </c>
      <c r="C214" s="199" t="s">
        <v>568</v>
      </c>
      <c r="D214" s="214">
        <v>0</v>
      </c>
    </row>
    <row r="215" spans="1:4">
      <c r="A215" s="213">
        <v>3</v>
      </c>
      <c r="B215" s="200">
        <v>0</v>
      </c>
      <c r="C215" s="199" t="s">
        <v>569</v>
      </c>
      <c r="D215" s="214">
        <v>0</v>
      </c>
    </row>
    <row r="216" spans="1:4">
      <c r="A216" s="213">
        <v>0</v>
      </c>
      <c r="B216" s="200">
        <v>60</v>
      </c>
      <c r="C216" s="199" t="s">
        <v>570</v>
      </c>
      <c r="D216" s="214">
        <v>40</v>
      </c>
    </row>
    <row r="217" spans="1:4">
      <c r="A217" s="213">
        <v>23449</v>
      </c>
      <c r="B217" s="200">
        <v>26147</v>
      </c>
      <c r="C217" s="199" t="s">
        <v>601</v>
      </c>
      <c r="D217" s="214">
        <v>26250</v>
      </c>
    </row>
    <row r="218" spans="1:4">
      <c r="A218" s="213">
        <v>160</v>
      </c>
      <c r="B218" s="200">
        <v>585</v>
      </c>
      <c r="C218" s="199" t="s">
        <v>571</v>
      </c>
      <c r="D218" s="214">
        <v>292</v>
      </c>
    </row>
    <row r="219" spans="1:4">
      <c r="A219" s="213">
        <v>52</v>
      </c>
      <c r="B219" s="200">
        <v>50</v>
      </c>
      <c r="C219" s="199" t="s">
        <v>573</v>
      </c>
      <c r="D219" s="214">
        <v>25</v>
      </c>
    </row>
    <row r="220" spans="1:4">
      <c r="A220" s="213">
        <v>0</v>
      </c>
      <c r="B220" s="200">
        <v>40</v>
      </c>
      <c r="C220" s="199" t="s">
        <v>574</v>
      </c>
      <c r="D220" s="214">
        <v>15</v>
      </c>
    </row>
    <row r="221" spans="1:4">
      <c r="A221" s="213">
        <v>52</v>
      </c>
      <c r="B221" s="200">
        <v>10</v>
      </c>
      <c r="C221" s="199" t="s">
        <v>575</v>
      </c>
      <c r="D221" s="214">
        <v>10</v>
      </c>
    </row>
    <row r="222" spans="1:4">
      <c r="A222" s="213">
        <v>25</v>
      </c>
      <c r="B222" s="200">
        <v>20</v>
      </c>
      <c r="C222" s="199" t="s">
        <v>577</v>
      </c>
      <c r="D222" s="214">
        <v>20</v>
      </c>
    </row>
    <row r="223" spans="1:4">
      <c r="A223" s="213">
        <v>5</v>
      </c>
      <c r="B223" s="200">
        <v>0</v>
      </c>
      <c r="C223" s="199" t="s">
        <v>578</v>
      </c>
      <c r="D223" s="214">
        <v>0</v>
      </c>
    </row>
    <row r="224" spans="1:4">
      <c r="A224" s="213">
        <v>6</v>
      </c>
      <c r="B224" s="200">
        <v>0</v>
      </c>
      <c r="C224" s="199" t="s">
        <v>612</v>
      </c>
      <c r="D224" s="214">
        <v>0</v>
      </c>
    </row>
    <row r="225" spans="1:4" ht="17.25" thickBot="1">
      <c r="A225" s="215">
        <v>14</v>
      </c>
      <c r="B225" s="204">
        <v>20</v>
      </c>
      <c r="C225" s="203" t="s">
        <v>579</v>
      </c>
      <c r="D225" s="216">
        <v>20</v>
      </c>
    </row>
    <row r="226" spans="1:4" ht="21">
      <c r="A226" s="26"/>
      <c r="B226" s="893" t="s">
        <v>148</v>
      </c>
      <c r="C226" s="893"/>
      <c r="D226" s="64"/>
    </row>
    <row r="227" spans="1:4" ht="21">
      <c r="A227" s="26"/>
      <c r="B227" s="893" t="s">
        <v>147</v>
      </c>
      <c r="C227" s="893"/>
      <c r="D227" s="64"/>
    </row>
    <row r="228" spans="1:4" ht="21">
      <c r="A228" s="26"/>
      <c r="B228" s="894" t="s">
        <v>556</v>
      </c>
      <c r="C228" s="894"/>
      <c r="D228" s="28"/>
    </row>
    <row r="229" spans="1:4" ht="17.25" thickBot="1">
      <c r="A229" s="63"/>
      <c r="B229" s="895" t="s">
        <v>595</v>
      </c>
      <c r="C229" s="895"/>
      <c r="D229" s="180" t="s">
        <v>177</v>
      </c>
    </row>
    <row r="230" spans="1:4">
      <c r="A230" s="887" t="s">
        <v>557</v>
      </c>
      <c r="B230" s="889" t="s">
        <v>67</v>
      </c>
      <c r="C230" s="889" t="s">
        <v>558</v>
      </c>
      <c r="D230" s="891" t="s">
        <v>66</v>
      </c>
    </row>
    <row r="231" spans="1:4" ht="17.25" thickBot="1">
      <c r="A231" s="888"/>
      <c r="B231" s="890"/>
      <c r="C231" s="890"/>
      <c r="D231" s="892"/>
    </row>
    <row r="232" spans="1:4">
      <c r="A232" s="207">
        <v>0</v>
      </c>
      <c r="B232" s="192">
        <v>0</v>
      </c>
      <c r="C232" s="208" t="s">
        <v>449</v>
      </c>
      <c r="D232" s="209">
        <v>0</v>
      </c>
    </row>
    <row r="233" spans="1:4">
      <c r="A233" s="210">
        <v>0</v>
      </c>
      <c r="B233" s="196">
        <v>0</v>
      </c>
      <c r="C233" s="211" t="s">
        <v>603</v>
      </c>
      <c r="D233" s="212">
        <v>0</v>
      </c>
    </row>
    <row r="234" spans="1:4">
      <c r="A234" s="213">
        <v>125126</v>
      </c>
      <c r="B234" s="200">
        <v>175234</v>
      </c>
      <c r="C234" s="199" t="s">
        <v>614</v>
      </c>
      <c r="D234" s="214">
        <v>181747</v>
      </c>
    </row>
    <row r="235" spans="1:4">
      <c r="A235" s="213">
        <v>29347</v>
      </c>
      <c r="B235" s="200">
        <v>45106</v>
      </c>
      <c r="C235" s="199" t="s">
        <v>564</v>
      </c>
      <c r="D235" s="214">
        <v>46119</v>
      </c>
    </row>
    <row r="236" spans="1:4">
      <c r="A236" s="213">
        <v>11882</v>
      </c>
      <c r="B236" s="200">
        <v>19085</v>
      </c>
      <c r="C236" s="199" t="s">
        <v>565</v>
      </c>
      <c r="D236" s="214">
        <v>19085</v>
      </c>
    </row>
    <row r="237" spans="1:4">
      <c r="A237" s="213">
        <v>1063</v>
      </c>
      <c r="B237" s="200">
        <v>1390</v>
      </c>
      <c r="C237" s="199" t="s">
        <v>566</v>
      </c>
      <c r="D237" s="214">
        <v>1400</v>
      </c>
    </row>
    <row r="238" spans="1:4">
      <c r="A238" s="213">
        <v>15443</v>
      </c>
      <c r="B238" s="200">
        <v>22400</v>
      </c>
      <c r="C238" s="199" t="s">
        <v>569</v>
      </c>
      <c r="D238" s="214">
        <v>23400</v>
      </c>
    </row>
    <row r="239" spans="1:4">
      <c r="A239" s="213">
        <v>891</v>
      </c>
      <c r="B239" s="200">
        <v>1100</v>
      </c>
      <c r="C239" s="199" t="s">
        <v>570</v>
      </c>
      <c r="D239" s="214">
        <v>1100</v>
      </c>
    </row>
    <row r="240" spans="1:4">
      <c r="A240" s="213">
        <v>0</v>
      </c>
      <c r="B240" s="200">
        <v>1000</v>
      </c>
      <c r="C240" s="199" t="s">
        <v>601</v>
      </c>
      <c r="D240" s="214">
        <v>1000</v>
      </c>
    </row>
    <row r="241" spans="1:4">
      <c r="A241" s="213">
        <v>36</v>
      </c>
      <c r="B241" s="200">
        <v>91</v>
      </c>
      <c r="C241" s="199" t="s">
        <v>571</v>
      </c>
      <c r="D241" s="214">
        <v>94</v>
      </c>
    </row>
    <row r="242" spans="1:4">
      <c r="A242" s="213">
        <v>32</v>
      </c>
      <c r="B242" s="200">
        <v>40</v>
      </c>
      <c r="C242" s="199" t="s">
        <v>572</v>
      </c>
      <c r="D242" s="214">
        <v>40</v>
      </c>
    </row>
    <row r="243" spans="1:4">
      <c r="A243" s="213">
        <v>71</v>
      </c>
      <c r="B243" s="200">
        <v>0</v>
      </c>
      <c r="C243" s="199" t="s">
        <v>573</v>
      </c>
      <c r="D243" s="214">
        <v>0</v>
      </c>
    </row>
    <row r="244" spans="1:4">
      <c r="A244" s="213">
        <v>69</v>
      </c>
      <c r="B244" s="200">
        <v>0</v>
      </c>
      <c r="C244" s="199" t="s">
        <v>574</v>
      </c>
      <c r="D244" s="214">
        <v>0</v>
      </c>
    </row>
    <row r="245" spans="1:4">
      <c r="A245" s="213">
        <v>2</v>
      </c>
      <c r="B245" s="200">
        <v>0</v>
      </c>
      <c r="C245" s="199" t="s">
        <v>575</v>
      </c>
      <c r="D245" s="214">
        <v>0</v>
      </c>
    </row>
    <row r="246" spans="1:4">
      <c r="A246" s="213">
        <v>23880</v>
      </c>
      <c r="B246" s="200">
        <v>29000</v>
      </c>
      <c r="C246" s="199" t="s">
        <v>577</v>
      </c>
      <c r="D246" s="214">
        <v>34500</v>
      </c>
    </row>
    <row r="247" spans="1:4">
      <c r="A247" s="213">
        <v>23880</v>
      </c>
      <c r="B247" s="200">
        <v>29000</v>
      </c>
      <c r="C247" s="199" t="s">
        <v>579</v>
      </c>
      <c r="D247" s="214">
        <v>34500</v>
      </c>
    </row>
    <row r="248" spans="1:4">
      <c r="A248" s="213">
        <v>908</v>
      </c>
      <c r="B248" s="200">
        <v>0</v>
      </c>
      <c r="C248" s="199" t="s">
        <v>581</v>
      </c>
      <c r="D248" s="214">
        <v>0</v>
      </c>
    </row>
    <row r="249" spans="1:4">
      <c r="A249" s="213">
        <v>908</v>
      </c>
      <c r="B249" s="200">
        <v>0</v>
      </c>
      <c r="C249" s="199" t="s">
        <v>588</v>
      </c>
      <c r="D249" s="214">
        <v>0</v>
      </c>
    </row>
    <row r="250" spans="1:4" ht="33">
      <c r="A250" s="213">
        <v>70920</v>
      </c>
      <c r="B250" s="200">
        <v>101128</v>
      </c>
      <c r="C250" s="199" t="s">
        <v>593</v>
      </c>
      <c r="D250" s="214">
        <v>101128</v>
      </c>
    </row>
    <row r="251" spans="1:4">
      <c r="A251" s="213">
        <v>68587</v>
      </c>
      <c r="B251" s="200">
        <v>97978</v>
      </c>
      <c r="C251" s="199" t="s">
        <v>615</v>
      </c>
      <c r="D251" s="214">
        <v>97978</v>
      </c>
    </row>
    <row r="252" spans="1:4" ht="17.25" thickBot="1">
      <c r="A252" s="215">
        <v>2333</v>
      </c>
      <c r="B252" s="204">
        <v>3150</v>
      </c>
      <c r="C252" s="203" t="s">
        <v>607</v>
      </c>
      <c r="D252" s="216">
        <v>3150</v>
      </c>
    </row>
    <row r="253" spans="1:4" ht="21">
      <c r="A253" s="26"/>
      <c r="B253" s="893" t="s">
        <v>148</v>
      </c>
      <c r="C253" s="893"/>
      <c r="D253" s="64"/>
    </row>
    <row r="254" spans="1:4" ht="21">
      <c r="A254" s="26"/>
      <c r="B254" s="893" t="s">
        <v>147</v>
      </c>
      <c r="C254" s="893"/>
      <c r="D254" s="64"/>
    </row>
    <row r="255" spans="1:4" ht="21">
      <c r="A255" s="26"/>
      <c r="B255" s="894" t="s">
        <v>556</v>
      </c>
      <c r="C255" s="894"/>
      <c r="D255" s="28"/>
    </row>
    <row r="256" spans="1:4" ht="17.25" thickBot="1">
      <c r="A256" s="63"/>
      <c r="B256" s="895" t="s">
        <v>595</v>
      </c>
      <c r="C256" s="895"/>
      <c r="D256" s="180" t="s">
        <v>177</v>
      </c>
    </row>
    <row r="257" spans="1:4">
      <c r="A257" s="887" t="s">
        <v>557</v>
      </c>
      <c r="B257" s="889" t="s">
        <v>67</v>
      </c>
      <c r="C257" s="889" t="s">
        <v>558</v>
      </c>
      <c r="D257" s="891" t="s">
        <v>66</v>
      </c>
    </row>
    <row r="258" spans="1:4" ht="17.25" thickBot="1">
      <c r="A258" s="888"/>
      <c r="B258" s="890"/>
      <c r="C258" s="890"/>
      <c r="D258" s="892"/>
    </row>
    <row r="259" spans="1:4">
      <c r="A259" s="207">
        <v>0</v>
      </c>
      <c r="B259" s="192">
        <v>0</v>
      </c>
      <c r="C259" s="208" t="s">
        <v>449</v>
      </c>
      <c r="D259" s="209">
        <v>0</v>
      </c>
    </row>
    <row r="260" spans="1:4">
      <c r="A260" s="210">
        <v>0</v>
      </c>
      <c r="B260" s="196">
        <v>0</v>
      </c>
      <c r="C260" s="211" t="s">
        <v>603</v>
      </c>
      <c r="D260" s="212">
        <v>0</v>
      </c>
    </row>
    <row r="261" spans="1:4">
      <c r="A261" s="213">
        <v>42</v>
      </c>
      <c r="B261" s="200">
        <v>216</v>
      </c>
      <c r="C261" s="199" t="s">
        <v>616</v>
      </c>
      <c r="D261" s="214">
        <v>0</v>
      </c>
    </row>
    <row r="262" spans="1:4">
      <c r="A262" s="213">
        <v>42</v>
      </c>
      <c r="B262" s="200">
        <v>216</v>
      </c>
      <c r="C262" s="199" t="s">
        <v>617</v>
      </c>
      <c r="D262" s="214">
        <v>0</v>
      </c>
    </row>
    <row r="263" spans="1:4" ht="17.25" thickBot="1">
      <c r="A263" s="215">
        <v>42</v>
      </c>
      <c r="B263" s="204">
        <v>216</v>
      </c>
      <c r="C263" s="203" t="s">
        <v>618</v>
      </c>
      <c r="D263" s="216">
        <v>0</v>
      </c>
    </row>
    <row r="264" spans="1:4" ht="21">
      <c r="A264" s="26"/>
      <c r="B264" s="893" t="s">
        <v>148</v>
      </c>
      <c r="C264" s="893"/>
      <c r="D264" s="64"/>
    </row>
    <row r="265" spans="1:4" ht="21">
      <c r="A265" s="26"/>
      <c r="B265" s="893" t="s">
        <v>147</v>
      </c>
      <c r="C265" s="893"/>
      <c r="D265" s="64"/>
    </row>
    <row r="266" spans="1:4" ht="21">
      <c r="A266" s="26"/>
      <c r="B266" s="894" t="s">
        <v>556</v>
      </c>
      <c r="C266" s="894"/>
      <c r="D266" s="28"/>
    </row>
    <row r="267" spans="1:4" ht="17.25" thickBot="1">
      <c r="A267" s="63"/>
      <c r="B267" s="895" t="s">
        <v>595</v>
      </c>
      <c r="C267" s="895"/>
      <c r="D267" s="180" t="s">
        <v>177</v>
      </c>
    </row>
    <row r="268" spans="1:4">
      <c r="A268" s="887" t="s">
        <v>557</v>
      </c>
      <c r="B268" s="889" t="s">
        <v>67</v>
      </c>
      <c r="C268" s="889" t="s">
        <v>558</v>
      </c>
      <c r="D268" s="891" t="s">
        <v>66</v>
      </c>
    </row>
    <row r="269" spans="1:4" ht="17.25" thickBot="1">
      <c r="A269" s="888"/>
      <c r="B269" s="890"/>
      <c r="C269" s="890"/>
      <c r="D269" s="892"/>
    </row>
    <row r="270" spans="1:4">
      <c r="A270" s="207">
        <v>0</v>
      </c>
      <c r="B270" s="192">
        <v>0</v>
      </c>
      <c r="C270" s="208" t="s">
        <v>449</v>
      </c>
      <c r="D270" s="209">
        <v>0</v>
      </c>
    </row>
    <row r="271" spans="1:4">
      <c r="A271" s="210">
        <v>0</v>
      </c>
      <c r="B271" s="196">
        <v>0</v>
      </c>
      <c r="C271" s="211" t="s">
        <v>603</v>
      </c>
      <c r="D271" s="212">
        <v>0</v>
      </c>
    </row>
    <row r="272" spans="1:4">
      <c r="A272" s="213">
        <v>19507</v>
      </c>
      <c r="B272" s="200">
        <v>25385</v>
      </c>
      <c r="C272" s="199" t="s">
        <v>619</v>
      </c>
      <c r="D272" s="214">
        <v>27635</v>
      </c>
    </row>
    <row r="273" spans="1:4">
      <c r="A273" s="213">
        <v>19492</v>
      </c>
      <c r="B273" s="200">
        <v>25385</v>
      </c>
      <c r="C273" s="199" t="s">
        <v>564</v>
      </c>
      <c r="D273" s="214">
        <v>27635</v>
      </c>
    </row>
    <row r="274" spans="1:4">
      <c r="A274" s="213">
        <v>19492</v>
      </c>
      <c r="B274" s="200">
        <v>25385</v>
      </c>
      <c r="C274" s="199" t="s">
        <v>571</v>
      </c>
      <c r="D274" s="214">
        <v>27635</v>
      </c>
    </row>
    <row r="275" spans="1:4">
      <c r="A275" s="213">
        <v>15</v>
      </c>
      <c r="B275" s="200">
        <v>0</v>
      </c>
      <c r="C275" s="199" t="s">
        <v>573</v>
      </c>
      <c r="D275" s="214">
        <v>0</v>
      </c>
    </row>
    <row r="276" spans="1:4" ht="17.25" thickBot="1">
      <c r="A276" s="215">
        <v>15</v>
      </c>
      <c r="B276" s="204">
        <v>0</v>
      </c>
      <c r="C276" s="203" t="s">
        <v>575</v>
      </c>
      <c r="D276" s="216">
        <v>0</v>
      </c>
    </row>
  </sheetData>
  <mergeCells count="72">
    <mergeCell ref="B267:C267"/>
    <mergeCell ref="A268:A269"/>
    <mergeCell ref="B268:B269"/>
    <mergeCell ref="C268:C269"/>
    <mergeCell ref="D230:D231"/>
    <mergeCell ref="B253:C253"/>
    <mergeCell ref="B254:C254"/>
    <mergeCell ref="B255:C255"/>
    <mergeCell ref="B256:C256"/>
    <mergeCell ref="A257:A258"/>
    <mergeCell ref="B257:B258"/>
    <mergeCell ref="C257:C258"/>
    <mergeCell ref="D257:D258"/>
    <mergeCell ref="D268:D269"/>
    <mergeCell ref="B264:C264"/>
    <mergeCell ref="B265:C265"/>
    <mergeCell ref="B266:C266"/>
    <mergeCell ref="B226:C226"/>
    <mergeCell ref="B227:C227"/>
    <mergeCell ref="B228:C228"/>
    <mergeCell ref="B229:C229"/>
    <mergeCell ref="A230:A231"/>
    <mergeCell ref="B230:B231"/>
    <mergeCell ref="C230:C231"/>
    <mergeCell ref="A207:A208"/>
    <mergeCell ref="B207:B208"/>
    <mergeCell ref="C207:C208"/>
    <mergeCell ref="D207:D208"/>
    <mergeCell ref="B162:C162"/>
    <mergeCell ref="B163:C163"/>
    <mergeCell ref="B164:C164"/>
    <mergeCell ref="B165:C165"/>
    <mergeCell ref="B204:C204"/>
    <mergeCell ref="B205:C205"/>
    <mergeCell ref="B206:C206"/>
    <mergeCell ref="A166:A167"/>
    <mergeCell ref="B166:B167"/>
    <mergeCell ref="C166:C167"/>
    <mergeCell ref="D166:D167"/>
    <mergeCell ref="B203:C203"/>
    <mergeCell ref="A126:A127"/>
    <mergeCell ref="B126:B127"/>
    <mergeCell ref="C126:C127"/>
    <mergeCell ref="D126:D127"/>
    <mergeCell ref="B79:C79"/>
    <mergeCell ref="B80:C80"/>
    <mergeCell ref="B81:C81"/>
    <mergeCell ref="B82:C82"/>
    <mergeCell ref="A83:A84"/>
    <mergeCell ref="B83:B84"/>
    <mergeCell ref="C83:C84"/>
    <mergeCell ref="D83:D84"/>
    <mergeCell ref="B122:C122"/>
    <mergeCell ref="B123:C123"/>
    <mergeCell ref="B124:C124"/>
    <mergeCell ref="B125:C125"/>
    <mergeCell ref="A48:A49"/>
    <mergeCell ref="B48:B49"/>
    <mergeCell ref="C48:C49"/>
    <mergeCell ref="D48:D49"/>
    <mergeCell ref="B1:C1"/>
    <mergeCell ref="B2:C2"/>
    <mergeCell ref="B3:C3"/>
    <mergeCell ref="B4:C4"/>
    <mergeCell ref="A5:A6"/>
    <mergeCell ref="B5:B6"/>
    <mergeCell ref="C5:C6"/>
    <mergeCell ref="D5:D6"/>
    <mergeCell ref="B44:C44"/>
    <mergeCell ref="B45:C45"/>
    <mergeCell ref="B46:C46"/>
    <mergeCell ref="B47:C47"/>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8" manualBreakCount="8">
    <brk id="43" max="16383" man="1"/>
    <brk id="78" max="16383" man="1"/>
    <brk id="121" max="16383" man="1"/>
    <brk id="161" max="16383" man="1"/>
    <brk id="202" max="16383" man="1"/>
    <brk id="225" max="16383" man="1"/>
    <brk id="252" max="16383" man="1"/>
    <brk id="263" max="16383"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64"/>
  <sheetViews>
    <sheetView workbookViewId="0">
      <selection activeCell="A339" sqref="A339:B339"/>
    </sheetView>
  </sheetViews>
  <sheetFormatPr defaultRowHeight="16.5"/>
  <cols>
    <col min="1" max="1" width="4.5" style="3" customWidth="1"/>
    <col min="2" max="2" width="80.625" style="3" customWidth="1"/>
    <col min="3" max="256" width="9" style="3"/>
    <col min="257" max="257" width="4.5" style="3" customWidth="1"/>
    <col min="258" max="258" width="80.625" style="3" customWidth="1"/>
    <col min="259" max="512" width="9" style="3"/>
    <col min="513" max="513" width="4.5" style="3" customWidth="1"/>
    <col min="514" max="514" width="80.625" style="3" customWidth="1"/>
    <col min="515" max="768" width="9" style="3"/>
    <col min="769" max="769" width="4.5" style="3" customWidth="1"/>
    <col min="770" max="770" width="80.625" style="3" customWidth="1"/>
    <col min="771" max="1024" width="9" style="3"/>
    <col min="1025" max="1025" width="4.5" style="3" customWidth="1"/>
    <col min="1026" max="1026" width="80.625" style="3" customWidth="1"/>
    <col min="1027" max="1280" width="9" style="3"/>
    <col min="1281" max="1281" width="4.5" style="3" customWidth="1"/>
    <col min="1282" max="1282" width="80.625" style="3" customWidth="1"/>
    <col min="1283" max="1536" width="9" style="3"/>
    <col min="1537" max="1537" width="4.5" style="3" customWidth="1"/>
    <col min="1538" max="1538" width="80.625" style="3" customWidth="1"/>
    <col min="1539" max="1792" width="9" style="3"/>
    <col min="1793" max="1793" width="4.5" style="3" customWidth="1"/>
    <col min="1794" max="1794" width="80.625" style="3" customWidth="1"/>
    <col min="1795" max="2048" width="9" style="3"/>
    <col min="2049" max="2049" width="4.5" style="3" customWidth="1"/>
    <col min="2050" max="2050" width="80.625" style="3" customWidth="1"/>
    <col min="2051" max="2304" width="9" style="3"/>
    <col min="2305" max="2305" width="4.5" style="3" customWidth="1"/>
    <col min="2306" max="2306" width="80.625" style="3" customWidth="1"/>
    <col min="2307" max="2560" width="9" style="3"/>
    <col min="2561" max="2561" width="4.5" style="3" customWidth="1"/>
    <col min="2562" max="2562" width="80.625" style="3" customWidth="1"/>
    <col min="2563" max="2816" width="9" style="3"/>
    <col min="2817" max="2817" width="4.5" style="3" customWidth="1"/>
    <col min="2818" max="2818" width="80.625" style="3" customWidth="1"/>
    <col min="2819" max="3072" width="9" style="3"/>
    <col min="3073" max="3073" width="4.5" style="3" customWidth="1"/>
    <col min="3074" max="3074" width="80.625" style="3" customWidth="1"/>
    <col min="3075" max="3328" width="9" style="3"/>
    <col min="3329" max="3329" width="4.5" style="3" customWidth="1"/>
    <col min="3330" max="3330" width="80.625" style="3" customWidth="1"/>
    <col min="3331" max="3584" width="9" style="3"/>
    <col min="3585" max="3585" width="4.5" style="3" customWidth="1"/>
    <col min="3586" max="3586" width="80.625" style="3" customWidth="1"/>
    <col min="3587" max="3840" width="9" style="3"/>
    <col min="3841" max="3841" width="4.5" style="3" customWidth="1"/>
    <col min="3842" max="3842" width="80.625" style="3" customWidth="1"/>
    <col min="3843" max="4096" width="9" style="3"/>
    <col min="4097" max="4097" width="4.5" style="3" customWidth="1"/>
    <col min="4098" max="4098" width="80.625" style="3" customWidth="1"/>
    <col min="4099" max="4352" width="9" style="3"/>
    <col min="4353" max="4353" width="4.5" style="3" customWidth="1"/>
    <col min="4354" max="4354" width="80.625" style="3" customWidth="1"/>
    <col min="4355" max="4608" width="9" style="3"/>
    <col min="4609" max="4609" width="4.5" style="3" customWidth="1"/>
    <col min="4610" max="4610" width="80.625" style="3" customWidth="1"/>
    <col min="4611" max="4864" width="9" style="3"/>
    <col min="4865" max="4865" width="4.5" style="3" customWidth="1"/>
    <col min="4866" max="4866" width="80.625" style="3" customWidth="1"/>
    <col min="4867" max="5120" width="9" style="3"/>
    <col min="5121" max="5121" width="4.5" style="3" customWidth="1"/>
    <col min="5122" max="5122" width="80.625" style="3" customWidth="1"/>
    <col min="5123" max="5376" width="9" style="3"/>
    <col min="5377" max="5377" width="4.5" style="3" customWidth="1"/>
    <col min="5378" max="5378" width="80.625" style="3" customWidth="1"/>
    <col min="5379" max="5632" width="9" style="3"/>
    <col min="5633" max="5633" width="4.5" style="3" customWidth="1"/>
    <col min="5634" max="5634" width="80.625" style="3" customWidth="1"/>
    <col min="5635" max="5888" width="9" style="3"/>
    <col min="5889" max="5889" width="4.5" style="3" customWidth="1"/>
    <col min="5890" max="5890" width="80.625" style="3" customWidth="1"/>
    <col min="5891" max="6144" width="9" style="3"/>
    <col min="6145" max="6145" width="4.5" style="3" customWidth="1"/>
    <col min="6146" max="6146" width="80.625" style="3" customWidth="1"/>
    <col min="6147" max="6400" width="9" style="3"/>
    <col min="6401" max="6401" width="4.5" style="3" customWidth="1"/>
    <col min="6402" max="6402" width="80.625" style="3" customWidth="1"/>
    <col min="6403" max="6656" width="9" style="3"/>
    <col min="6657" max="6657" width="4.5" style="3" customWidth="1"/>
    <col min="6658" max="6658" width="80.625" style="3" customWidth="1"/>
    <col min="6659" max="6912" width="9" style="3"/>
    <col min="6913" max="6913" width="4.5" style="3" customWidth="1"/>
    <col min="6914" max="6914" width="80.625" style="3" customWidth="1"/>
    <col min="6915" max="7168" width="9" style="3"/>
    <col min="7169" max="7169" width="4.5" style="3" customWidth="1"/>
    <col min="7170" max="7170" width="80.625" style="3" customWidth="1"/>
    <col min="7171" max="7424" width="9" style="3"/>
    <col min="7425" max="7425" width="4.5" style="3" customWidth="1"/>
    <col min="7426" max="7426" width="80.625" style="3" customWidth="1"/>
    <col min="7427" max="7680" width="9" style="3"/>
    <col min="7681" max="7681" width="4.5" style="3" customWidth="1"/>
    <col min="7682" max="7682" width="80.625" style="3" customWidth="1"/>
    <col min="7683" max="7936" width="9" style="3"/>
    <col min="7937" max="7937" width="4.5" style="3" customWidth="1"/>
    <col min="7938" max="7938" width="80.625" style="3" customWidth="1"/>
    <col min="7939" max="8192" width="9" style="3"/>
    <col min="8193" max="8193" width="4.5" style="3" customWidth="1"/>
    <col min="8194" max="8194" width="80.625" style="3" customWidth="1"/>
    <col min="8195" max="8448" width="9" style="3"/>
    <col min="8449" max="8449" width="4.5" style="3" customWidth="1"/>
    <col min="8450" max="8450" width="80.625" style="3" customWidth="1"/>
    <col min="8451" max="8704" width="9" style="3"/>
    <col min="8705" max="8705" width="4.5" style="3" customWidth="1"/>
    <col min="8706" max="8706" width="80.625" style="3" customWidth="1"/>
    <col min="8707" max="8960" width="9" style="3"/>
    <col min="8961" max="8961" width="4.5" style="3" customWidth="1"/>
    <col min="8962" max="8962" width="80.625" style="3" customWidth="1"/>
    <col min="8963" max="9216" width="9" style="3"/>
    <col min="9217" max="9217" width="4.5" style="3" customWidth="1"/>
    <col min="9218" max="9218" width="80.625" style="3" customWidth="1"/>
    <col min="9219" max="9472" width="9" style="3"/>
    <col min="9473" max="9473" width="4.5" style="3" customWidth="1"/>
    <col min="9474" max="9474" width="80.625" style="3" customWidth="1"/>
    <col min="9475" max="9728" width="9" style="3"/>
    <col min="9729" max="9729" width="4.5" style="3" customWidth="1"/>
    <col min="9730" max="9730" width="80.625" style="3" customWidth="1"/>
    <col min="9731" max="9984" width="9" style="3"/>
    <col min="9985" max="9985" width="4.5" style="3" customWidth="1"/>
    <col min="9986" max="9986" width="80.625" style="3" customWidth="1"/>
    <col min="9987" max="10240" width="9" style="3"/>
    <col min="10241" max="10241" width="4.5" style="3" customWidth="1"/>
    <col min="10242" max="10242" width="80.625" style="3" customWidth="1"/>
    <col min="10243" max="10496" width="9" style="3"/>
    <col min="10497" max="10497" width="4.5" style="3" customWidth="1"/>
    <col min="10498" max="10498" width="80.625" style="3" customWidth="1"/>
    <col min="10499" max="10752" width="9" style="3"/>
    <col min="10753" max="10753" width="4.5" style="3" customWidth="1"/>
    <col min="10754" max="10754" width="80.625" style="3" customWidth="1"/>
    <col min="10755" max="11008" width="9" style="3"/>
    <col min="11009" max="11009" width="4.5" style="3" customWidth="1"/>
    <col min="11010" max="11010" width="80.625" style="3" customWidth="1"/>
    <col min="11011" max="11264" width="9" style="3"/>
    <col min="11265" max="11265" width="4.5" style="3" customWidth="1"/>
    <col min="11266" max="11266" width="80.625" style="3" customWidth="1"/>
    <col min="11267" max="11520" width="9" style="3"/>
    <col min="11521" max="11521" width="4.5" style="3" customWidth="1"/>
    <col min="11522" max="11522" width="80.625" style="3" customWidth="1"/>
    <col min="11523" max="11776" width="9" style="3"/>
    <col min="11777" max="11777" width="4.5" style="3" customWidth="1"/>
    <col min="11778" max="11778" width="80.625" style="3" customWidth="1"/>
    <col min="11779" max="12032" width="9" style="3"/>
    <col min="12033" max="12033" width="4.5" style="3" customWidth="1"/>
    <col min="12034" max="12034" width="80.625" style="3" customWidth="1"/>
    <col min="12035" max="12288" width="9" style="3"/>
    <col min="12289" max="12289" width="4.5" style="3" customWidth="1"/>
    <col min="12290" max="12290" width="80.625" style="3" customWidth="1"/>
    <col min="12291" max="12544" width="9" style="3"/>
    <col min="12545" max="12545" width="4.5" style="3" customWidth="1"/>
    <col min="12546" max="12546" width="80.625" style="3" customWidth="1"/>
    <col min="12547" max="12800" width="9" style="3"/>
    <col min="12801" max="12801" width="4.5" style="3" customWidth="1"/>
    <col min="12802" max="12802" width="80.625" style="3" customWidth="1"/>
    <col min="12803" max="13056" width="9" style="3"/>
    <col min="13057" max="13057" width="4.5" style="3" customWidth="1"/>
    <col min="13058" max="13058" width="80.625" style="3" customWidth="1"/>
    <col min="13059" max="13312" width="9" style="3"/>
    <col min="13313" max="13313" width="4.5" style="3" customWidth="1"/>
    <col min="13314" max="13314" width="80.625" style="3" customWidth="1"/>
    <col min="13315" max="13568" width="9" style="3"/>
    <col min="13569" max="13569" width="4.5" style="3" customWidth="1"/>
    <col min="13570" max="13570" width="80.625" style="3" customWidth="1"/>
    <col min="13571" max="13824" width="9" style="3"/>
    <col min="13825" max="13825" width="4.5" style="3" customWidth="1"/>
    <col min="13826" max="13826" width="80.625" style="3" customWidth="1"/>
    <col min="13827" max="14080" width="9" style="3"/>
    <col min="14081" max="14081" width="4.5" style="3" customWidth="1"/>
    <col min="14082" max="14082" width="80.625" style="3" customWidth="1"/>
    <col min="14083" max="14336" width="9" style="3"/>
    <col min="14337" max="14337" width="4.5" style="3" customWidth="1"/>
    <col min="14338" max="14338" width="80.625" style="3" customWidth="1"/>
    <col min="14339" max="14592" width="9" style="3"/>
    <col min="14593" max="14593" width="4.5" style="3" customWidth="1"/>
    <col min="14594" max="14594" width="80.625" style="3" customWidth="1"/>
    <col min="14595" max="14848" width="9" style="3"/>
    <col min="14849" max="14849" width="4.5" style="3" customWidth="1"/>
    <col min="14850" max="14850" width="80.625" style="3" customWidth="1"/>
    <col min="14851" max="15104" width="9" style="3"/>
    <col min="15105" max="15105" width="4.5" style="3" customWidth="1"/>
    <col min="15106" max="15106" width="80.625" style="3" customWidth="1"/>
    <col min="15107" max="15360" width="9" style="3"/>
    <col min="15361" max="15361" width="4.5" style="3" customWidth="1"/>
    <col min="15362" max="15362" width="80.625" style="3" customWidth="1"/>
    <col min="15363" max="15616" width="9" style="3"/>
    <col min="15617" max="15617" width="4.5" style="3" customWidth="1"/>
    <col min="15618" max="15618" width="80.625" style="3" customWidth="1"/>
    <col min="15619" max="15872" width="9" style="3"/>
    <col min="15873" max="15873" width="4.5" style="3" customWidth="1"/>
    <col min="15874" max="15874" width="80.625" style="3" customWidth="1"/>
    <col min="15875" max="16128" width="9" style="3"/>
    <col min="16129" max="16129" width="4.5" style="3" customWidth="1"/>
    <col min="16130" max="16130" width="80.625" style="3" customWidth="1"/>
    <col min="16131" max="16384" width="9" style="3"/>
  </cols>
  <sheetData>
    <row r="1" spans="1:2" ht="21">
      <c r="A1" s="893" t="s">
        <v>148</v>
      </c>
      <c r="B1" s="893"/>
    </row>
    <row r="2" spans="1:2" ht="21">
      <c r="A2" s="893" t="s">
        <v>147</v>
      </c>
      <c r="B2" s="893"/>
    </row>
    <row r="3" spans="1:2" ht="21">
      <c r="A3" s="894" t="s">
        <v>620</v>
      </c>
      <c r="B3" s="894"/>
    </row>
    <row r="4" spans="1:2" ht="17.25" thickBot="1">
      <c r="A4" s="895" t="s">
        <v>40</v>
      </c>
      <c r="B4" s="895"/>
    </row>
    <row r="5" spans="1:2" ht="17.25" thickBot="1">
      <c r="A5" s="898" t="s">
        <v>621</v>
      </c>
      <c r="B5" s="899"/>
    </row>
    <row r="6" spans="1:2">
      <c r="A6" s="900" t="s">
        <v>622</v>
      </c>
      <c r="B6" s="901"/>
    </row>
    <row r="7" spans="1:2">
      <c r="A7" s="902" t="s">
        <v>623</v>
      </c>
      <c r="B7" s="903"/>
    </row>
    <row r="8" spans="1:2">
      <c r="A8" s="896" t="s">
        <v>624</v>
      </c>
      <c r="B8" s="897"/>
    </row>
    <row r="9" spans="1:2" ht="33">
      <c r="A9" s="217"/>
      <c r="B9" s="218" t="s">
        <v>625</v>
      </c>
    </row>
    <row r="10" spans="1:2">
      <c r="A10" s="896" t="s">
        <v>626</v>
      </c>
      <c r="B10" s="897"/>
    </row>
    <row r="11" spans="1:2">
      <c r="A11" s="896" t="s">
        <v>627</v>
      </c>
      <c r="B11" s="897"/>
    </row>
    <row r="12" spans="1:2">
      <c r="A12" s="217"/>
      <c r="B12" s="218" t="s">
        <v>628</v>
      </c>
    </row>
    <row r="13" spans="1:2">
      <c r="A13" s="896" t="s">
        <v>629</v>
      </c>
      <c r="B13" s="897"/>
    </row>
    <row r="14" spans="1:2">
      <c r="A14" s="896" t="s">
        <v>630</v>
      </c>
      <c r="B14" s="897"/>
    </row>
    <row r="15" spans="1:2" ht="33">
      <c r="A15" s="217"/>
      <c r="B15" s="218" t="s">
        <v>631</v>
      </c>
    </row>
    <row r="16" spans="1:2">
      <c r="A16" s="896" t="s">
        <v>632</v>
      </c>
      <c r="B16" s="897"/>
    </row>
    <row r="17" spans="1:2">
      <c r="A17" s="217"/>
      <c r="B17" s="218" t="s">
        <v>633</v>
      </c>
    </row>
    <row r="18" spans="1:2">
      <c r="A18" s="896" t="s">
        <v>634</v>
      </c>
      <c r="B18" s="897"/>
    </row>
    <row r="19" spans="1:2" ht="33">
      <c r="A19" s="217"/>
      <c r="B19" s="218" t="s">
        <v>635</v>
      </c>
    </row>
    <row r="20" spans="1:2">
      <c r="A20" s="896" t="s">
        <v>636</v>
      </c>
      <c r="B20" s="897"/>
    </row>
    <row r="21" spans="1:2">
      <c r="A21" s="217"/>
      <c r="B21" s="218" t="s">
        <v>637</v>
      </c>
    </row>
    <row r="22" spans="1:2">
      <c r="A22" s="896" t="s">
        <v>638</v>
      </c>
      <c r="B22" s="897"/>
    </row>
    <row r="23" spans="1:2" ht="66">
      <c r="A23" s="217"/>
      <c r="B23" s="218" t="s">
        <v>639</v>
      </c>
    </row>
    <row r="24" spans="1:2">
      <c r="A24" s="896" t="s">
        <v>640</v>
      </c>
      <c r="B24" s="897"/>
    </row>
    <row r="25" spans="1:2" ht="66">
      <c r="A25" s="217"/>
      <c r="B25" s="218" t="s">
        <v>641</v>
      </c>
    </row>
    <row r="26" spans="1:2">
      <c r="A26" s="896" t="s">
        <v>642</v>
      </c>
      <c r="B26" s="897"/>
    </row>
    <row r="27" spans="1:2" ht="66">
      <c r="A27" s="217"/>
      <c r="B27" s="218" t="s">
        <v>643</v>
      </c>
    </row>
    <row r="28" spans="1:2">
      <c r="A28" s="896" t="s">
        <v>644</v>
      </c>
      <c r="B28" s="897"/>
    </row>
    <row r="29" spans="1:2">
      <c r="A29" s="217"/>
      <c r="B29" s="218" t="s">
        <v>645</v>
      </c>
    </row>
    <row r="30" spans="1:2">
      <c r="A30" s="896" t="s">
        <v>646</v>
      </c>
      <c r="B30" s="897"/>
    </row>
    <row r="31" spans="1:2">
      <c r="A31" s="896" t="s">
        <v>647</v>
      </c>
      <c r="B31" s="897"/>
    </row>
    <row r="32" spans="1:2">
      <c r="A32" s="217"/>
      <c r="B32" s="218" t="s">
        <v>648</v>
      </c>
    </row>
    <row r="33" spans="1:2">
      <c r="A33" s="896" t="s">
        <v>649</v>
      </c>
      <c r="B33" s="897"/>
    </row>
    <row r="34" spans="1:2" ht="66">
      <c r="A34" s="217"/>
      <c r="B34" s="218" t="s">
        <v>3508</v>
      </c>
    </row>
    <row r="35" spans="1:2">
      <c r="A35" s="896" t="s">
        <v>650</v>
      </c>
      <c r="B35" s="897"/>
    </row>
    <row r="36" spans="1:2">
      <c r="A36" s="896" t="s">
        <v>651</v>
      </c>
      <c r="B36" s="897"/>
    </row>
    <row r="37" spans="1:2">
      <c r="A37" s="217"/>
      <c r="B37" s="218" t="s">
        <v>652</v>
      </c>
    </row>
    <row r="38" spans="1:2">
      <c r="A38" s="896" t="s">
        <v>653</v>
      </c>
      <c r="B38" s="897"/>
    </row>
    <row r="39" spans="1:2">
      <c r="A39" s="217"/>
      <c r="B39" s="218" t="s">
        <v>654</v>
      </c>
    </row>
    <row r="40" spans="1:2">
      <c r="A40" s="896" t="s">
        <v>655</v>
      </c>
      <c r="B40" s="897"/>
    </row>
    <row r="41" spans="1:2" ht="49.5">
      <c r="A41" s="217"/>
      <c r="B41" s="218" t="s">
        <v>656</v>
      </c>
    </row>
    <row r="42" spans="1:2">
      <c r="A42" s="896" t="s">
        <v>657</v>
      </c>
      <c r="B42" s="897"/>
    </row>
    <row r="43" spans="1:2">
      <c r="A43" s="896" t="s">
        <v>658</v>
      </c>
      <c r="B43" s="897"/>
    </row>
    <row r="44" spans="1:2">
      <c r="A44" s="896" t="s">
        <v>659</v>
      </c>
      <c r="B44" s="897"/>
    </row>
    <row r="45" spans="1:2">
      <c r="A45" s="896" t="s">
        <v>660</v>
      </c>
      <c r="B45" s="897"/>
    </row>
    <row r="46" spans="1:2">
      <c r="A46" s="896" t="s">
        <v>661</v>
      </c>
      <c r="B46" s="897"/>
    </row>
    <row r="47" spans="1:2">
      <c r="A47" s="896" t="s">
        <v>662</v>
      </c>
      <c r="B47" s="897"/>
    </row>
    <row r="48" spans="1:2">
      <c r="A48" s="896" t="s">
        <v>663</v>
      </c>
      <c r="B48" s="897"/>
    </row>
    <row r="49" spans="1:2">
      <c r="A49" s="896" t="s">
        <v>664</v>
      </c>
      <c r="B49" s="897"/>
    </row>
    <row r="50" spans="1:2" ht="33">
      <c r="A50" s="217"/>
      <c r="B50" s="218" t="s">
        <v>665</v>
      </c>
    </row>
    <row r="51" spans="1:2">
      <c r="A51" s="896" t="s">
        <v>666</v>
      </c>
      <c r="B51" s="897"/>
    </row>
    <row r="52" spans="1:2">
      <c r="A52" s="896" t="s">
        <v>667</v>
      </c>
      <c r="B52" s="897"/>
    </row>
    <row r="53" spans="1:2" ht="17.25" thickBot="1">
      <c r="A53" s="219"/>
      <c r="B53" s="220" t="s">
        <v>668</v>
      </c>
    </row>
    <row r="54" spans="1:2">
      <c r="A54" s="886"/>
      <c r="B54" s="886"/>
    </row>
    <row r="55" spans="1:2" ht="21">
      <c r="A55" s="893" t="s">
        <v>148</v>
      </c>
      <c r="B55" s="893"/>
    </row>
    <row r="56" spans="1:2" ht="21">
      <c r="A56" s="893" t="s">
        <v>147</v>
      </c>
      <c r="B56" s="893"/>
    </row>
    <row r="57" spans="1:2" ht="21">
      <c r="A57" s="894" t="s">
        <v>620</v>
      </c>
      <c r="B57" s="894"/>
    </row>
    <row r="58" spans="1:2" ht="17.25" thickBot="1">
      <c r="A58" s="895" t="s">
        <v>258</v>
      </c>
      <c r="B58" s="895"/>
    </row>
    <row r="59" spans="1:2" ht="17.25" thickBot="1">
      <c r="A59" s="898" t="s">
        <v>621</v>
      </c>
      <c r="B59" s="899"/>
    </row>
    <row r="60" spans="1:2">
      <c r="A60" s="900" t="s">
        <v>622</v>
      </c>
      <c r="B60" s="901"/>
    </row>
    <row r="61" spans="1:2">
      <c r="A61" s="902" t="s">
        <v>623</v>
      </c>
      <c r="B61" s="903"/>
    </row>
    <row r="62" spans="1:2">
      <c r="A62" s="896" t="s">
        <v>669</v>
      </c>
      <c r="B62" s="897"/>
    </row>
    <row r="63" spans="1:2">
      <c r="A63" s="896" t="s">
        <v>670</v>
      </c>
      <c r="B63" s="897"/>
    </row>
    <row r="64" spans="1:2">
      <c r="A64" s="896" t="s">
        <v>671</v>
      </c>
      <c r="B64" s="897"/>
    </row>
    <row r="65" spans="1:2">
      <c r="A65" s="217"/>
      <c r="B65" s="218" t="s">
        <v>672</v>
      </c>
    </row>
    <row r="66" spans="1:2">
      <c r="A66" s="896" t="s">
        <v>673</v>
      </c>
      <c r="B66" s="897"/>
    </row>
    <row r="67" spans="1:2">
      <c r="A67" s="217"/>
      <c r="B67" s="218" t="s">
        <v>674</v>
      </c>
    </row>
    <row r="68" spans="1:2">
      <c r="A68" s="896" t="s">
        <v>675</v>
      </c>
      <c r="B68" s="897"/>
    </row>
    <row r="69" spans="1:2">
      <c r="A69" s="217"/>
      <c r="B69" s="218" t="s">
        <v>676</v>
      </c>
    </row>
    <row r="70" spans="1:2">
      <c r="A70" s="896" t="s">
        <v>677</v>
      </c>
      <c r="B70" s="897"/>
    </row>
    <row r="71" spans="1:2">
      <c r="A71" s="217"/>
      <c r="B71" s="218" t="s">
        <v>678</v>
      </c>
    </row>
    <row r="72" spans="1:2">
      <c r="A72" s="896" t="s">
        <v>679</v>
      </c>
      <c r="B72" s="897"/>
    </row>
    <row r="73" spans="1:2">
      <c r="A73" s="217"/>
      <c r="B73" s="218" t="s">
        <v>680</v>
      </c>
    </row>
    <row r="74" spans="1:2">
      <c r="A74" s="896" t="s">
        <v>681</v>
      </c>
      <c r="B74" s="897"/>
    </row>
    <row r="75" spans="1:2">
      <c r="A75" s="896" t="s">
        <v>682</v>
      </c>
      <c r="B75" s="897"/>
    </row>
    <row r="76" spans="1:2" ht="49.5">
      <c r="A76" s="217"/>
      <c r="B76" s="218" t="s">
        <v>683</v>
      </c>
    </row>
    <row r="77" spans="1:2">
      <c r="A77" s="896" t="s">
        <v>684</v>
      </c>
      <c r="B77" s="897"/>
    </row>
    <row r="78" spans="1:2">
      <c r="A78" s="217"/>
      <c r="B78" s="218" t="s">
        <v>685</v>
      </c>
    </row>
    <row r="79" spans="1:2">
      <c r="A79" s="896" t="s">
        <v>686</v>
      </c>
      <c r="B79" s="897"/>
    </row>
    <row r="80" spans="1:2" ht="33">
      <c r="A80" s="217"/>
      <c r="B80" s="218" t="s">
        <v>687</v>
      </c>
    </row>
    <row r="81" spans="1:2">
      <c r="A81" s="896" t="s">
        <v>688</v>
      </c>
      <c r="B81" s="897"/>
    </row>
    <row r="82" spans="1:2" ht="49.5">
      <c r="A82" s="217"/>
      <c r="B82" s="218" t="s">
        <v>689</v>
      </c>
    </row>
    <row r="83" spans="1:2">
      <c r="A83" s="896" t="s">
        <v>690</v>
      </c>
      <c r="B83" s="897"/>
    </row>
    <row r="84" spans="1:2" ht="66">
      <c r="A84" s="217"/>
      <c r="B84" s="218" t="s">
        <v>691</v>
      </c>
    </row>
    <row r="85" spans="1:2">
      <c r="A85" s="896" t="s">
        <v>692</v>
      </c>
      <c r="B85" s="897"/>
    </row>
    <row r="86" spans="1:2">
      <c r="A86" s="896" t="s">
        <v>693</v>
      </c>
      <c r="B86" s="897"/>
    </row>
    <row r="87" spans="1:2">
      <c r="A87" s="896" t="s">
        <v>694</v>
      </c>
      <c r="B87" s="897"/>
    </row>
    <row r="88" spans="1:2">
      <c r="A88" s="896" t="s">
        <v>695</v>
      </c>
      <c r="B88" s="897"/>
    </row>
    <row r="89" spans="1:2">
      <c r="A89" s="896" t="s">
        <v>696</v>
      </c>
      <c r="B89" s="897"/>
    </row>
    <row r="90" spans="1:2">
      <c r="A90" s="896" t="s">
        <v>697</v>
      </c>
      <c r="B90" s="897"/>
    </row>
    <row r="91" spans="1:2">
      <c r="A91" s="896" t="s">
        <v>698</v>
      </c>
      <c r="B91" s="897"/>
    </row>
    <row r="92" spans="1:2">
      <c r="A92" s="896" t="s">
        <v>699</v>
      </c>
      <c r="B92" s="897"/>
    </row>
    <row r="93" spans="1:2">
      <c r="A93" s="217"/>
      <c r="B93" s="218" t="s">
        <v>700</v>
      </c>
    </row>
    <row r="94" spans="1:2">
      <c r="A94" s="896" t="s">
        <v>701</v>
      </c>
      <c r="B94" s="897"/>
    </row>
    <row r="95" spans="1:2">
      <c r="A95" s="217"/>
      <c r="B95" s="218" t="s">
        <v>702</v>
      </c>
    </row>
    <row r="96" spans="1:2">
      <c r="A96" s="896" t="s">
        <v>703</v>
      </c>
      <c r="B96" s="897"/>
    </row>
    <row r="97" spans="1:2" ht="17.25" thickBot="1">
      <c r="A97" s="219"/>
      <c r="B97" s="220" t="s">
        <v>704</v>
      </c>
    </row>
    <row r="98" spans="1:2">
      <c r="A98" s="886"/>
      <c r="B98" s="886"/>
    </row>
    <row r="99" spans="1:2" ht="21">
      <c r="A99" s="893" t="s">
        <v>148</v>
      </c>
      <c r="B99" s="893"/>
    </row>
    <row r="100" spans="1:2" ht="21">
      <c r="A100" s="893" t="s">
        <v>147</v>
      </c>
      <c r="B100" s="893"/>
    </row>
    <row r="101" spans="1:2" ht="21">
      <c r="A101" s="894" t="s">
        <v>620</v>
      </c>
      <c r="B101" s="894"/>
    </row>
    <row r="102" spans="1:2" ht="17.25" thickBot="1">
      <c r="A102" s="895" t="s">
        <v>258</v>
      </c>
      <c r="B102" s="895"/>
    </row>
    <row r="103" spans="1:2" ht="17.25" thickBot="1">
      <c r="A103" s="898" t="s">
        <v>621</v>
      </c>
      <c r="B103" s="899"/>
    </row>
    <row r="104" spans="1:2">
      <c r="A104" s="900" t="s">
        <v>622</v>
      </c>
      <c r="B104" s="901"/>
    </row>
    <row r="105" spans="1:2">
      <c r="A105" s="902" t="s">
        <v>705</v>
      </c>
      <c r="B105" s="903"/>
    </row>
    <row r="106" spans="1:2">
      <c r="A106" s="896" t="s">
        <v>706</v>
      </c>
      <c r="B106" s="897"/>
    </row>
    <row r="107" spans="1:2">
      <c r="A107" s="896" t="s">
        <v>707</v>
      </c>
      <c r="B107" s="897"/>
    </row>
    <row r="108" spans="1:2">
      <c r="A108" s="896" t="s">
        <v>708</v>
      </c>
      <c r="B108" s="897"/>
    </row>
    <row r="109" spans="1:2" ht="33">
      <c r="A109" s="217"/>
      <c r="B109" s="218" t="s">
        <v>709</v>
      </c>
    </row>
    <row r="110" spans="1:2">
      <c r="A110" s="896" t="s">
        <v>710</v>
      </c>
      <c r="B110" s="897"/>
    </row>
    <row r="111" spans="1:2" ht="33">
      <c r="A111" s="217"/>
      <c r="B111" s="218" t="s">
        <v>711</v>
      </c>
    </row>
    <row r="112" spans="1:2">
      <c r="A112" s="896" t="s">
        <v>712</v>
      </c>
      <c r="B112" s="897"/>
    </row>
    <row r="113" spans="1:2" ht="33">
      <c r="A113" s="217"/>
      <c r="B113" s="218" t="s">
        <v>713</v>
      </c>
    </row>
    <row r="114" spans="1:2">
      <c r="A114" s="896" t="s">
        <v>714</v>
      </c>
      <c r="B114" s="897"/>
    </row>
    <row r="115" spans="1:2">
      <c r="A115" s="217"/>
      <c r="B115" s="218" t="s">
        <v>715</v>
      </c>
    </row>
    <row r="116" spans="1:2">
      <c r="A116" s="896" t="s">
        <v>716</v>
      </c>
      <c r="B116" s="897"/>
    </row>
    <row r="117" spans="1:2" ht="49.5">
      <c r="A117" s="217"/>
      <c r="B117" s="218" t="s">
        <v>717</v>
      </c>
    </row>
    <row r="118" spans="1:2">
      <c r="A118" s="896" t="s">
        <v>718</v>
      </c>
      <c r="B118" s="897"/>
    </row>
    <row r="119" spans="1:2">
      <c r="A119" s="896" t="s">
        <v>719</v>
      </c>
      <c r="B119" s="897"/>
    </row>
    <row r="120" spans="1:2" ht="33">
      <c r="A120" s="217"/>
      <c r="B120" s="218" t="s">
        <v>720</v>
      </c>
    </row>
    <row r="121" spans="1:2">
      <c r="A121" s="896" t="s">
        <v>721</v>
      </c>
      <c r="B121" s="897"/>
    </row>
    <row r="122" spans="1:2">
      <c r="A122" s="217"/>
      <c r="B122" s="218" t="s">
        <v>722</v>
      </c>
    </row>
    <row r="123" spans="1:2">
      <c r="A123" s="896" t="s">
        <v>723</v>
      </c>
      <c r="B123" s="897"/>
    </row>
    <row r="124" spans="1:2">
      <c r="A124" s="217"/>
      <c r="B124" s="218" t="s">
        <v>724</v>
      </c>
    </row>
    <row r="125" spans="1:2">
      <c r="A125" s="896" t="s">
        <v>725</v>
      </c>
      <c r="B125" s="897"/>
    </row>
    <row r="126" spans="1:2" ht="33">
      <c r="A126" s="217"/>
      <c r="B126" s="218" t="s">
        <v>726</v>
      </c>
    </row>
    <row r="127" spans="1:2">
      <c r="A127" s="896" t="s">
        <v>727</v>
      </c>
      <c r="B127" s="897"/>
    </row>
    <row r="128" spans="1:2" ht="181.5">
      <c r="A128" s="217"/>
      <c r="B128" s="218" t="s">
        <v>728</v>
      </c>
    </row>
    <row r="129" spans="1:2">
      <c r="A129" s="896" t="s">
        <v>729</v>
      </c>
      <c r="B129" s="897"/>
    </row>
    <row r="130" spans="1:2">
      <c r="A130" s="217"/>
      <c r="B130" s="218" t="s">
        <v>730</v>
      </c>
    </row>
    <row r="131" spans="1:2">
      <c r="A131" s="896" t="s">
        <v>731</v>
      </c>
      <c r="B131" s="897"/>
    </row>
    <row r="132" spans="1:2" ht="148.5">
      <c r="A132" s="217"/>
      <c r="B132" s="218" t="s">
        <v>732</v>
      </c>
    </row>
    <row r="133" spans="1:2">
      <c r="A133" s="896" t="s">
        <v>733</v>
      </c>
      <c r="B133" s="897"/>
    </row>
    <row r="134" spans="1:2" ht="247.5">
      <c r="A134" s="217"/>
      <c r="B134" s="218" t="s">
        <v>734</v>
      </c>
    </row>
    <row r="135" spans="1:2">
      <c r="A135" s="896" t="s">
        <v>735</v>
      </c>
      <c r="B135" s="897"/>
    </row>
    <row r="136" spans="1:2" ht="33">
      <c r="A136" s="217"/>
      <c r="B136" s="218" t="s">
        <v>736</v>
      </c>
    </row>
    <row r="137" spans="1:2">
      <c r="A137" s="896" t="s">
        <v>737</v>
      </c>
      <c r="B137" s="897"/>
    </row>
    <row r="138" spans="1:2">
      <c r="A138" s="896" t="s">
        <v>738</v>
      </c>
      <c r="B138" s="897"/>
    </row>
    <row r="139" spans="1:2" ht="33">
      <c r="A139" s="217"/>
      <c r="B139" s="218" t="s">
        <v>739</v>
      </c>
    </row>
    <row r="140" spans="1:2">
      <c r="A140" s="896" t="s">
        <v>740</v>
      </c>
      <c r="B140" s="897"/>
    </row>
    <row r="141" spans="1:2" ht="148.5">
      <c r="A141" s="217"/>
      <c r="B141" s="218" t="s">
        <v>741</v>
      </c>
    </row>
    <row r="142" spans="1:2">
      <c r="A142" s="896" t="s">
        <v>742</v>
      </c>
      <c r="B142" s="897"/>
    </row>
    <row r="143" spans="1:2">
      <c r="A143" s="896" t="s">
        <v>743</v>
      </c>
      <c r="B143" s="897"/>
    </row>
    <row r="144" spans="1:2">
      <c r="A144" s="217"/>
      <c r="B144" s="218" t="s">
        <v>744</v>
      </c>
    </row>
    <row r="145" spans="1:2">
      <c r="A145" s="896" t="s">
        <v>745</v>
      </c>
      <c r="B145" s="897"/>
    </row>
    <row r="146" spans="1:2" ht="33">
      <c r="A146" s="217"/>
      <c r="B146" s="218" t="s">
        <v>746</v>
      </c>
    </row>
    <row r="147" spans="1:2">
      <c r="A147" s="896" t="s">
        <v>747</v>
      </c>
      <c r="B147" s="897"/>
    </row>
    <row r="148" spans="1:2" ht="99">
      <c r="A148" s="217"/>
      <c r="B148" s="218" t="s">
        <v>748</v>
      </c>
    </row>
    <row r="149" spans="1:2">
      <c r="A149" s="896" t="s">
        <v>749</v>
      </c>
      <c r="B149" s="897"/>
    </row>
    <row r="150" spans="1:2" ht="49.5">
      <c r="A150" s="217"/>
      <c r="B150" s="218" t="s">
        <v>750</v>
      </c>
    </row>
    <row r="151" spans="1:2">
      <c r="A151" s="896" t="s">
        <v>751</v>
      </c>
      <c r="B151" s="897"/>
    </row>
    <row r="152" spans="1:2">
      <c r="A152" s="896" t="s">
        <v>752</v>
      </c>
      <c r="B152" s="897"/>
    </row>
    <row r="153" spans="1:2">
      <c r="A153" s="896" t="s">
        <v>753</v>
      </c>
      <c r="B153" s="897"/>
    </row>
    <row r="154" spans="1:2">
      <c r="A154" s="896" t="s">
        <v>754</v>
      </c>
      <c r="B154" s="897"/>
    </row>
    <row r="155" spans="1:2">
      <c r="A155" s="896" t="s">
        <v>755</v>
      </c>
      <c r="B155" s="897"/>
    </row>
    <row r="156" spans="1:2">
      <c r="A156" s="896" t="s">
        <v>756</v>
      </c>
      <c r="B156" s="897"/>
    </row>
    <row r="157" spans="1:2">
      <c r="A157" s="896" t="s">
        <v>757</v>
      </c>
      <c r="B157" s="897"/>
    </row>
    <row r="158" spans="1:2">
      <c r="A158" s="217"/>
      <c r="B158" s="218" t="s">
        <v>758</v>
      </c>
    </row>
    <row r="159" spans="1:2">
      <c r="A159" s="896" t="s">
        <v>759</v>
      </c>
      <c r="B159" s="897"/>
    </row>
    <row r="160" spans="1:2">
      <c r="A160" s="896" t="s">
        <v>760</v>
      </c>
      <c r="B160" s="897"/>
    </row>
    <row r="161" spans="1:2" ht="33">
      <c r="A161" s="217"/>
      <c r="B161" s="218" t="s">
        <v>761</v>
      </c>
    </row>
    <row r="162" spans="1:2">
      <c r="A162" s="896" t="s">
        <v>762</v>
      </c>
      <c r="B162" s="897"/>
    </row>
    <row r="163" spans="1:2" ht="17.25" thickBot="1">
      <c r="A163" s="219"/>
      <c r="B163" s="220" t="s">
        <v>763</v>
      </c>
    </row>
    <row r="164" spans="1:2">
      <c r="A164" s="886"/>
      <c r="B164" s="886"/>
    </row>
    <row r="165" spans="1:2" ht="21">
      <c r="A165" s="893" t="s">
        <v>148</v>
      </c>
      <c r="B165" s="893"/>
    </row>
    <row r="166" spans="1:2" ht="21">
      <c r="A166" s="893" t="s">
        <v>147</v>
      </c>
      <c r="B166" s="893"/>
    </row>
    <row r="167" spans="1:2" ht="21">
      <c r="A167" s="894" t="s">
        <v>620</v>
      </c>
      <c r="B167" s="894"/>
    </row>
    <row r="168" spans="1:2" ht="17.25" thickBot="1">
      <c r="A168" s="895" t="s">
        <v>258</v>
      </c>
      <c r="B168" s="895"/>
    </row>
    <row r="169" spans="1:2" ht="17.25" thickBot="1">
      <c r="A169" s="898" t="s">
        <v>621</v>
      </c>
      <c r="B169" s="899"/>
    </row>
    <row r="170" spans="1:2">
      <c r="A170" s="900" t="s">
        <v>622</v>
      </c>
      <c r="B170" s="901"/>
    </row>
    <row r="171" spans="1:2">
      <c r="A171" s="902" t="s">
        <v>705</v>
      </c>
      <c r="B171" s="903"/>
    </row>
    <row r="172" spans="1:2">
      <c r="A172" s="896" t="s">
        <v>764</v>
      </c>
      <c r="B172" s="897"/>
    </row>
    <row r="173" spans="1:2">
      <c r="A173" s="896" t="s">
        <v>765</v>
      </c>
      <c r="B173" s="897"/>
    </row>
    <row r="174" spans="1:2">
      <c r="A174" s="896" t="s">
        <v>766</v>
      </c>
      <c r="B174" s="897"/>
    </row>
    <row r="175" spans="1:2">
      <c r="A175" s="217"/>
      <c r="B175" s="218" t="s">
        <v>767</v>
      </c>
    </row>
    <row r="176" spans="1:2">
      <c r="A176" s="896" t="s">
        <v>768</v>
      </c>
      <c r="B176" s="897"/>
    </row>
    <row r="177" spans="1:2">
      <c r="A177" s="217"/>
      <c r="B177" s="218" t="s">
        <v>769</v>
      </c>
    </row>
    <row r="178" spans="1:2">
      <c r="A178" s="896" t="s">
        <v>770</v>
      </c>
      <c r="B178" s="897"/>
    </row>
    <row r="179" spans="1:2">
      <c r="A179" s="217"/>
      <c r="B179" s="218" t="s">
        <v>771</v>
      </c>
    </row>
    <row r="180" spans="1:2">
      <c r="A180" s="896" t="s">
        <v>772</v>
      </c>
      <c r="B180" s="897"/>
    </row>
    <row r="181" spans="1:2">
      <c r="A181" s="217"/>
      <c r="B181" s="218" t="s">
        <v>773</v>
      </c>
    </row>
    <row r="182" spans="1:2">
      <c r="A182" s="896" t="s">
        <v>774</v>
      </c>
      <c r="B182" s="897"/>
    </row>
    <row r="183" spans="1:2" ht="33">
      <c r="A183" s="217"/>
      <c r="B183" s="218" t="s">
        <v>775</v>
      </c>
    </row>
    <row r="184" spans="1:2">
      <c r="A184" s="896" t="s">
        <v>776</v>
      </c>
      <c r="B184" s="897"/>
    </row>
    <row r="185" spans="1:2">
      <c r="A185" s="217"/>
      <c r="B185" s="218" t="s">
        <v>777</v>
      </c>
    </row>
    <row r="186" spans="1:2">
      <c r="A186" s="896" t="s">
        <v>778</v>
      </c>
      <c r="B186" s="897"/>
    </row>
    <row r="187" spans="1:2">
      <c r="A187" s="896" t="s">
        <v>779</v>
      </c>
      <c r="B187" s="897"/>
    </row>
    <row r="188" spans="1:2">
      <c r="A188" s="217"/>
      <c r="B188" s="218" t="s">
        <v>780</v>
      </c>
    </row>
    <row r="189" spans="1:2">
      <c r="A189" s="896" t="s">
        <v>781</v>
      </c>
      <c r="B189" s="897"/>
    </row>
    <row r="190" spans="1:2">
      <c r="A190" s="217"/>
      <c r="B190" s="218" t="s">
        <v>782</v>
      </c>
    </row>
    <row r="191" spans="1:2">
      <c r="A191" s="896" t="s">
        <v>783</v>
      </c>
      <c r="B191" s="897"/>
    </row>
    <row r="192" spans="1:2" ht="33">
      <c r="A192" s="217"/>
      <c r="B192" s="218" t="s">
        <v>784</v>
      </c>
    </row>
    <row r="193" spans="1:2">
      <c r="A193" s="896" t="s">
        <v>785</v>
      </c>
      <c r="B193" s="897"/>
    </row>
    <row r="194" spans="1:2">
      <c r="A194" s="217"/>
      <c r="B194" s="218" t="s">
        <v>786</v>
      </c>
    </row>
    <row r="195" spans="1:2">
      <c r="A195" s="896" t="s">
        <v>787</v>
      </c>
      <c r="B195" s="897"/>
    </row>
    <row r="196" spans="1:2" ht="82.5">
      <c r="A196" s="217"/>
      <c r="B196" s="218" t="s">
        <v>788</v>
      </c>
    </row>
    <row r="197" spans="1:2">
      <c r="A197" s="896" t="s">
        <v>789</v>
      </c>
      <c r="B197" s="897"/>
    </row>
    <row r="198" spans="1:2" ht="49.5">
      <c r="A198" s="217"/>
      <c r="B198" s="218" t="s">
        <v>790</v>
      </c>
    </row>
    <row r="199" spans="1:2">
      <c r="A199" s="896" t="s">
        <v>791</v>
      </c>
      <c r="B199" s="897"/>
    </row>
    <row r="200" spans="1:2" ht="33">
      <c r="A200" s="217"/>
      <c r="B200" s="218" t="s">
        <v>792</v>
      </c>
    </row>
    <row r="201" spans="1:2">
      <c r="A201" s="896" t="s">
        <v>793</v>
      </c>
      <c r="B201" s="897"/>
    </row>
    <row r="202" spans="1:2" ht="33">
      <c r="A202" s="217"/>
      <c r="B202" s="218" t="s">
        <v>794</v>
      </c>
    </row>
    <row r="203" spans="1:2">
      <c r="A203" s="896" t="s">
        <v>795</v>
      </c>
      <c r="B203" s="897"/>
    </row>
    <row r="204" spans="1:2">
      <c r="A204" s="217"/>
      <c r="B204" s="218" t="s">
        <v>796</v>
      </c>
    </row>
    <row r="205" spans="1:2">
      <c r="A205" s="896" t="s">
        <v>797</v>
      </c>
      <c r="B205" s="897"/>
    </row>
    <row r="206" spans="1:2">
      <c r="A206" s="896" t="s">
        <v>798</v>
      </c>
      <c r="B206" s="897"/>
    </row>
    <row r="207" spans="1:2" ht="33">
      <c r="A207" s="217"/>
      <c r="B207" s="218" t="s">
        <v>799</v>
      </c>
    </row>
    <row r="208" spans="1:2">
      <c r="A208" s="896" t="s">
        <v>800</v>
      </c>
      <c r="B208" s="897"/>
    </row>
    <row r="209" spans="1:2" ht="82.5">
      <c r="A209" s="217"/>
      <c r="B209" s="218" t="s">
        <v>801</v>
      </c>
    </row>
    <row r="210" spans="1:2">
      <c r="A210" s="896" t="s">
        <v>802</v>
      </c>
      <c r="B210" s="897"/>
    </row>
    <row r="211" spans="1:2">
      <c r="A211" s="896" t="s">
        <v>803</v>
      </c>
      <c r="B211" s="897"/>
    </row>
    <row r="212" spans="1:2" ht="33">
      <c r="A212" s="217"/>
      <c r="B212" s="218" t="s">
        <v>804</v>
      </c>
    </row>
    <row r="213" spans="1:2">
      <c r="A213" s="896" t="s">
        <v>805</v>
      </c>
      <c r="B213" s="897"/>
    </row>
    <row r="214" spans="1:2">
      <c r="A214" s="217"/>
      <c r="B214" s="218" t="s">
        <v>806</v>
      </c>
    </row>
    <row r="215" spans="1:2">
      <c r="A215" s="896" t="s">
        <v>807</v>
      </c>
      <c r="B215" s="897"/>
    </row>
    <row r="216" spans="1:2" ht="33">
      <c r="A216" s="217"/>
      <c r="B216" s="218" t="s">
        <v>808</v>
      </c>
    </row>
    <row r="217" spans="1:2">
      <c r="A217" s="896" t="s">
        <v>809</v>
      </c>
      <c r="B217" s="897"/>
    </row>
    <row r="218" spans="1:2">
      <c r="A218" s="896" t="s">
        <v>810</v>
      </c>
      <c r="B218" s="897"/>
    </row>
    <row r="219" spans="1:2">
      <c r="A219" s="896" t="s">
        <v>811</v>
      </c>
      <c r="B219" s="897"/>
    </row>
    <row r="220" spans="1:2">
      <c r="A220" s="896" t="s">
        <v>812</v>
      </c>
      <c r="B220" s="897"/>
    </row>
    <row r="221" spans="1:2">
      <c r="A221" s="896" t="s">
        <v>813</v>
      </c>
      <c r="B221" s="897"/>
    </row>
    <row r="222" spans="1:2">
      <c r="A222" s="896" t="s">
        <v>814</v>
      </c>
      <c r="B222" s="897"/>
    </row>
    <row r="223" spans="1:2">
      <c r="A223" s="217"/>
      <c r="B223" s="218" t="s">
        <v>815</v>
      </c>
    </row>
    <row r="224" spans="1:2">
      <c r="A224" s="896" t="s">
        <v>816</v>
      </c>
      <c r="B224" s="897"/>
    </row>
    <row r="225" spans="1:2" ht="17.25" thickBot="1">
      <c r="A225" s="219"/>
      <c r="B225" s="220" t="s">
        <v>817</v>
      </c>
    </row>
    <row r="226" spans="1:2">
      <c r="A226" s="886"/>
      <c r="B226" s="886"/>
    </row>
    <row r="227" spans="1:2" ht="21">
      <c r="A227" s="893" t="s">
        <v>148</v>
      </c>
      <c r="B227" s="893"/>
    </row>
    <row r="228" spans="1:2" ht="21">
      <c r="A228" s="893" t="s">
        <v>147</v>
      </c>
      <c r="B228" s="893"/>
    </row>
    <row r="229" spans="1:2" ht="21">
      <c r="A229" s="894" t="s">
        <v>620</v>
      </c>
      <c r="B229" s="894"/>
    </row>
    <row r="230" spans="1:2" ht="17.25" thickBot="1">
      <c r="A230" s="895" t="s">
        <v>258</v>
      </c>
      <c r="B230" s="895"/>
    </row>
    <row r="231" spans="1:2" ht="17.25" thickBot="1">
      <c r="A231" s="898" t="s">
        <v>621</v>
      </c>
      <c r="B231" s="899"/>
    </row>
    <row r="232" spans="1:2">
      <c r="A232" s="900" t="s">
        <v>622</v>
      </c>
      <c r="B232" s="901"/>
    </row>
    <row r="233" spans="1:2">
      <c r="A233" s="902" t="s">
        <v>705</v>
      </c>
      <c r="B233" s="903"/>
    </row>
    <row r="234" spans="1:2">
      <c r="A234" s="896" t="s">
        <v>818</v>
      </c>
      <c r="B234" s="897"/>
    </row>
    <row r="235" spans="1:2">
      <c r="A235" s="896" t="s">
        <v>819</v>
      </c>
      <c r="B235" s="897"/>
    </row>
    <row r="236" spans="1:2">
      <c r="A236" s="896" t="s">
        <v>820</v>
      </c>
      <c r="B236" s="897"/>
    </row>
    <row r="237" spans="1:2">
      <c r="A237" s="217"/>
      <c r="B237" s="218" t="s">
        <v>821</v>
      </c>
    </row>
    <row r="238" spans="1:2">
      <c r="A238" s="896" t="s">
        <v>822</v>
      </c>
      <c r="B238" s="897"/>
    </row>
    <row r="239" spans="1:2">
      <c r="A239" s="217"/>
      <c r="B239" s="218" t="s">
        <v>823</v>
      </c>
    </row>
    <row r="240" spans="1:2">
      <c r="A240" s="896" t="s">
        <v>824</v>
      </c>
      <c r="B240" s="897"/>
    </row>
    <row r="241" spans="1:2">
      <c r="A241" s="217"/>
      <c r="B241" s="218" t="s">
        <v>825</v>
      </c>
    </row>
    <row r="242" spans="1:2">
      <c r="A242" s="896" t="s">
        <v>826</v>
      </c>
      <c r="B242" s="897"/>
    </row>
    <row r="243" spans="1:2">
      <c r="A243" s="217"/>
      <c r="B243" s="218" t="s">
        <v>827</v>
      </c>
    </row>
    <row r="244" spans="1:2">
      <c r="A244" s="896" t="s">
        <v>828</v>
      </c>
      <c r="B244" s="897"/>
    </row>
    <row r="245" spans="1:2" ht="33">
      <c r="A245" s="217"/>
      <c r="B245" s="218" t="s">
        <v>829</v>
      </c>
    </row>
    <row r="246" spans="1:2">
      <c r="A246" s="896" t="s">
        <v>830</v>
      </c>
      <c r="B246" s="897"/>
    </row>
    <row r="247" spans="1:2">
      <c r="A247" s="217"/>
      <c r="B247" s="218" t="s">
        <v>831</v>
      </c>
    </row>
    <row r="248" spans="1:2">
      <c r="A248" s="896" t="s">
        <v>832</v>
      </c>
      <c r="B248" s="897"/>
    </row>
    <row r="249" spans="1:2">
      <c r="A249" s="896" t="s">
        <v>833</v>
      </c>
      <c r="B249" s="897"/>
    </row>
    <row r="250" spans="1:2">
      <c r="A250" s="217"/>
      <c r="B250" s="218" t="s">
        <v>834</v>
      </c>
    </row>
    <row r="251" spans="1:2">
      <c r="A251" s="896" t="s">
        <v>835</v>
      </c>
      <c r="B251" s="897"/>
    </row>
    <row r="252" spans="1:2">
      <c r="A252" s="217"/>
      <c r="B252" s="218" t="s">
        <v>836</v>
      </c>
    </row>
    <row r="253" spans="1:2">
      <c r="A253" s="896" t="s">
        <v>723</v>
      </c>
      <c r="B253" s="897"/>
    </row>
    <row r="254" spans="1:2">
      <c r="A254" s="217"/>
      <c r="B254" s="218" t="s">
        <v>837</v>
      </c>
    </row>
    <row r="255" spans="1:2">
      <c r="A255" s="896" t="s">
        <v>838</v>
      </c>
      <c r="B255" s="897"/>
    </row>
    <row r="256" spans="1:2">
      <c r="A256" s="217"/>
      <c r="B256" s="218" t="s">
        <v>839</v>
      </c>
    </row>
    <row r="257" spans="1:2">
      <c r="A257" s="896" t="s">
        <v>840</v>
      </c>
      <c r="B257" s="897"/>
    </row>
    <row r="258" spans="1:2" ht="82.5">
      <c r="A258" s="217"/>
      <c r="B258" s="218" t="s">
        <v>841</v>
      </c>
    </row>
    <row r="259" spans="1:2">
      <c r="A259" s="896" t="s">
        <v>842</v>
      </c>
      <c r="B259" s="897"/>
    </row>
    <row r="260" spans="1:2" ht="49.5">
      <c r="A260" s="217"/>
      <c r="B260" s="218" t="s">
        <v>843</v>
      </c>
    </row>
    <row r="261" spans="1:2">
      <c r="A261" s="896" t="s">
        <v>844</v>
      </c>
      <c r="B261" s="897"/>
    </row>
    <row r="262" spans="1:2" ht="115.5">
      <c r="A262" s="217"/>
      <c r="B262" s="218" t="s">
        <v>845</v>
      </c>
    </row>
    <row r="263" spans="1:2">
      <c r="A263" s="896" t="s">
        <v>846</v>
      </c>
      <c r="B263" s="897"/>
    </row>
    <row r="264" spans="1:2" ht="49.5">
      <c r="A264" s="217"/>
      <c r="B264" s="218" t="s">
        <v>847</v>
      </c>
    </row>
    <row r="265" spans="1:2">
      <c r="A265" s="896" t="s">
        <v>848</v>
      </c>
      <c r="B265" s="897"/>
    </row>
    <row r="266" spans="1:2">
      <c r="A266" s="217"/>
      <c r="B266" s="218" t="s">
        <v>849</v>
      </c>
    </row>
    <row r="267" spans="1:2">
      <c r="A267" s="896" t="s">
        <v>850</v>
      </c>
      <c r="B267" s="897"/>
    </row>
    <row r="268" spans="1:2">
      <c r="A268" s="896" t="s">
        <v>851</v>
      </c>
      <c r="B268" s="897"/>
    </row>
    <row r="269" spans="1:2" ht="33">
      <c r="A269" s="217"/>
      <c r="B269" s="218" t="s">
        <v>852</v>
      </c>
    </row>
    <row r="270" spans="1:2">
      <c r="A270" s="896" t="s">
        <v>853</v>
      </c>
      <c r="B270" s="897"/>
    </row>
    <row r="271" spans="1:2" ht="99">
      <c r="A271" s="217"/>
      <c r="B271" s="218" t="s">
        <v>854</v>
      </c>
    </row>
    <row r="272" spans="1:2">
      <c r="A272" s="896" t="s">
        <v>855</v>
      </c>
      <c r="B272" s="897"/>
    </row>
    <row r="273" spans="1:2" ht="33">
      <c r="A273" s="217"/>
      <c r="B273" s="218" t="s">
        <v>856</v>
      </c>
    </row>
    <row r="274" spans="1:2">
      <c r="A274" s="896" t="s">
        <v>857</v>
      </c>
      <c r="B274" s="897"/>
    </row>
    <row r="275" spans="1:2">
      <c r="A275" s="896" t="s">
        <v>858</v>
      </c>
      <c r="B275" s="897"/>
    </row>
    <row r="276" spans="1:2">
      <c r="A276" s="217"/>
      <c r="B276" s="218" t="s">
        <v>859</v>
      </c>
    </row>
    <row r="277" spans="1:2">
      <c r="A277" s="896" t="s">
        <v>860</v>
      </c>
      <c r="B277" s="897"/>
    </row>
    <row r="278" spans="1:2" ht="33">
      <c r="A278" s="217"/>
      <c r="B278" s="218" t="s">
        <v>861</v>
      </c>
    </row>
    <row r="279" spans="1:2">
      <c r="A279" s="896" t="s">
        <v>862</v>
      </c>
      <c r="B279" s="897"/>
    </row>
    <row r="280" spans="1:2">
      <c r="A280" s="896" t="s">
        <v>863</v>
      </c>
      <c r="B280" s="897"/>
    </row>
    <row r="281" spans="1:2">
      <c r="A281" s="896" t="s">
        <v>864</v>
      </c>
      <c r="B281" s="897"/>
    </row>
    <row r="282" spans="1:2">
      <c r="A282" s="896" t="s">
        <v>865</v>
      </c>
      <c r="B282" s="897"/>
    </row>
    <row r="283" spans="1:2">
      <c r="A283" s="896" t="s">
        <v>866</v>
      </c>
      <c r="B283" s="897"/>
    </row>
    <row r="284" spans="1:2">
      <c r="A284" s="217"/>
      <c r="B284" s="218" t="s">
        <v>867</v>
      </c>
    </row>
    <row r="285" spans="1:2">
      <c r="A285" s="896" t="s">
        <v>868</v>
      </c>
      <c r="B285" s="897"/>
    </row>
    <row r="286" spans="1:2" ht="33.75" thickBot="1">
      <c r="A286" s="219"/>
      <c r="B286" s="220" t="s">
        <v>869</v>
      </c>
    </row>
    <row r="287" spans="1:2">
      <c r="A287" s="886"/>
      <c r="B287" s="886"/>
    </row>
    <row r="288" spans="1:2" ht="21">
      <c r="A288" s="893" t="s">
        <v>148</v>
      </c>
      <c r="B288" s="893"/>
    </row>
    <row r="289" spans="1:2" ht="21">
      <c r="A289" s="893" t="s">
        <v>147</v>
      </c>
      <c r="B289" s="893"/>
    </row>
    <row r="290" spans="1:2" ht="21">
      <c r="A290" s="894" t="s">
        <v>620</v>
      </c>
      <c r="B290" s="894"/>
    </row>
    <row r="291" spans="1:2" ht="17.25" thickBot="1">
      <c r="A291" s="895" t="s">
        <v>258</v>
      </c>
      <c r="B291" s="895"/>
    </row>
    <row r="292" spans="1:2" ht="17.25" thickBot="1">
      <c r="A292" s="898" t="s">
        <v>621</v>
      </c>
      <c r="B292" s="899"/>
    </row>
    <row r="293" spans="1:2">
      <c r="A293" s="900" t="s">
        <v>622</v>
      </c>
      <c r="B293" s="901"/>
    </row>
    <row r="294" spans="1:2">
      <c r="A294" s="902" t="s">
        <v>705</v>
      </c>
      <c r="B294" s="903"/>
    </row>
    <row r="295" spans="1:2">
      <c r="A295" s="896" t="s">
        <v>870</v>
      </c>
      <c r="B295" s="897"/>
    </row>
    <row r="296" spans="1:2">
      <c r="A296" s="896" t="s">
        <v>871</v>
      </c>
      <c r="B296" s="897"/>
    </row>
    <row r="297" spans="1:2">
      <c r="A297" s="896" t="s">
        <v>872</v>
      </c>
      <c r="B297" s="897"/>
    </row>
    <row r="298" spans="1:2">
      <c r="A298" s="756"/>
      <c r="B298" s="218" t="s">
        <v>3509</v>
      </c>
    </row>
    <row r="299" spans="1:2">
      <c r="A299" s="896" t="s">
        <v>873</v>
      </c>
      <c r="B299" s="897"/>
    </row>
    <row r="300" spans="1:2" ht="132">
      <c r="A300" s="217"/>
      <c r="B300" s="218" t="s">
        <v>874</v>
      </c>
    </row>
    <row r="301" spans="1:2">
      <c r="A301" s="896" t="s">
        <v>875</v>
      </c>
      <c r="B301" s="897"/>
    </row>
    <row r="302" spans="1:2" ht="82.5">
      <c r="A302" s="217"/>
      <c r="B302" s="218" t="s">
        <v>876</v>
      </c>
    </row>
    <row r="303" spans="1:2">
      <c r="A303" s="896" t="s">
        <v>877</v>
      </c>
      <c r="B303" s="897"/>
    </row>
    <row r="304" spans="1:2">
      <c r="A304" s="896" t="s">
        <v>878</v>
      </c>
      <c r="B304" s="897"/>
    </row>
    <row r="305" spans="1:2">
      <c r="A305" s="217"/>
      <c r="B305" s="218" t="s">
        <v>879</v>
      </c>
    </row>
    <row r="306" spans="1:2">
      <c r="A306" s="896" t="s">
        <v>880</v>
      </c>
      <c r="B306" s="897"/>
    </row>
    <row r="307" spans="1:2">
      <c r="A307" s="217"/>
      <c r="B307" s="218" t="s">
        <v>881</v>
      </c>
    </row>
    <row r="308" spans="1:2">
      <c r="A308" s="896" t="s">
        <v>882</v>
      </c>
      <c r="B308" s="897"/>
    </row>
    <row r="309" spans="1:2">
      <c r="A309" s="896" t="s">
        <v>883</v>
      </c>
      <c r="B309" s="897"/>
    </row>
    <row r="310" spans="1:2" ht="17.25" thickBot="1">
      <c r="A310" s="219"/>
      <c r="B310" s="220" t="s">
        <v>884</v>
      </c>
    </row>
    <row r="311" spans="1:2">
      <c r="A311" s="886"/>
      <c r="B311" s="886"/>
    </row>
    <row r="312" spans="1:2" ht="21">
      <c r="A312" s="893" t="s">
        <v>148</v>
      </c>
      <c r="B312" s="893"/>
    </row>
    <row r="313" spans="1:2" ht="21">
      <c r="A313" s="893" t="s">
        <v>147</v>
      </c>
      <c r="B313" s="893"/>
    </row>
    <row r="314" spans="1:2" ht="21">
      <c r="A314" s="894" t="s">
        <v>620</v>
      </c>
      <c r="B314" s="894"/>
    </row>
    <row r="315" spans="1:2" ht="17.25" thickBot="1">
      <c r="A315" s="895" t="s">
        <v>258</v>
      </c>
      <c r="B315" s="895"/>
    </row>
    <row r="316" spans="1:2" ht="17.25" thickBot="1">
      <c r="A316" s="898" t="s">
        <v>621</v>
      </c>
      <c r="B316" s="899"/>
    </row>
    <row r="317" spans="1:2">
      <c r="A317" s="900" t="s">
        <v>622</v>
      </c>
      <c r="B317" s="901"/>
    </row>
    <row r="318" spans="1:2">
      <c r="A318" s="902" t="s">
        <v>705</v>
      </c>
      <c r="B318" s="903"/>
    </row>
    <row r="319" spans="1:2">
      <c r="A319" s="896" t="s">
        <v>885</v>
      </c>
      <c r="B319" s="897"/>
    </row>
    <row r="320" spans="1:2">
      <c r="A320" s="896" t="s">
        <v>886</v>
      </c>
      <c r="B320" s="897"/>
    </row>
    <row r="321" spans="1:2">
      <c r="A321" s="896" t="s">
        <v>887</v>
      </c>
      <c r="B321" s="897"/>
    </row>
    <row r="322" spans="1:2" ht="66">
      <c r="A322" s="217"/>
      <c r="B322" s="218" t="s">
        <v>888</v>
      </c>
    </row>
    <row r="323" spans="1:2">
      <c r="A323" s="896" t="s">
        <v>889</v>
      </c>
      <c r="B323" s="897"/>
    </row>
    <row r="324" spans="1:2" ht="33">
      <c r="A324" s="217"/>
      <c r="B324" s="218" t="s">
        <v>890</v>
      </c>
    </row>
    <row r="325" spans="1:2">
      <c r="A325" s="896" t="s">
        <v>891</v>
      </c>
      <c r="B325" s="897"/>
    </row>
    <row r="326" spans="1:2" ht="82.5">
      <c r="A326" s="217"/>
      <c r="B326" s="218" t="s">
        <v>892</v>
      </c>
    </row>
    <row r="327" spans="1:2">
      <c r="A327" s="896" t="s">
        <v>893</v>
      </c>
      <c r="B327" s="897"/>
    </row>
    <row r="328" spans="1:2">
      <c r="A328" s="217"/>
      <c r="B328" s="218" t="s">
        <v>894</v>
      </c>
    </row>
    <row r="329" spans="1:2">
      <c r="A329" s="896" t="s">
        <v>895</v>
      </c>
      <c r="B329" s="897"/>
    </row>
    <row r="330" spans="1:2">
      <c r="A330" s="217"/>
      <c r="B330" s="218" t="s">
        <v>896</v>
      </c>
    </row>
    <row r="331" spans="1:2">
      <c r="A331" s="896" t="s">
        <v>897</v>
      </c>
      <c r="B331" s="897"/>
    </row>
    <row r="332" spans="1:2" ht="49.5">
      <c r="A332" s="217"/>
      <c r="B332" s="218" t="s">
        <v>898</v>
      </c>
    </row>
    <row r="333" spans="1:2">
      <c r="A333" s="896" t="s">
        <v>899</v>
      </c>
      <c r="B333" s="897"/>
    </row>
    <row r="334" spans="1:2">
      <c r="A334" s="217"/>
      <c r="B334" s="218" t="s">
        <v>900</v>
      </c>
    </row>
    <row r="335" spans="1:2">
      <c r="A335" s="896" t="s">
        <v>901</v>
      </c>
      <c r="B335" s="897"/>
    </row>
    <row r="336" spans="1:2">
      <c r="A336" s="896" t="s">
        <v>902</v>
      </c>
      <c r="B336" s="897"/>
    </row>
    <row r="337" spans="1:2">
      <c r="A337" s="217"/>
      <c r="B337" s="218" t="s">
        <v>903</v>
      </c>
    </row>
    <row r="338" spans="1:2">
      <c r="A338" s="896" t="s">
        <v>904</v>
      </c>
      <c r="B338" s="897"/>
    </row>
    <row r="339" spans="1:2">
      <c r="A339" s="896" t="s">
        <v>905</v>
      </c>
      <c r="B339" s="897"/>
    </row>
    <row r="340" spans="1:2" ht="148.5">
      <c r="A340" s="217"/>
      <c r="B340" s="218" t="s">
        <v>3510</v>
      </c>
    </row>
    <row r="341" spans="1:2">
      <c r="A341" s="896" t="s">
        <v>906</v>
      </c>
      <c r="B341" s="897"/>
    </row>
    <row r="342" spans="1:2" ht="17.25" thickBot="1">
      <c r="A342" s="219"/>
      <c r="B342" s="220" t="s">
        <v>907</v>
      </c>
    </row>
    <row r="343" spans="1:2">
      <c r="A343" s="886"/>
      <c r="B343" s="886"/>
    </row>
    <row r="344" spans="1:2" ht="21">
      <c r="A344" s="893" t="s">
        <v>148</v>
      </c>
      <c r="B344" s="893"/>
    </row>
    <row r="345" spans="1:2" ht="21">
      <c r="A345" s="893" t="s">
        <v>147</v>
      </c>
      <c r="B345" s="893"/>
    </row>
    <row r="346" spans="1:2" ht="21">
      <c r="A346" s="894" t="s">
        <v>620</v>
      </c>
      <c r="B346" s="894"/>
    </row>
    <row r="347" spans="1:2" ht="17.25" thickBot="1">
      <c r="A347" s="895" t="s">
        <v>258</v>
      </c>
      <c r="B347" s="895"/>
    </row>
    <row r="348" spans="1:2" ht="17.25" thickBot="1">
      <c r="A348" s="898" t="s">
        <v>621</v>
      </c>
      <c r="B348" s="899"/>
    </row>
    <row r="349" spans="1:2">
      <c r="A349" s="900" t="s">
        <v>622</v>
      </c>
      <c r="B349" s="901"/>
    </row>
    <row r="350" spans="1:2">
      <c r="A350" s="902" t="s">
        <v>705</v>
      </c>
      <c r="B350" s="903"/>
    </row>
    <row r="351" spans="1:2" ht="17.25" thickBot="1">
      <c r="A351" s="904" t="s">
        <v>908</v>
      </c>
      <c r="B351" s="905"/>
    </row>
    <row r="352" spans="1:2">
      <c r="A352" s="886"/>
      <c r="B352" s="886"/>
    </row>
    <row r="353" spans="1:2" ht="21">
      <c r="A353" s="893" t="s">
        <v>148</v>
      </c>
      <c r="B353" s="893"/>
    </row>
    <row r="354" spans="1:2" ht="21">
      <c r="A354" s="893" t="s">
        <v>147</v>
      </c>
      <c r="B354" s="893"/>
    </row>
    <row r="355" spans="1:2" ht="21">
      <c r="A355" s="894" t="s">
        <v>620</v>
      </c>
      <c r="B355" s="894"/>
    </row>
    <row r="356" spans="1:2" ht="17.25" thickBot="1">
      <c r="A356" s="895" t="s">
        <v>258</v>
      </c>
      <c r="B356" s="895"/>
    </row>
    <row r="357" spans="1:2" ht="17.25" thickBot="1">
      <c r="A357" s="898" t="s">
        <v>621</v>
      </c>
      <c r="B357" s="899"/>
    </row>
    <row r="358" spans="1:2">
      <c r="A358" s="900" t="s">
        <v>622</v>
      </c>
      <c r="B358" s="901"/>
    </row>
    <row r="359" spans="1:2">
      <c r="A359" s="902" t="s">
        <v>705</v>
      </c>
      <c r="B359" s="903"/>
    </row>
    <row r="360" spans="1:2">
      <c r="A360" s="896" t="s">
        <v>909</v>
      </c>
      <c r="B360" s="897"/>
    </row>
    <row r="361" spans="1:2">
      <c r="A361" s="896" t="s">
        <v>910</v>
      </c>
      <c r="B361" s="897"/>
    </row>
    <row r="362" spans="1:2">
      <c r="A362" s="896" t="s">
        <v>911</v>
      </c>
      <c r="B362" s="897"/>
    </row>
    <row r="363" spans="1:2" ht="116.25" thickBot="1">
      <c r="A363" s="219"/>
      <c r="B363" s="220" t="s">
        <v>912</v>
      </c>
    </row>
    <row r="364" spans="1:2">
      <c r="A364" s="886"/>
      <c r="B364" s="886"/>
    </row>
  </sheetData>
  <mergeCells count="250">
    <mergeCell ref="A7:B7"/>
    <mergeCell ref="A8:B8"/>
    <mergeCell ref="A10:B10"/>
    <mergeCell ref="A11:B11"/>
    <mergeCell ref="A13:B13"/>
    <mergeCell ref="A14:B14"/>
    <mergeCell ref="A1:B1"/>
    <mergeCell ref="A2:B2"/>
    <mergeCell ref="A3:B3"/>
    <mergeCell ref="A4:B4"/>
    <mergeCell ref="A5:B5"/>
    <mergeCell ref="A6:B6"/>
    <mergeCell ref="A28:B28"/>
    <mergeCell ref="A30:B30"/>
    <mergeCell ref="A31:B31"/>
    <mergeCell ref="A33:B33"/>
    <mergeCell ref="A35:B35"/>
    <mergeCell ref="A36:B36"/>
    <mergeCell ref="A16:B16"/>
    <mergeCell ref="A18:B18"/>
    <mergeCell ref="A20:B20"/>
    <mergeCell ref="A22:B22"/>
    <mergeCell ref="A24:B24"/>
    <mergeCell ref="A26:B26"/>
    <mergeCell ref="A46:B46"/>
    <mergeCell ref="A47:B47"/>
    <mergeCell ref="A48:B48"/>
    <mergeCell ref="A49:B49"/>
    <mergeCell ref="A51:B51"/>
    <mergeCell ref="A52:B52"/>
    <mergeCell ref="A38:B38"/>
    <mergeCell ref="A40:B40"/>
    <mergeCell ref="A42:B42"/>
    <mergeCell ref="A43:B43"/>
    <mergeCell ref="A44:B44"/>
    <mergeCell ref="A45:B45"/>
    <mergeCell ref="A60:B60"/>
    <mergeCell ref="A61:B61"/>
    <mergeCell ref="A62:B62"/>
    <mergeCell ref="A63:B63"/>
    <mergeCell ref="A64:B64"/>
    <mergeCell ref="A66:B66"/>
    <mergeCell ref="A54:B54"/>
    <mergeCell ref="A55:B55"/>
    <mergeCell ref="A56:B56"/>
    <mergeCell ref="A57:B57"/>
    <mergeCell ref="A58:B58"/>
    <mergeCell ref="A59:B59"/>
    <mergeCell ref="A79:B79"/>
    <mergeCell ref="A81:B81"/>
    <mergeCell ref="A83:B83"/>
    <mergeCell ref="A85:B85"/>
    <mergeCell ref="A86:B86"/>
    <mergeCell ref="A87:B87"/>
    <mergeCell ref="A68:B68"/>
    <mergeCell ref="A70:B70"/>
    <mergeCell ref="A72:B72"/>
    <mergeCell ref="A74:B74"/>
    <mergeCell ref="A75:B75"/>
    <mergeCell ref="A77:B77"/>
    <mergeCell ref="A96:B96"/>
    <mergeCell ref="A98:B98"/>
    <mergeCell ref="A99:B99"/>
    <mergeCell ref="A100:B100"/>
    <mergeCell ref="A101:B101"/>
    <mergeCell ref="A102:B102"/>
    <mergeCell ref="A88:B88"/>
    <mergeCell ref="A89:B89"/>
    <mergeCell ref="A90:B90"/>
    <mergeCell ref="A91:B91"/>
    <mergeCell ref="A92:B92"/>
    <mergeCell ref="A94:B94"/>
    <mergeCell ref="A110:B110"/>
    <mergeCell ref="A112:B112"/>
    <mergeCell ref="A114:B114"/>
    <mergeCell ref="A116:B116"/>
    <mergeCell ref="A118:B118"/>
    <mergeCell ref="A119:B119"/>
    <mergeCell ref="A103:B103"/>
    <mergeCell ref="A104:B104"/>
    <mergeCell ref="A105:B105"/>
    <mergeCell ref="A106:B106"/>
    <mergeCell ref="A107:B107"/>
    <mergeCell ref="A108:B108"/>
    <mergeCell ref="A133:B133"/>
    <mergeCell ref="A135:B135"/>
    <mergeCell ref="A137:B137"/>
    <mergeCell ref="A138:B138"/>
    <mergeCell ref="A140:B140"/>
    <mergeCell ref="A142:B142"/>
    <mergeCell ref="A121:B121"/>
    <mergeCell ref="A123:B123"/>
    <mergeCell ref="A125:B125"/>
    <mergeCell ref="A127:B127"/>
    <mergeCell ref="A129:B129"/>
    <mergeCell ref="A131:B131"/>
    <mergeCell ref="A153:B153"/>
    <mergeCell ref="A154:B154"/>
    <mergeCell ref="A155:B155"/>
    <mergeCell ref="A156:B156"/>
    <mergeCell ref="A157:B157"/>
    <mergeCell ref="A159:B159"/>
    <mergeCell ref="A143:B143"/>
    <mergeCell ref="A145:B145"/>
    <mergeCell ref="A147:B147"/>
    <mergeCell ref="A149:B149"/>
    <mergeCell ref="A151:B151"/>
    <mergeCell ref="A152:B152"/>
    <mergeCell ref="A168:B168"/>
    <mergeCell ref="A169:B169"/>
    <mergeCell ref="A170:B170"/>
    <mergeCell ref="A171:B171"/>
    <mergeCell ref="A172:B172"/>
    <mergeCell ref="A173:B173"/>
    <mergeCell ref="A160:B160"/>
    <mergeCell ref="A162:B162"/>
    <mergeCell ref="A164:B164"/>
    <mergeCell ref="A165:B165"/>
    <mergeCell ref="A166:B166"/>
    <mergeCell ref="A167:B167"/>
    <mergeCell ref="A186:B186"/>
    <mergeCell ref="A187:B187"/>
    <mergeCell ref="A189:B189"/>
    <mergeCell ref="A191:B191"/>
    <mergeCell ref="A193:B193"/>
    <mergeCell ref="A195:B195"/>
    <mergeCell ref="A174:B174"/>
    <mergeCell ref="A176:B176"/>
    <mergeCell ref="A178:B178"/>
    <mergeCell ref="A180:B180"/>
    <mergeCell ref="A182:B182"/>
    <mergeCell ref="A184:B184"/>
    <mergeCell ref="A208:B208"/>
    <mergeCell ref="A210:B210"/>
    <mergeCell ref="A211:B211"/>
    <mergeCell ref="A213:B213"/>
    <mergeCell ref="A215:B215"/>
    <mergeCell ref="A217:B217"/>
    <mergeCell ref="A197:B197"/>
    <mergeCell ref="A199:B199"/>
    <mergeCell ref="A201:B201"/>
    <mergeCell ref="A203:B203"/>
    <mergeCell ref="A205:B205"/>
    <mergeCell ref="A206:B206"/>
    <mergeCell ref="A226:B226"/>
    <mergeCell ref="A227:B227"/>
    <mergeCell ref="A228:B228"/>
    <mergeCell ref="A229:B229"/>
    <mergeCell ref="A230:B230"/>
    <mergeCell ref="A231:B231"/>
    <mergeCell ref="A218:B218"/>
    <mergeCell ref="A219:B219"/>
    <mergeCell ref="A220:B220"/>
    <mergeCell ref="A221:B221"/>
    <mergeCell ref="A222:B222"/>
    <mergeCell ref="A224:B224"/>
    <mergeCell ref="A240:B240"/>
    <mergeCell ref="A242:B242"/>
    <mergeCell ref="A244:B244"/>
    <mergeCell ref="A246:B246"/>
    <mergeCell ref="A248:B248"/>
    <mergeCell ref="A249:B249"/>
    <mergeCell ref="A232:B232"/>
    <mergeCell ref="A233:B233"/>
    <mergeCell ref="A234:B234"/>
    <mergeCell ref="A235:B235"/>
    <mergeCell ref="A236:B236"/>
    <mergeCell ref="A238:B238"/>
    <mergeCell ref="A263:B263"/>
    <mergeCell ref="A265:B265"/>
    <mergeCell ref="A267:B267"/>
    <mergeCell ref="A268:B268"/>
    <mergeCell ref="A270:B270"/>
    <mergeCell ref="A272:B272"/>
    <mergeCell ref="A251:B251"/>
    <mergeCell ref="A253:B253"/>
    <mergeCell ref="A255:B255"/>
    <mergeCell ref="A257:B257"/>
    <mergeCell ref="A259:B259"/>
    <mergeCell ref="A261:B261"/>
    <mergeCell ref="A282:B282"/>
    <mergeCell ref="A283:B283"/>
    <mergeCell ref="A285:B285"/>
    <mergeCell ref="A287:B287"/>
    <mergeCell ref="A288:B288"/>
    <mergeCell ref="A289:B289"/>
    <mergeCell ref="A274:B274"/>
    <mergeCell ref="A275:B275"/>
    <mergeCell ref="A277:B277"/>
    <mergeCell ref="A279:B279"/>
    <mergeCell ref="A280:B280"/>
    <mergeCell ref="A281:B281"/>
    <mergeCell ref="A296:B296"/>
    <mergeCell ref="A297:B297"/>
    <mergeCell ref="A299:B299"/>
    <mergeCell ref="A301:B301"/>
    <mergeCell ref="A303:B303"/>
    <mergeCell ref="A304:B304"/>
    <mergeCell ref="A290:B290"/>
    <mergeCell ref="A291:B291"/>
    <mergeCell ref="A292:B292"/>
    <mergeCell ref="A293:B293"/>
    <mergeCell ref="A294:B294"/>
    <mergeCell ref="A295:B295"/>
    <mergeCell ref="A314:B314"/>
    <mergeCell ref="A315:B315"/>
    <mergeCell ref="A316:B316"/>
    <mergeCell ref="A317:B317"/>
    <mergeCell ref="A318:B318"/>
    <mergeCell ref="A319:B319"/>
    <mergeCell ref="A306:B306"/>
    <mergeCell ref="A308:B308"/>
    <mergeCell ref="A309:B309"/>
    <mergeCell ref="A311:B311"/>
    <mergeCell ref="A312:B312"/>
    <mergeCell ref="A313:B313"/>
    <mergeCell ref="A331:B331"/>
    <mergeCell ref="A333:B333"/>
    <mergeCell ref="A335:B335"/>
    <mergeCell ref="A336:B336"/>
    <mergeCell ref="A338:B338"/>
    <mergeCell ref="A339:B339"/>
    <mergeCell ref="A320:B320"/>
    <mergeCell ref="A321:B321"/>
    <mergeCell ref="A323:B323"/>
    <mergeCell ref="A325:B325"/>
    <mergeCell ref="A327:B327"/>
    <mergeCell ref="A329:B329"/>
    <mergeCell ref="A348:B348"/>
    <mergeCell ref="A349:B349"/>
    <mergeCell ref="A350:B350"/>
    <mergeCell ref="A351:B351"/>
    <mergeCell ref="A352:B352"/>
    <mergeCell ref="A353:B353"/>
    <mergeCell ref="A341:B341"/>
    <mergeCell ref="A343:B343"/>
    <mergeCell ref="A344:B344"/>
    <mergeCell ref="A345:B345"/>
    <mergeCell ref="A346:B346"/>
    <mergeCell ref="A347:B347"/>
    <mergeCell ref="A360:B360"/>
    <mergeCell ref="A361:B361"/>
    <mergeCell ref="A362:B362"/>
    <mergeCell ref="A364:B364"/>
    <mergeCell ref="A354:B354"/>
    <mergeCell ref="A355:B355"/>
    <mergeCell ref="A356:B356"/>
    <mergeCell ref="A357:B357"/>
    <mergeCell ref="A358:B358"/>
    <mergeCell ref="A359:B359"/>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8" manualBreakCount="8">
    <brk id="54" max="16383" man="1"/>
    <brk id="98" max="16383" man="1"/>
    <brk id="164" max="16383" man="1"/>
    <brk id="226" max="16383" man="1"/>
    <brk id="287" max="16383" man="1"/>
    <brk id="311" max="16383" man="1"/>
    <brk id="343" max="16383" man="1"/>
    <brk id="352" max="16383" man="1"/>
  </row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D110"/>
  <sheetViews>
    <sheetView topLeftCell="A85" workbookViewId="0">
      <selection activeCell="D14" sqref="D14"/>
    </sheetView>
  </sheetViews>
  <sheetFormatPr defaultRowHeight="16.5"/>
  <cols>
    <col min="1" max="2" width="15.625" style="3" customWidth="1"/>
    <col min="3" max="3" width="38.625" style="3" customWidth="1"/>
    <col min="4" max="4" width="15.625" style="3" customWidth="1"/>
    <col min="5" max="256" width="9" style="3"/>
    <col min="257" max="258" width="15.625" style="3" customWidth="1"/>
    <col min="259" max="259" width="38.625" style="3" customWidth="1"/>
    <col min="260" max="260" width="15.625" style="3" customWidth="1"/>
    <col min="261" max="512" width="9" style="3"/>
    <col min="513" max="514" width="15.625" style="3" customWidth="1"/>
    <col min="515" max="515" width="38.625" style="3" customWidth="1"/>
    <col min="516" max="516" width="15.625" style="3" customWidth="1"/>
    <col min="517" max="768" width="9" style="3"/>
    <col min="769" max="770" width="15.625" style="3" customWidth="1"/>
    <col min="771" max="771" width="38.625" style="3" customWidth="1"/>
    <col min="772" max="772" width="15.625" style="3" customWidth="1"/>
    <col min="773" max="1024" width="9" style="3"/>
    <col min="1025" max="1026" width="15.625" style="3" customWidth="1"/>
    <col min="1027" max="1027" width="38.625" style="3" customWidth="1"/>
    <col min="1028" max="1028" width="15.625" style="3" customWidth="1"/>
    <col min="1029" max="1280" width="9" style="3"/>
    <col min="1281" max="1282" width="15.625" style="3" customWidth="1"/>
    <col min="1283" max="1283" width="38.625" style="3" customWidth="1"/>
    <col min="1284" max="1284" width="15.625" style="3" customWidth="1"/>
    <col min="1285" max="1536" width="9" style="3"/>
    <col min="1537" max="1538" width="15.625" style="3" customWidth="1"/>
    <col min="1539" max="1539" width="38.625" style="3" customWidth="1"/>
    <col min="1540" max="1540" width="15.625" style="3" customWidth="1"/>
    <col min="1541" max="1792" width="9" style="3"/>
    <col min="1793" max="1794" width="15.625" style="3" customWidth="1"/>
    <col min="1795" max="1795" width="38.625" style="3" customWidth="1"/>
    <col min="1796" max="1796" width="15.625" style="3" customWidth="1"/>
    <col min="1797" max="2048" width="9" style="3"/>
    <col min="2049" max="2050" width="15.625" style="3" customWidth="1"/>
    <col min="2051" max="2051" width="38.625" style="3" customWidth="1"/>
    <col min="2052" max="2052" width="15.625" style="3" customWidth="1"/>
    <col min="2053" max="2304" width="9" style="3"/>
    <col min="2305" max="2306" width="15.625" style="3" customWidth="1"/>
    <col min="2307" max="2307" width="38.625" style="3" customWidth="1"/>
    <col min="2308" max="2308" width="15.625" style="3" customWidth="1"/>
    <col min="2309" max="2560" width="9" style="3"/>
    <col min="2561" max="2562" width="15.625" style="3" customWidth="1"/>
    <col min="2563" max="2563" width="38.625" style="3" customWidth="1"/>
    <col min="2564" max="2564" width="15.625" style="3" customWidth="1"/>
    <col min="2565" max="2816" width="9" style="3"/>
    <col min="2817" max="2818" width="15.625" style="3" customWidth="1"/>
    <col min="2819" max="2819" width="38.625" style="3" customWidth="1"/>
    <col min="2820" max="2820" width="15.625" style="3" customWidth="1"/>
    <col min="2821" max="3072" width="9" style="3"/>
    <col min="3073" max="3074" width="15.625" style="3" customWidth="1"/>
    <col min="3075" max="3075" width="38.625" style="3" customWidth="1"/>
    <col min="3076" max="3076" width="15.625" style="3" customWidth="1"/>
    <col min="3077" max="3328" width="9" style="3"/>
    <col min="3329" max="3330" width="15.625" style="3" customWidth="1"/>
    <col min="3331" max="3331" width="38.625" style="3" customWidth="1"/>
    <col min="3332" max="3332" width="15.625" style="3" customWidth="1"/>
    <col min="3333" max="3584" width="9" style="3"/>
    <col min="3585" max="3586" width="15.625" style="3" customWidth="1"/>
    <col min="3587" max="3587" width="38.625" style="3" customWidth="1"/>
    <col min="3588" max="3588" width="15.625" style="3" customWidth="1"/>
    <col min="3589" max="3840" width="9" style="3"/>
    <col min="3841" max="3842" width="15.625" style="3" customWidth="1"/>
    <col min="3843" max="3843" width="38.625" style="3" customWidth="1"/>
    <col min="3844" max="3844" width="15.625" style="3" customWidth="1"/>
    <col min="3845" max="4096" width="9" style="3"/>
    <col min="4097" max="4098" width="15.625" style="3" customWidth="1"/>
    <col min="4099" max="4099" width="38.625" style="3" customWidth="1"/>
    <col min="4100" max="4100" width="15.625" style="3" customWidth="1"/>
    <col min="4101" max="4352" width="9" style="3"/>
    <col min="4353" max="4354" width="15.625" style="3" customWidth="1"/>
    <col min="4355" max="4355" width="38.625" style="3" customWidth="1"/>
    <col min="4356" max="4356" width="15.625" style="3" customWidth="1"/>
    <col min="4357" max="4608" width="9" style="3"/>
    <col min="4609" max="4610" width="15.625" style="3" customWidth="1"/>
    <col min="4611" max="4611" width="38.625" style="3" customWidth="1"/>
    <col min="4612" max="4612" width="15.625" style="3" customWidth="1"/>
    <col min="4613" max="4864" width="9" style="3"/>
    <col min="4865" max="4866" width="15.625" style="3" customWidth="1"/>
    <col min="4867" max="4867" width="38.625" style="3" customWidth="1"/>
    <col min="4868" max="4868" width="15.625" style="3" customWidth="1"/>
    <col min="4869" max="5120" width="9" style="3"/>
    <col min="5121" max="5122" width="15.625" style="3" customWidth="1"/>
    <col min="5123" max="5123" width="38.625" style="3" customWidth="1"/>
    <col min="5124" max="5124" width="15.625" style="3" customWidth="1"/>
    <col min="5125" max="5376" width="9" style="3"/>
    <col min="5377" max="5378" width="15.625" style="3" customWidth="1"/>
    <col min="5379" max="5379" width="38.625" style="3" customWidth="1"/>
    <col min="5380" max="5380" width="15.625" style="3" customWidth="1"/>
    <col min="5381" max="5632" width="9" style="3"/>
    <col min="5633" max="5634" width="15.625" style="3" customWidth="1"/>
    <col min="5635" max="5635" width="38.625" style="3" customWidth="1"/>
    <col min="5636" max="5636" width="15.625" style="3" customWidth="1"/>
    <col min="5637" max="5888" width="9" style="3"/>
    <col min="5889" max="5890" width="15.625" style="3" customWidth="1"/>
    <col min="5891" max="5891" width="38.625" style="3" customWidth="1"/>
    <col min="5892" max="5892" width="15.625" style="3" customWidth="1"/>
    <col min="5893" max="6144" width="9" style="3"/>
    <col min="6145" max="6146" width="15.625" style="3" customWidth="1"/>
    <col min="6147" max="6147" width="38.625" style="3" customWidth="1"/>
    <col min="6148" max="6148" width="15.625" style="3" customWidth="1"/>
    <col min="6149" max="6400" width="9" style="3"/>
    <col min="6401" max="6402" width="15.625" style="3" customWidth="1"/>
    <col min="6403" max="6403" width="38.625" style="3" customWidth="1"/>
    <col min="6404" max="6404" width="15.625" style="3" customWidth="1"/>
    <col min="6405" max="6656" width="9" style="3"/>
    <col min="6657" max="6658" width="15.625" style="3" customWidth="1"/>
    <col min="6659" max="6659" width="38.625" style="3" customWidth="1"/>
    <col min="6660" max="6660" width="15.625" style="3" customWidth="1"/>
    <col min="6661" max="6912" width="9" style="3"/>
    <col min="6913" max="6914" width="15.625" style="3" customWidth="1"/>
    <col min="6915" max="6915" width="38.625" style="3" customWidth="1"/>
    <col min="6916" max="6916" width="15.625" style="3" customWidth="1"/>
    <col min="6917" max="7168" width="9" style="3"/>
    <col min="7169" max="7170" width="15.625" style="3" customWidth="1"/>
    <col min="7171" max="7171" width="38.625" style="3" customWidth="1"/>
    <col min="7172" max="7172" width="15.625" style="3" customWidth="1"/>
    <col min="7173" max="7424" width="9" style="3"/>
    <col min="7425" max="7426" width="15.625" style="3" customWidth="1"/>
    <col min="7427" max="7427" width="38.625" style="3" customWidth="1"/>
    <col min="7428" max="7428" width="15.625" style="3" customWidth="1"/>
    <col min="7429" max="7680" width="9" style="3"/>
    <col min="7681" max="7682" width="15.625" style="3" customWidth="1"/>
    <col min="7683" max="7683" width="38.625" style="3" customWidth="1"/>
    <col min="7684" max="7684" width="15.625" style="3" customWidth="1"/>
    <col min="7685" max="7936" width="9" style="3"/>
    <col min="7937" max="7938" width="15.625" style="3" customWidth="1"/>
    <col min="7939" max="7939" width="38.625" style="3" customWidth="1"/>
    <col min="7940" max="7940" width="15.625" style="3" customWidth="1"/>
    <col min="7941" max="8192" width="9" style="3"/>
    <col min="8193" max="8194" width="15.625" style="3" customWidth="1"/>
    <col min="8195" max="8195" width="38.625" style="3" customWidth="1"/>
    <col min="8196" max="8196" width="15.625" style="3" customWidth="1"/>
    <col min="8197" max="8448" width="9" style="3"/>
    <col min="8449" max="8450" width="15.625" style="3" customWidth="1"/>
    <col min="8451" max="8451" width="38.625" style="3" customWidth="1"/>
    <col min="8452" max="8452" width="15.625" style="3" customWidth="1"/>
    <col min="8453" max="8704" width="9" style="3"/>
    <col min="8705" max="8706" width="15.625" style="3" customWidth="1"/>
    <col min="8707" max="8707" width="38.625" style="3" customWidth="1"/>
    <col min="8708" max="8708" width="15.625" style="3" customWidth="1"/>
    <col min="8709" max="8960" width="9" style="3"/>
    <col min="8961" max="8962" width="15.625" style="3" customWidth="1"/>
    <col min="8963" max="8963" width="38.625" style="3" customWidth="1"/>
    <col min="8964" max="8964" width="15.625" style="3" customWidth="1"/>
    <col min="8965" max="9216" width="9" style="3"/>
    <col min="9217" max="9218" width="15.625" style="3" customWidth="1"/>
    <col min="9219" max="9219" width="38.625" style="3" customWidth="1"/>
    <col min="9220" max="9220" width="15.625" style="3" customWidth="1"/>
    <col min="9221" max="9472" width="9" style="3"/>
    <col min="9473" max="9474" width="15.625" style="3" customWidth="1"/>
    <col min="9475" max="9475" width="38.625" style="3" customWidth="1"/>
    <col min="9476" max="9476" width="15.625" style="3" customWidth="1"/>
    <col min="9477" max="9728" width="9" style="3"/>
    <col min="9729" max="9730" width="15.625" style="3" customWidth="1"/>
    <col min="9731" max="9731" width="38.625" style="3" customWidth="1"/>
    <col min="9732" max="9732" width="15.625" style="3" customWidth="1"/>
    <col min="9733" max="9984" width="9" style="3"/>
    <col min="9985" max="9986" width="15.625" style="3" customWidth="1"/>
    <col min="9987" max="9987" width="38.625" style="3" customWidth="1"/>
    <col min="9988" max="9988" width="15.625" style="3" customWidth="1"/>
    <col min="9989" max="10240" width="9" style="3"/>
    <col min="10241" max="10242" width="15.625" style="3" customWidth="1"/>
    <col min="10243" max="10243" width="38.625" style="3" customWidth="1"/>
    <col min="10244" max="10244" width="15.625" style="3" customWidth="1"/>
    <col min="10245" max="10496" width="9" style="3"/>
    <col min="10497" max="10498" width="15.625" style="3" customWidth="1"/>
    <col min="10499" max="10499" width="38.625" style="3" customWidth="1"/>
    <col min="10500" max="10500" width="15.625" style="3" customWidth="1"/>
    <col min="10501" max="10752" width="9" style="3"/>
    <col min="10753" max="10754" width="15.625" style="3" customWidth="1"/>
    <col min="10755" max="10755" width="38.625" style="3" customWidth="1"/>
    <col min="10756" max="10756" width="15.625" style="3" customWidth="1"/>
    <col min="10757" max="11008" width="9" style="3"/>
    <col min="11009" max="11010" width="15.625" style="3" customWidth="1"/>
    <col min="11011" max="11011" width="38.625" style="3" customWidth="1"/>
    <col min="11012" max="11012" width="15.625" style="3" customWidth="1"/>
    <col min="11013" max="11264" width="9" style="3"/>
    <col min="11265" max="11266" width="15.625" style="3" customWidth="1"/>
    <col min="11267" max="11267" width="38.625" style="3" customWidth="1"/>
    <col min="11268" max="11268" width="15.625" style="3" customWidth="1"/>
    <col min="11269" max="11520" width="9" style="3"/>
    <col min="11521" max="11522" width="15.625" style="3" customWidth="1"/>
    <col min="11523" max="11523" width="38.625" style="3" customWidth="1"/>
    <col min="11524" max="11524" width="15.625" style="3" customWidth="1"/>
    <col min="11525" max="11776" width="9" style="3"/>
    <col min="11777" max="11778" width="15.625" style="3" customWidth="1"/>
    <col min="11779" max="11779" width="38.625" style="3" customWidth="1"/>
    <col min="11780" max="11780" width="15.625" style="3" customWidth="1"/>
    <col min="11781" max="12032" width="9" style="3"/>
    <col min="12033" max="12034" width="15.625" style="3" customWidth="1"/>
    <col min="12035" max="12035" width="38.625" style="3" customWidth="1"/>
    <col min="12036" max="12036" width="15.625" style="3" customWidth="1"/>
    <col min="12037" max="12288" width="9" style="3"/>
    <col min="12289" max="12290" width="15.625" style="3" customWidth="1"/>
    <col min="12291" max="12291" width="38.625" style="3" customWidth="1"/>
    <col min="12292" max="12292" width="15.625" style="3" customWidth="1"/>
    <col min="12293" max="12544" width="9" style="3"/>
    <col min="12545" max="12546" width="15.625" style="3" customWidth="1"/>
    <col min="12547" max="12547" width="38.625" style="3" customWidth="1"/>
    <col min="12548" max="12548" width="15.625" style="3" customWidth="1"/>
    <col min="12549" max="12800" width="9" style="3"/>
    <col min="12801" max="12802" width="15.625" style="3" customWidth="1"/>
    <col min="12803" max="12803" width="38.625" style="3" customWidth="1"/>
    <col min="12804" max="12804" width="15.625" style="3" customWidth="1"/>
    <col min="12805" max="13056" width="9" style="3"/>
    <col min="13057" max="13058" width="15.625" style="3" customWidth="1"/>
    <col min="13059" max="13059" width="38.625" style="3" customWidth="1"/>
    <col min="13060" max="13060" width="15.625" style="3" customWidth="1"/>
    <col min="13061" max="13312" width="9" style="3"/>
    <col min="13313" max="13314" width="15.625" style="3" customWidth="1"/>
    <col min="13315" max="13315" width="38.625" style="3" customWidth="1"/>
    <col min="13316" max="13316" width="15.625" style="3" customWidth="1"/>
    <col min="13317" max="13568" width="9" style="3"/>
    <col min="13569" max="13570" width="15.625" style="3" customWidth="1"/>
    <col min="13571" max="13571" width="38.625" style="3" customWidth="1"/>
    <col min="13572" max="13572" width="15.625" style="3" customWidth="1"/>
    <col min="13573" max="13824" width="9" style="3"/>
    <col min="13825" max="13826" width="15.625" style="3" customWidth="1"/>
    <col min="13827" max="13827" width="38.625" style="3" customWidth="1"/>
    <col min="13828" max="13828" width="15.625" style="3" customWidth="1"/>
    <col min="13829" max="14080" width="9" style="3"/>
    <col min="14081" max="14082" width="15.625" style="3" customWidth="1"/>
    <col min="14083" max="14083" width="38.625" style="3" customWidth="1"/>
    <col min="14084" max="14084" width="15.625" style="3" customWidth="1"/>
    <col min="14085" max="14336" width="9" style="3"/>
    <col min="14337" max="14338" width="15.625" style="3" customWidth="1"/>
    <col min="14339" max="14339" width="38.625" style="3" customWidth="1"/>
    <col min="14340" max="14340" width="15.625" style="3" customWidth="1"/>
    <col min="14341" max="14592" width="9" style="3"/>
    <col min="14593" max="14594" width="15.625" style="3" customWidth="1"/>
    <col min="14595" max="14595" width="38.625" style="3" customWidth="1"/>
    <col min="14596" max="14596" width="15.625" style="3" customWidth="1"/>
    <col min="14597" max="14848" width="9" style="3"/>
    <col min="14849" max="14850" width="15.625" style="3" customWidth="1"/>
    <col min="14851" max="14851" width="38.625" style="3" customWidth="1"/>
    <col min="14852" max="14852" width="15.625" style="3" customWidth="1"/>
    <col min="14853" max="15104" width="9" style="3"/>
    <col min="15105" max="15106" width="15.625" style="3" customWidth="1"/>
    <col min="15107" max="15107" width="38.625" style="3" customWidth="1"/>
    <col min="15108" max="15108" width="15.625" style="3" customWidth="1"/>
    <col min="15109" max="15360" width="9" style="3"/>
    <col min="15361" max="15362" width="15.625" style="3" customWidth="1"/>
    <col min="15363" max="15363" width="38.625" style="3" customWidth="1"/>
    <col min="15364" max="15364" width="15.625" style="3" customWidth="1"/>
    <col min="15365" max="15616" width="9" style="3"/>
    <col min="15617" max="15618" width="15.625" style="3" customWidth="1"/>
    <col min="15619" max="15619" width="38.625" style="3" customWidth="1"/>
    <col min="15620" max="15620" width="15.625" style="3" customWidth="1"/>
    <col min="15621" max="15872" width="9" style="3"/>
    <col min="15873" max="15874" width="15.625" style="3" customWidth="1"/>
    <col min="15875" max="15875" width="38.625" style="3" customWidth="1"/>
    <col min="15876" max="15876" width="15.625" style="3" customWidth="1"/>
    <col min="15877" max="16128" width="9" style="3"/>
    <col min="16129" max="16130" width="15.625" style="3" customWidth="1"/>
    <col min="16131" max="16131" width="38.625" style="3" customWidth="1"/>
    <col min="16132" max="16132" width="15.625" style="3" customWidth="1"/>
    <col min="16133" max="16384" width="9" style="3"/>
  </cols>
  <sheetData>
    <row r="1" spans="1:4" ht="21">
      <c r="A1" s="26"/>
      <c r="B1" s="893" t="s">
        <v>148</v>
      </c>
      <c r="C1" s="893"/>
      <c r="D1" s="64"/>
    </row>
    <row r="2" spans="1:4" ht="21">
      <c r="A2" s="26"/>
      <c r="B2" s="893" t="s">
        <v>147</v>
      </c>
      <c r="C2" s="893"/>
      <c r="D2" s="64"/>
    </row>
    <row r="3" spans="1:4" ht="21">
      <c r="A3" s="26"/>
      <c r="B3" s="894" t="s">
        <v>913</v>
      </c>
      <c r="C3" s="894"/>
      <c r="D3" s="28"/>
    </row>
    <row r="4" spans="1:4" ht="17.25" thickBot="1">
      <c r="A4" s="63"/>
      <c r="B4" s="895" t="s">
        <v>40</v>
      </c>
      <c r="C4" s="895"/>
      <c r="D4" s="180" t="s">
        <v>39</v>
      </c>
    </row>
    <row r="5" spans="1:4">
      <c r="A5" s="887" t="s">
        <v>557</v>
      </c>
      <c r="B5" s="889" t="s">
        <v>67</v>
      </c>
      <c r="C5" s="889" t="s">
        <v>558</v>
      </c>
      <c r="D5" s="891" t="s">
        <v>66</v>
      </c>
    </row>
    <row r="6" spans="1:4" ht="17.25" thickBot="1">
      <c r="A6" s="888"/>
      <c r="B6" s="890"/>
      <c r="C6" s="890"/>
      <c r="D6" s="892"/>
    </row>
    <row r="7" spans="1:4">
      <c r="A7" s="207">
        <v>0</v>
      </c>
      <c r="B7" s="192">
        <v>0</v>
      </c>
      <c r="C7" s="208" t="s">
        <v>449</v>
      </c>
      <c r="D7" s="209">
        <v>0</v>
      </c>
    </row>
    <row r="8" spans="1:4">
      <c r="A8" s="210">
        <v>880095</v>
      </c>
      <c r="B8" s="196">
        <v>958353</v>
      </c>
      <c r="C8" s="211" t="s">
        <v>914</v>
      </c>
      <c r="D8" s="212">
        <v>847458</v>
      </c>
    </row>
    <row r="9" spans="1:4">
      <c r="A9" s="210">
        <v>630883</v>
      </c>
      <c r="B9" s="196">
        <v>617179</v>
      </c>
      <c r="C9" s="211" t="s">
        <v>915</v>
      </c>
      <c r="D9" s="212">
        <v>526185</v>
      </c>
    </row>
    <row r="10" spans="1:4">
      <c r="A10" s="213">
        <v>4465</v>
      </c>
      <c r="B10" s="200">
        <v>4342</v>
      </c>
      <c r="C10" s="199" t="s">
        <v>564</v>
      </c>
      <c r="D10" s="214">
        <v>3967</v>
      </c>
    </row>
    <row r="11" spans="1:4">
      <c r="A11" s="213">
        <v>3</v>
      </c>
      <c r="B11" s="200">
        <v>0</v>
      </c>
      <c r="C11" s="199" t="s">
        <v>567</v>
      </c>
      <c r="D11" s="214">
        <v>0</v>
      </c>
    </row>
    <row r="12" spans="1:4">
      <c r="A12" s="213">
        <v>1672</v>
      </c>
      <c r="B12" s="200">
        <v>1745</v>
      </c>
      <c r="C12" s="199" t="s">
        <v>601</v>
      </c>
      <c r="D12" s="214">
        <v>1370</v>
      </c>
    </row>
    <row r="13" spans="1:4">
      <c r="A13" s="213">
        <v>2616</v>
      </c>
      <c r="B13" s="200">
        <v>2200</v>
      </c>
      <c r="C13" s="199" t="s">
        <v>571</v>
      </c>
      <c r="D13" s="214">
        <v>2200</v>
      </c>
    </row>
    <row r="14" spans="1:4">
      <c r="A14" s="213">
        <v>174</v>
      </c>
      <c r="B14" s="200">
        <v>397</v>
      </c>
      <c r="C14" s="199" t="s">
        <v>572</v>
      </c>
      <c r="D14" s="214">
        <v>397</v>
      </c>
    </row>
    <row r="15" spans="1:4">
      <c r="A15" s="213">
        <v>3</v>
      </c>
      <c r="B15" s="200">
        <v>0</v>
      </c>
      <c r="C15" s="199" t="s">
        <v>573</v>
      </c>
      <c r="D15" s="214">
        <v>0</v>
      </c>
    </row>
    <row r="16" spans="1:4">
      <c r="A16" s="213">
        <v>3</v>
      </c>
      <c r="B16" s="200">
        <v>0</v>
      </c>
      <c r="C16" s="199" t="s">
        <v>575</v>
      </c>
      <c r="D16" s="214">
        <v>0</v>
      </c>
    </row>
    <row r="17" spans="1:4">
      <c r="A17" s="213">
        <v>229372</v>
      </c>
      <c r="B17" s="200">
        <v>275429</v>
      </c>
      <c r="C17" s="199" t="s">
        <v>581</v>
      </c>
      <c r="D17" s="214">
        <v>185887</v>
      </c>
    </row>
    <row r="18" spans="1:4">
      <c r="A18" s="213">
        <v>134976</v>
      </c>
      <c r="B18" s="200">
        <v>177730</v>
      </c>
      <c r="C18" s="199" t="s">
        <v>582</v>
      </c>
      <c r="D18" s="214">
        <v>97639</v>
      </c>
    </row>
    <row r="19" spans="1:4">
      <c r="A19" s="213">
        <v>36148</v>
      </c>
      <c r="B19" s="200">
        <v>36152</v>
      </c>
      <c r="C19" s="199" t="s">
        <v>583</v>
      </c>
      <c r="D19" s="214">
        <v>36593</v>
      </c>
    </row>
    <row r="20" spans="1:4">
      <c r="A20" s="213">
        <v>49239</v>
      </c>
      <c r="B20" s="200">
        <v>55322</v>
      </c>
      <c r="C20" s="199" t="s">
        <v>584</v>
      </c>
      <c r="D20" s="214">
        <v>46331</v>
      </c>
    </row>
    <row r="21" spans="1:4">
      <c r="A21" s="213">
        <v>5722</v>
      </c>
      <c r="B21" s="200">
        <v>5765</v>
      </c>
      <c r="C21" s="199" t="s">
        <v>585</v>
      </c>
      <c r="D21" s="214">
        <v>5239</v>
      </c>
    </row>
    <row r="22" spans="1:4">
      <c r="A22" s="213">
        <v>2928</v>
      </c>
      <c r="B22" s="200">
        <v>243</v>
      </c>
      <c r="C22" s="199" t="s">
        <v>586</v>
      </c>
      <c r="D22" s="214">
        <v>25</v>
      </c>
    </row>
    <row r="23" spans="1:4">
      <c r="A23" s="213">
        <v>359</v>
      </c>
      <c r="B23" s="200">
        <v>217</v>
      </c>
      <c r="C23" s="199" t="s">
        <v>588</v>
      </c>
      <c r="D23" s="214">
        <v>60</v>
      </c>
    </row>
    <row r="24" spans="1:4">
      <c r="A24" s="213">
        <v>320694</v>
      </c>
      <c r="B24" s="200">
        <v>313805</v>
      </c>
      <c r="C24" s="199" t="s">
        <v>589</v>
      </c>
      <c r="D24" s="214">
        <v>330662</v>
      </c>
    </row>
    <row r="25" spans="1:4">
      <c r="A25" s="213">
        <v>320687</v>
      </c>
      <c r="B25" s="200">
        <v>313565</v>
      </c>
      <c r="C25" s="199" t="s">
        <v>602</v>
      </c>
      <c r="D25" s="214">
        <v>330422</v>
      </c>
    </row>
    <row r="26" spans="1:4">
      <c r="A26" s="213">
        <v>7</v>
      </c>
      <c r="B26" s="200">
        <v>240</v>
      </c>
      <c r="C26" s="199" t="s">
        <v>592</v>
      </c>
      <c r="D26" s="214">
        <v>240</v>
      </c>
    </row>
    <row r="27" spans="1:4">
      <c r="A27" s="213">
        <v>76349</v>
      </c>
      <c r="B27" s="200">
        <v>23603</v>
      </c>
      <c r="C27" s="199" t="s">
        <v>617</v>
      </c>
      <c r="D27" s="214">
        <v>5669</v>
      </c>
    </row>
    <row r="28" spans="1:4" ht="17.25" thickBot="1">
      <c r="A28" s="215">
        <v>76349</v>
      </c>
      <c r="B28" s="204">
        <v>23603</v>
      </c>
      <c r="C28" s="203" t="s">
        <v>618</v>
      </c>
      <c r="D28" s="216">
        <v>5669</v>
      </c>
    </row>
    <row r="29" spans="1:4" ht="21">
      <c r="A29" s="26"/>
      <c r="B29" s="893" t="s">
        <v>148</v>
      </c>
      <c r="C29" s="893"/>
      <c r="D29" s="64"/>
    </row>
    <row r="30" spans="1:4" ht="21">
      <c r="A30" s="26"/>
      <c r="B30" s="893" t="s">
        <v>147</v>
      </c>
      <c r="C30" s="893"/>
      <c r="D30" s="64"/>
    </row>
    <row r="31" spans="1:4" ht="21">
      <c r="A31" s="26"/>
      <c r="B31" s="894" t="s">
        <v>913</v>
      </c>
      <c r="C31" s="894"/>
      <c r="D31" s="28"/>
    </row>
    <row r="32" spans="1:4" ht="17.25" thickBot="1">
      <c r="A32" s="63"/>
      <c r="B32" s="895" t="s">
        <v>595</v>
      </c>
      <c r="C32" s="895"/>
      <c r="D32" s="180" t="s">
        <v>177</v>
      </c>
    </row>
    <row r="33" spans="1:4">
      <c r="A33" s="887" t="s">
        <v>557</v>
      </c>
      <c r="B33" s="889" t="s">
        <v>67</v>
      </c>
      <c r="C33" s="889" t="s">
        <v>558</v>
      </c>
      <c r="D33" s="891" t="s">
        <v>66</v>
      </c>
    </row>
    <row r="34" spans="1:4" ht="17.25" thickBot="1">
      <c r="A34" s="888"/>
      <c r="B34" s="890"/>
      <c r="C34" s="890"/>
      <c r="D34" s="892"/>
    </row>
    <row r="35" spans="1:4">
      <c r="A35" s="207">
        <v>0</v>
      </c>
      <c r="B35" s="192">
        <v>0</v>
      </c>
      <c r="C35" s="208" t="s">
        <v>449</v>
      </c>
      <c r="D35" s="209">
        <v>0</v>
      </c>
    </row>
    <row r="36" spans="1:4">
      <c r="A36" s="210">
        <v>145287</v>
      </c>
      <c r="B36" s="196">
        <v>234701</v>
      </c>
      <c r="C36" s="211" t="s">
        <v>916</v>
      </c>
      <c r="D36" s="212">
        <v>216475</v>
      </c>
    </row>
    <row r="37" spans="1:4">
      <c r="A37" s="213">
        <v>42222</v>
      </c>
      <c r="B37" s="200">
        <v>40271</v>
      </c>
      <c r="C37" s="199" t="s">
        <v>564</v>
      </c>
      <c r="D37" s="214">
        <v>40314</v>
      </c>
    </row>
    <row r="38" spans="1:4">
      <c r="A38" s="213">
        <v>858</v>
      </c>
      <c r="B38" s="200">
        <v>1213</v>
      </c>
      <c r="C38" s="199" t="s">
        <v>565</v>
      </c>
      <c r="D38" s="214">
        <v>1213</v>
      </c>
    </row>
    <row r="39" spans="1:4">
      <c r="A39" s="213">
        <v>34</v>
      </c>
      <c r="B39" s="200">
        <v>78</v>
      </c>
      <c r="C39" s="199" t="s">
        <v>566</v>
      </c>
      <c r="D39" s="214">
        <v>78</v>
      </c>
    </row>
    <row r="40" spans="1:4">
      <c r="A40" s="213">
        <v>1</v>
      </c>
      <c r="B40" s="200">
        <v>0</v>
      </c>
      <c r="C40" s="199" t="s">
        <v>567</v>
      </c>
      <c r="D40" s="214">
        <v>0</v>
      </c>
    </row>
    <row r="41" spans="1:4">
      <c r="A41" s="213">
        <v>1</v>
      </c>
      <c r="B41" s="200">
        <v>40</v>
      </c>
      <c r="C41" s="199" t="s">
        <v>568</v>
      </c>
      <c r="D41" s="214">
        <v>40</v>
      </c>
    </row>
    <row r="42" spans="1:4">
      <c r="A42" s="213">
        <v>28042</v>
      </c>
      <c r="B42" s="200">
        <v>28317</v>
      </c>
      <c r="C42" s="199" t="s">
        <v>569</v>
      </c>
      <c r="D42" s="214">
        <v>28317</v>
      </c>
    </row>
    <row r="43" spans="1:4">
      <c r="A43" s="213">
        <v>3494</v>
      </c>
      <c r="B43" s="200">
        <v>3429</v>
      </c>
      <c r="C43" s="199" t="s">
        <v>570</v>
      </c>
      <c r="D43" s="214">
        <v>3561</v>
      </c>
    </row>
    <row r="44" spans="1:4">
      <c r="A44" s="213">
        <v>5988</v>
      </c>
      <c r="B44" s="200">
        <v>6234</v>
      </c>
      <c r="C44" s="199" t="s">
        <v>601</v>
      </c>
      <c r="D44" s="214">
        <v>6130</v>
      </c>
    </row>
    <row r="45" spans="1:4">
      <c r="A45" s="213">
        <v>3804</v>
      </c>
      <c r="B45" s="200">
        <v>960</v>
      </c>
      <c r="C45" s="199" t="s">
        <v>571</v>
      </c>
      <c r="D45" s="214">
        <v>975</v>
      </c>
    </row>
    <row r="46" spans="1:4">
      <c r="A46" s="213">
        <v>171</v>
      </c>
      <c r="B46" s="200">
        <v>135</v>
      </c>
      <c r="C46" s="199" t="s">
        <v>573</v>
      </c>
      <c r="D46" s="214">
        <v>235</v>
      </c>
    </row>
    <row r="47" spans="1:4">
      <c r="A47" s="213">
        <v>28</v>
      </c>
      <c r="B47" s="200">
        <v>0</v>
      </c>
      <c r="C47" s="199" t="s">
        <v>574</v>
      </c>
      <c r="D47" s="214">
        <v>0</v>
      </c>
    </row>
    <row r="48" spans="1:4">
      <c r="A48" s="213">
        <v>143</v>
      </c>
      <c r="B48" s="200">
        <v>135</v>
      </c>
      <c r="C48" s="199" t="s">
        <v>575</v>
      </c>
      <c r="D48" s="214">
        <v>235</v>
      </c>
    </row>
    <row r="49" spans="1:4">
      <c r="A49" s="213">
        <v>60</v>
      </c>
      <c r="B49" s="200">
        <v>72</v>
      </c>
      <c r="C49" s="199" t="s">
        <v>577</v>
      </c>
      <c r="D49" s="214">
        <v>72</v>
      </c>
    </row>
    <row r="50" spans="1:4">
      <c r="A50" s="213">
        <v>60</v>
      </c>
      <c r="B50" s="200">
        <v>72</v>
      </c>
      <c r="C50" s="199" t="s">
        <v>580</v>
      </c>
      <c r="D50" s="214">
        <v>72</v>
      </c>
    </row>
    <row r="51" spans="1:4">
      <c r="A51" s="213">
        <v>51221</v>
      </c>
      <c r="B51" s="200">
        <v>130780</v>
      </c>
      <c r="C51" s="199" t="s">
        <v>581</v>
      </c>
      <c r="D51" s="214">
        <v>130403</v>
      </c>
    </row>
    <row r="52" spans="1:4">
      <c r="A52" s="213">
        <v>137</v>
      </c>
      <c r="B52" s="200">
        <v>0</v>
      </c>
      <c r="C52" s="199" t="s">
        <v>582</v>
      </c>
      <c r="D52" s="214">
        <v>137</v>
      </c>
    </row>
    <row r="53" spans="1:4">
      <c r="A53" s="213">
        <v>44870</v>
      </c>
      <c r="B53" s="200">
        <v>121806</v>
      </c>
      <c r="C53" s="199" t="s">
        <v>583</v>
      </c>
      <c r="D53" s="214">
        <v>123104</v>
      </c>
    </row>
    <row r="54" spans="1:4">
      <c r="A54" s="213">
        <v>4209</v>
      </c>
      <c r="B54" s="200">
        <v>7173</v>
      </c>
      <c r="C54" s="199" t="s">
        <v>584</v>
      </c>
      <c r="D54" s="214">
        <v>6349</v>
      </c>
    </row>
    <row r="55" spans="1:4">
      <c r="A55" s="213">
        <v>383</v>
      </c>
      <c r="B55" s="200">
        <v>315</v>
      </c>
      <c r="C55" s="199" t="s">
        <v>585</v>
      </c>
      <c r="D55" s="214">
        <v>384</v>
      </c>
    </row>
    <row r="56" spans="1:4">
      <c r="A56" s="213">
        <v>1588</v>
      </c>
      <c r="B56" s="200">
        <v>1452</v>
      </c>
      <c r="C56" s="199" t="s">
        <v>586</v>
      </c>
      <c r="D56" s="214">
        <v>395</v>
      </c>
    </row>
    <row r="57" spans="1:4">
      <c r="A57" s="213">
        <v>34</v>
      </c>
      <c r="B57" s="200">
        <v>34</v>
      </c>
      <c r="C57" s="199" t="s">
        <v>587</v>
      </c>
      <c r="D57" s="214">
        <v>34</v>
      </c>
    </row>
    <row r="58" spans="1:4">
      <c r="A58" s="213">
        <v>51587</v>
      </c>
      <c r="B58" s="200">
        <v>63383</v>
      </c>
      <c r="C58" s="199" t="s">
        <v>589</v>
      </c>
      <c r="D58" s="214">
        <v>45391</v>
      </c>
    </row>
    <row r="59" spans="1:4">
      <c r="A59" s="213">
        <v>28430</v>
      </c>
      <c r="B59" s="200">
        <v>37704</v>
      </c>
      <c r="C59" s="199" t="s">
        <v>602</v>
      </c>
      <c r="D59" s="214">
        <v>22317</v>
      </c>
    </row>
    <row r="60" spans="1:4">
      <c r="A60" s="213">
        <v>23102</v>
      </c>
      <c r="B60" s="200">
        <v>25679</v>
      </c>
      <c r="C60" s="199" t="s">
        <v>590</v>
      </c>
      <c r="D60" s="214">
        <v>23074</v>
      </c>
    </row>
    <row r="61" spans="1:4">
      <c r="A61" s="213">
        <v>54</v>
      </c>
      <c r="B61" s="200">
        <v>0</v>
      </c>
      <c r="C61" s="199" t="s">
        <v>591</v>
      </c>
      <c r="D61" s="214">
        <v>0</v>
      </c>
    </row>
    <row r="62" spans="1:4">
      <c r="A62" s="213">
        <v>1</v>
      </c>
      <c r="B62" s="200">
        <v>0</v>
      </c>
      <c r="C62" s="199" t="s">
        <v>592</v>
      </c>
      <c r="D62" s="214">
        <v>0</v>
      </c>
    </row>
    <row r="63" spans="1:4" ht="33">
      <c r="A63" s="213">
        <v>26</v>
      </c>
      <c r="B63" s="200">
        <v>60</v>
      </c>
      <c r="C63" s="199" t="s">
        <v>593</v>
      </c>
      <c r="D63" s="214">
        <v>60</v>
      </c>
    </row>
    <row r="64" spans="1:4" ht="17.25" thickBot="1">
      <c r="A64" s="215">
        <v>26</v>
      </c>
      <c r="B64" s="204">
        <v>60</v>
      </c>
      <c r="C64" s="203" t="s">
        <v>607</v>
      </c>
      <c r="D64" s="216">
        <v>60</v>
      </c>
    </row>
    <row r="65" spans="1:4" ht="21">
      <c r="A65" s="26"/>
      <c r="B65" s="893" t="s">
        <v>148</v>
      </c>
      <c r="C65" s="893"/>
      <c r="D65" s="64"/>
    </row>
    <row r="66" spans="1:4" ht="21">
      <c r="A66" s="26"/>
      <c r="B66" s="893" t="s">
        <v>147</v>
      </c>
      <c r="C66" s="893"/>
      <c r="D66" s="64"/>
    </row>
    <row r="67" spans="1:4" ht="21">
      <c r="A67" s="26"/>
      <c r="B67" s="894" t="s">
        <v>913</v>
      </c>
      <c r="C67" s="894"/>
      <c r="D67" s="28"/>
    </row>
    <row r="68" spans="1:4" ht="17.25" thickBot="1">
      <c r="A68" s="63"/>
      <c r="B68" s="895" t="s">
        <v>595</v>
      </c>
      <c r="C68" s="895"/>
      <c r="D68" s="180" t="s">
        <v>177</v>
      </c>
    </row>
    <row r="69" spans="1:4">
      <c r="A69" s="887" t="s">
        <v>557</v>
      </c>
      <c r="B69" s="889" t="s">
        <v>67</v>
      </c>
      <c r="C69" s="889" t="s">
        <v>558</v>
      </c>
      <c r="D69" s="891" t="s">
        <v>66</v>
      </c>
    </row>
    <row r="70" spans="1:4" ht="17.25" thickBot="1">
      <c r="A70" s="888"/>
      <c r="B70" s="890"/>
      <c r="C70" s="890"/>
      <c r="D70" s="892"/>
    </row>
    <row r="71" spans="1:4">
      <c r="A71" s="207">
        <v>0</v>
      </c>
      <c r="B71" s="192">
        <v>0</v>
      </c>
      <c r="C71" s="208" t="s">
        <v>449</v>
      </c>
      <c r="D71" s="209">
        <v>0</v>
      </c>
    </row>
    <row r="72" spans="1:4">
      <c r="A72" s="210">
        <v>1662</v>
      </c>
      <c r="B72" s="196">
        <v>1474</v>
      </c>
      <c r="C72" s="211" t="s">
        <v>917</v>
      </c>
      <c r="D72" s="212">
        <v>2463</v>
      </c>
    </row>
    <row r="73" spans="1:4">
      <c r="A73" s="213">
        <v>195</v>
      </c>
      <c r="B73" s="200">
        <v>1277</v>
      </c>
      <c r="C73" s="199" t="s">
        <v>564</v>
      </c>
      <c r="D73" s="214">
        <v>1129</v>
      </c>
    </row>
    <row r="74" spans="1:4">
      <c r="A74" s="213">
        <v>163</v>
      </c>
      <c r="B74" s="200">
        <v>1250</v>
      </c>
      <c r="C74" s="199" t="s">
        <v>569</v>
      </c>
      <c r="D74" s="214">
        <v>1100</v>
      </c>
    </row>
    <row r="75" spans="1:4">
      <c r="A75" s="213">
        <v>23</v>
      </c>
      <c r="B75" s="200">
        <v>27</v>
      </c>
      <c r="C75" s="199" t="s">
        <v>570</v>
      </c>
      <c r="D75" s="214">
        <v>29</v>
      </c>
    </row>
    <row r="76" spans="1:4">
      <c r="A76" s="213">
        <v>9</v>
      </c>
      <c r="B76" s="200">
        <v>0</v>
      </c>
      <c r="C76" s="199" t="s">
        <v>571</v>
      </c>
      <c r="D76" s="214">
        <v>0</v>
      </c>
    </row>
    <row r="77" spans="1:4">
      <c r="A77" s="213">
        <v>1334</v>
      </c>
      <c r="B77" s="200">
        <v>197</v>
      </c>
      <c r="C77" s="199" t="s">
        <v>581</v>
      </c>
      <c r="D77" s="214">
        <v>1334</v>
      </c>
    </row>
    <row r="78" spans="1:4">
      <c r="A78" s="213">
        <v>197</v>
      </c>
      <c r="B78" s="200">
        <v>197</v>
      </c>
      <c r="C78" s="199" t="s">
        <v>583</v>
      </c>
      <c r="D78" s="214">
        <v>197</v>
      </c>
    </row>
    <row r="79" spans="1:4">
      <c r="A79" s="213">
        <v>1137</v>
      </c>
      <c r="B79" s="200">
        <v>0</v>
      </c>
      <c r="C79" s="199" t="s">
        <v>588</v>
      </c>
      <c r="D79" s="214">
        <v>1137</v>
      </c>
    </row>
    <row r="80" spans="1:4">
      <c r="A80" s="213">
        <v>133</v>
      </c>
      <c r="B80" s="200">
        <v>0</v>
      </c>
      <c r="C80" s="199" t="s">
        <v>589</v>
      </c>
      <c r="D80" s="214">
        <v>0</v>
      </c>
    </row>
    <row r="81" spans="1:4" ht="17.25" thickBot="1">
      <c r="A81" s="215">
        <v>133</v>
      </c>
      <c r="B81" s="204">
        <v>0</v>
      </c>
      <c r="C81" s="203" t="s">
        <v>590</v>
      </c>
      <c r="D81" s="216">
        <v>0</v>
      </c>
    </row>
    <row r="82" spans="1:4" ht="21">
      <c r="A82" s="26"/>
      <c r="B82" s="893" t="s">
        <v>148</v>
      </c>
      <c r="C82" s="893"/>
      <c r="D82" s="64"/>
    </row>
    <row r="83" spans="1:4" ht="21">
      <c r="A83" s="26"/>
      <c r="B83" s="893" t="s">
        <v>147</v>
      </c>
      <c r="C83" s="893"/>
      <c r="D83" s="64"/>
    </row>
    <row r="84" spans="1:4" ht="21">
      <c r="A84" s="26"/>
      <c r="B84" s="894" t="s">
        <v>913</v>
      </c>
      <c r="C84" s="894"/>
      <c r="D84" s="28"/>
    </row>
    <row r="85" spans="1:4" ht="17.25" thickBot="1">
      <c r="A85" s="63"/>
      <c r="B85" s="895" t="s">
        <v>595</v>
      </c>
      <c r="C85" s="895"/>
      <c r="D85" s="180" t="s">
        <v>177</v>
      </c>
    </row>
    <row r="86" spans="1:4">
      <c r="A86" s="887" t="s">
        <v>557</v>
      </c>
      <c r="B86" s="889" t="s">
        <v>67</v>
      </c>
      <c r="C86" s="889" t="s">
        <v>558</v>
      </c>
      <c r="D86" s="891" t="s">
        <v>66</v>
      </c>
    </row>
    <row r="87" spans="1:4" ht="17.25" thickBot="1">
      <c r="A87" s="888"/>
      <c r="B87" s="890"/>
      <c r="C87" s="890"/>
      <c r="D87" s="892"/>
    </row>
    <row r="88" spans="1:4">
      <c r="A88" s="207">
        <v>0</v>
      </c>
      <c r="B88" s="192">
        <v>0</v>
      </c>
      <c r="C88" s="208" t="s">
        <v>449</v>
      </c>
      <c r="D88" s="209">
        <v>0</v>
      </c>
    </row>
    <row r="89" spans="1:4">
      <c r="A89" s="210">
        <v>102263</v>
      </c>
      <c r="B89" s="196">
        <v>104999</v>
      </c>
      <c r="C89" s="211" t="s">
        <v>918</v>
      </c>
      <c r="D89" s="212">
        <v>102335</v>
      </c>
    </row>
    <row r="90" spans="1:4">
      <c r="A90" s="213">
        <v>47457</v>
      </c>
      <c r="B90" s="200">
        <v>47797</v>
      </c>
      <c r="C90" s="199" t="s">
        <v>564</v>
      </c>
      <c r="D90" s="214">
        <v>46362</v>
      </c>
    </row>
    <row r="91" spans="1:4">
      <c r="A91" s="213">
        <v>6332</v>
      </c>
      <c r="B91" s="200">
        <v>6150</v>
      </c>
      <c r="C91" s="199" t="s">
        <v>565</v>
      </c>
      <c r="D91" s="214">
        <v>6789</v>
      </c>
    </row>
    <row r="92" spans="1:4">
      <c r="A92" s="213">
        <v>31</v>
      </c>
      <c r="B92" s="200">
        <v>20</v>
      </c>
      <c r="C92" s="199" t="s">
        <v>566</v>
      </c>
      <c r="D92" s="214">
        <v>20</v>
      </c>
    </row>
    <row r="93" spans="1:4">
      <c r="A93" s="213">
        <v>27866</v>
      </c>
      <c r="B93" s="200">
        <v>28254</v>
      </c>
      <c r="C93" s="199" t="s">
        <v>569</v>
      </c>
      <c r="D93" s="214">
        <v>28204</v>
      </c>
    </row>
    <row r="94" spans="1:4">
      <c r="A94" s="213">
        <v>451</v>
      </c>
      <c r="B94" s="200">
        <v>2482</v>
      </c>
      <c r="C94" s="199" t="s">
        <v>570</v>
      </c>
      <c r="D94" s="214">
        <v>500</v>
      </c>
    </row>
    <row r="95" spans="1:4">
      <c r="A95" s="213">
        <v>11090</v>
      </c>
      <c r="B95" s="200">
        <v>10891</v>
      </c>
      <c r="C95" s="199" t="s">
        <v>601</v>
      </c>
      <c r="D95" s="214">
        <v>10849</v>
      </c>
    </row>
    <row r="96" spans="1:4">
      <c r="A96" s="213">
        <v>1687</v>
      </c>
      <c r="B96" s="200">
        <v>0</v>
      </c>
      <c r="C96" s="199" t="s">
        <v>571</v>
      </c>
      <c r="D96" s="214">
        <v>0</v>
      </c>
    </row>
    <row r="97" spans="1:4">
      <c r="A97" s="213">
        <v>24</v>
      </c>
      <c r="B97" s="200">
        <v>192</v>
      </c>
      <c r="C97" s="199" t="s">
        <v>573</v>
      </c>
      <c r="D97" s="214">
        <v>192</v>
      </c>
    </row>
    <row r="98" spans="1:4">
      <c r="A98" s="213">
        <v>24</v>
      </c>
      <c r="B98" s="200">
        <v>192</v>
      </c>
      <c r="C98" s="199" t="s">
        <v>575</v>
      </c>
      <c r="D98" s="214">
        <v>192</v>
      </c>
    </row>
    <row r="99" spans="1:4">
      <c r="A99" s="213">
        <v>1173</v>
      </c>
      <c r="B99" s="200">
        <v>1344</v>
      </c>
      <c r="C99" s="199" t="s">
        <v>577</v>
      </c>
      <c r="D99" s="214">
        <v>1344</v>
      </c>
    </row>
    <row r="100" spans="1:4">
      <c r="A100" s="213">
        <v>1173</v>
      </c>
      <c r="B100" s="200">
        <v>1344</v>
      </c>
      <c r="C100" s="199" t="s">
        <v>580</v>
      </c>
      <c r="D100" s="214">
        <v>1344</v>
      </c>
    </row>
    <row r="101" spans="1:4">
      <c r="A101" s="213">
        <v>40601</v>
      </c>
      <c r="B101" s="200">
        <v>41872</v>
      </c>
      <c r="C101" s="199" t="s">
        <v>581</v>
      </c>
      <c r="D101" s="214">
        <v>41849</v>
      </c>
    </row>
    <row r="102" spans="1:4">
      <c r="A102" s="213">
        <v>34147</v>
      </c>
      <c r="B102" s="200">
        <v>35393</v>
      </c>
      <c r="C102" s="199" t="s">
        <v>583</v>
      </c>
      <c r="D102" s="214">
        <v>35451</v>
      </c>
    </row>
    <row r="103" spans="1:4">
      <c r="A103" s="213">
        <v>460</v>
      </c>
      <c r="B103" s="200">
        <v>460</v>
      </c>
      <c r="C103" s="199" t="s">
        <v>584</v>
      </c>
      <c r="D103" s="214">
        <v>460</v>
      </c>
    </row>
    <row r="104" spans="1:4">
      <c r="A104" s="213">
        <v>5878</v>
      </c>
      <c r="B104" s="200">
        <v>5871</v>
      </c>
      <c r="C104" s="199" t="s">
        <v>585</v>
      </c>
      <c r="D104" s="214">
        <v>5867</v>
      </c>
    </row>
    <row r="105" spans="1:4">
      <c r="A105" s="213">
        <v>116</v>
      </c>
      <c r="B105" s="200">
        <v>148</v>
      </c>
      <c r="C105" s="199" t="s">
        <v>586</v>
      </c>
      <c r="D105" s="214">
        <v>71</v>
      </c>
    </row>
    <row r="106" spans="1:4">
      <c r="A106" s="213">
        <v>12996</v>
      </c>
      <c r="B106" s="200">
        <v>13794</v>
      </c>
      <c r="C106" s="199" t="s">
        <v>589</v>
      </c>
      <c r="D106" s="214">
        <v>12588</v>
      </c>
    </row>
    <row r="107" spans="1:4">
      <c r="A107" s="213">
        <v>8665</v>
      </c>
      <c r="B107" s="200">
        <v>9143</v>
      </c>
      <c r="C107" s="199" t="s">
        <v>602</v>
      </c>
      <c r="D107" s="214">
        <v>8257</v>
      </c>
    </row>
    <row r="108" spans="1:4">
      <c r="A108" s="213">
        <v>4331</v>
      </c>
      <c r="B108" s="200">
        <v>4651</v>
      </c>
      <c r="C108" s="199" t="s">
        <v>590</v>
      </c>
      <c r="D108" s="214">
        <v>4331</v>
      </c>
    </row>
    <row r="109" spans="1:4">
      <c r="A109" s="213">
        <v>12</v>
      </c>
      <c r="B109" s="200">
        <v>0</v>
      </c>
      <c r="C109" s="199" t="s">
        <v>617</v>
      </c>
      <c r="D109" s="214">
        <v>0</v>
      </c>
    </row>
    <row r="110" spans="1:4" ht="17.25" thickBot="1">
      <c r="A110" s="215">
        <v>12</v>
      </c>
      <c r="B110" s="204">
        <v>0</v>
      </c>
      <c r="C110" s="203" t="s">
        <v>618</v>
      </c>
      <c r="D110" s="216">
        <v>0</v>
      </c>
    </row>
  </sheetData>
  <mergeCells count="32">
    <mergeCell ref="A86:A87"/>
    <mergeCell ref="B86:B87"/>
    <mergeCell ref="C86:C87"/>
    <mergeCell ref="D86:D87"/>
    <mergeCell ref="B65:C65"/>
    <mergeCell ref="B66:C66"/>
    <mergeCell ref="B67:C67"/>
    <mergeCell ref="B68:C68"/>
    <mergeCell ref="A69:A70"/>
    <mergeCell ref="B69:B70"/>
    <mergeCell ref="C69:C70"/>
    <mergeCell ref="D69:D70"/>
    <mergeCell ref="B82:C82"/>
    <mergeCell ref="B83:C83"/>
    <mergeCell ref="B84:C84"/>
    <mergeCell ref="B85:C85"/>
    <mergeCell ref="A33:A34"/>
    <mergeCell ref="B33:B34"/>
    <mergeCell ref="C33:C34"/>
    <mergeCell ref="D33:D34"/>
    <mergeCell ref="B1:C1"/>
    <mergeCell ref="B2:C2"/>
    <mergeCell ref="B3:C3"/>
    <mergeCell ref="B4:C4"/>
    <mergeCell ref="A5:A6"/>
    <mergeCell ref="B5:B6"/>
    <mergeCell ref="C5:C6"/>
    <mergeCell ref="D5:D6"/>
    <mergeCell ref="B29:C29"/>
    <mergeCell ref="B30:C30"/>
    <mergeCell ref="B31:C31"/>
    <mergeCell ref="B32:C32"/>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3" manualBreakCount="3">
    <brk id="28" max="16383" man="1"/>
    <brk id="64" max="16383" man="1"/>
    <brk id="81" max="16383"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B129"/>
  <sheetViews>
    <sheetView topLeftCell="A103" workbookViewId="0">
      <selection activeCell="D14" sqref="D14"/>
    </sheetView>
  </sheetViews>
  <sheetFormatPr defaultRowHeight="16.5"/>
  <cols>
    <col min="1" max="1" width="4.5" style="3" customWidth="1"/>
    <col min="2" max="2" width="80.625" style="3" customWidth="1"/>
    <col min="3" max="256" width="9" style="3"/>
    <col min="257" max="257" width="4.5" style="3" customWidth="1"/>
    <col min="258" max="258" width="80.625" style="3" customWidth="1"/>
    <col min="259" max="512" width="9" style="3"/>
    <col min="513" max="513" width="4.5" style="3" customWidth="1"/>
    <col min="514" max="514" width="80.625" style="3" customWidth="1"/>
    <col min="515" max="768" width="9" style="3"/>
    <col min="769" max="769" width="4.5" style="3" customWidth="1"/>
    <col min="770" max="770" width="80.625" style="3" customWidth="1"/>
    <col min="771" max="1024" width="9" style="3"/>
    <col min="1025" max="1025" width="4.5" style="3" customWidth="1"/>
    <col min="1026" max="1026" width="80.625" style="3" customWidth="1"/>
    <col min="1027" max="1280" width="9" style="3"/>
    <col min="1281" max="1281" width="4.5" style="3" customWidth="1"/>
    <col min="1282" max="1282" width="80.625" style="3" customWidth="1"/>
    <col min="1283" max="1536" width="9" style="3"/>
    <col min="1537" max="1537" width="4.5" style="3" customWidth="1"/>
    <col min="1538" max="1538" width="80.625" style="3" customWidth="1"/>
    <col min="1539" max="1792" width="9" style="3"/>
    <col min="1793" max="1793" width="4.5" style="3" customWidth="1"/>
    <col min="1794" max="1794" width="80.625" style="3" customWidth="1"/>
    <col min="1795" max="2048" width="9" style="3"/>
    <col min="2049" max="2049" width="4.5" style="3" customWidth="1"/>
    <col min="2050" max="2050" width="80.625" style="3" customWidth="1"/>
    <col min="2051" max="2304" width="9" style="3"/>
    <col min="2305" max="2305" width="4.5" style="3" customWidth="1"/>
    <col min="2306" max="2306" width="80.625" style="3" customWidth="1"/>
    <col min="2307" max="2560" width="9" style="3"/>
    <col min="2561" max="2561" width="4.5" style="3" customWidth="1"/>
    <col min="2562" max="2562" width="80.625" style="3" customWidth="1"/>
    <col min="2563" max="2816" width="9" style="3"/>
    <col min="2817" max="2817" width="4.5" style="3" customWidth="1"/>
    <col min="2818" max="2818" width="80.625" style="3" customWidth="1"/>
    <col min="2819" max="3072" width="9" style="3"/>
    <col min="3073" max="3073" width="4.5" style="3" customWidth="1"/>
    <col min="3074" max="3074" width="80.625" style="3" customWidth="1"/>
    <col min="3075" max="3328" width="9" style="3"/>
    <col min="3329" max="3329" width="4.5" style="3" customWidth="1"/>
    <col min="3330" max="3330" width="80.625" style="3" customWidth="1"/>
    <col min="3331" max="3584" width="9" style="3"/>
    <col min="3585" max="3585" width="4.5" style="3" customWidth="1"/>
    <col min="3586" max="3586" width="80.625" style="3" customWidth="1"/>
    <col min="3587" max="3840" width="9" style="3"/>
    <col min="3841" max="3841" width="4.5" style="3" customWidth="1"/>
    <col min="3842" max="3842" width="80.625" style="3" customWidth="1"/>
    <col min="3843" max="4096" width="9" style="3"/>
    <col min="4097" max="4097" width="4.5" style="3" customWidth="1"/>
    <col min="4098" max="4098" width="80.625" style="3" customWidth="1"/>
    <col min="4099" max="4352" width="9" style="3"/>
    <col min="4353" max="4353" width="4.5" style="3" customWidth="1"/>
    <col min="4354" max="4354" width="80.625" style="3" customWidth="1"/>
    <col min="4355" max="4608" width="9" style="3"/>
    <col min="4609" max="4609" width="4.5" style="3" customWidth="1"/>
    <col min="4610" max="4610" width="80.625" style="3" customWidth="1"/>
    <col min="4611" max="4864" width="9" style="3"/>
    <col min="4865" max="4865" width="4.5" style="3" customWidth="1"/>
    <col min="4866" max="4866" width="80.625" style="3" customWidth="1"/>
    <col min="4867" max="5120" width="9" style="3"/>
    <col min="5121" max="5121" width="4.5" style="3" customWidth="1"/>
    <col min="5122" max="5122" width="80.625" style="3" customWidth="1"/>
    <col min="5123" max="5376" width="9" style="3"/>
    <col min="5377" max="5377" width="4.5" style="3" customWidth="1"/>
    <col min="5378" max="5378" width="80.625" style="3" customWidth="1"/>
    <col min="5379" max="5632" width="9" style="3"/>
    <col min="5633" max="5633" width="4.5" style="3" customWidth="1"/>
    <col min="5634" max="5634" width="80.625" style="3" customWidth="1"/>
    <col min="5635" max="5888" width="9" style="3"/>
    <col min="5889" max="5889" width="4.5" style="3" customWidth="1"/>
    <col min="5890" max="5890" width="80.625" style="3" customWidth="1"/>
    <col min="5891" max="6144" width="9" style="3"/>
    <col min="6145" max="6145" width="4.5" style="3" customWidth="1"/>
    <col min="6146" max="6146" width="80.625" style="3" customWidth="1"/>
    <col min="6147" max="6400" width="9" style="3"/>
    <col min="6401" max="6401" width="4.5" style="3" customWidth="1"/>
    <col min="6402" max="6402" width="80.625" style="3" customWidth="1"/>
    <col min="6403" max="6656" width="9" style="3"/>
    <col min="6657" max="6657" width="4.5" style="3" customWidth="1"/>
    <col min="6658" max="6658" width="80.625" style="3" customWidth="1"/>
    <col min="6659" max="6912" width="9" style="3"/>
    <col min="6913" max="6913" width="4.5" style="3" customWidth="1"/>
    <col min="6914" max="6914" width="80.625" style="3" customWidth="1"/>
    <col min="6915" max="7168" width="9" style="3"/>
    <col min="7169" max="7169" width="4.5" style="3" customWidth="1"/>
    <col min="7170" max="7170" width="80.625" style="3" customWidth="1"/>
    <col min="7171" max="7424" width="9" style="3"/>
    <col min="7425" max="7425" width="4.5" style="3" customWidth="1"/>
    <col min="7426" max="7426" width="80.625" style="3" customWidth="1"/>
    <col min="7427" max="7680" width="9" style="3"/>
    <col min="7681" max="7681" width="4.5" style="3" customWidth="1"/>
    <col min="7682" max="7682" width="80.625" style="3" customWidth="1"/>
    <col min="7683" max="7936" width="9" style="3"/>
    <col min="7937" max="7937" width="4.5" style="3" customWidth="1"/>
    <col min="7938" max="7938" width="80.625" style="3" customWidth="1"/>
    <col min="7939" max="8192" width="9" style="3"/>
    <col min="8193" max="8193" width="4.5" style="3" customWidth="1"/>
    <col min="8194" max="8194" width="80.625" style="3" customWidth="1"/>
    <col min="8195" max="8448" width="9" style="3"/>
    <col min="8449" max="8449" width="4.5" style="3" customWidth="1"/>
    <col min="8450" max="8450" width="80.625" style="3" customWidth="1"/>
    <col min="8451" max="8704" width="9" style="3"/>
    <col min="8705" max="8705" width="4.5" style="3" customWidth="1"/>
    <col min="8706" max="8706" width="80.625" style="3" customWidth="1"/>
    <col min="8707" max="8960" width="9" style="3"/>
    <col min="8961" max="8961" width="4.5" style="3" customWidth="1"/>
    <col min="8962" max="8962" width="80.625" style="3" customWidth="1"/>
    <col min="8963" max="9216" width="9" style="3"/>
    <col min="9217" max="9217" width="4.5" style="3" customWidth="1"/>
    <col min="9218" max="9218" width="80.625" style="3" customWidth="1"/>
    <col min="9219" max="9472" width="9" style="3"/>
    <col min="9473" max="9473" width="4.5" style="3" customWidth="1"/>
    <col min="9474" max="9474" width="80.625" style="3" customWidth="1"/>
    <col min="9475" max="9728" width="9" style="3"/>
    <col min="9729" max="9729" width="4.5" style="3" customWidth="1"/>
    <col min="9730" max="9730" width="80.625" style="3" customWidth="1"/>
    <col min="9731" max="9984" width="9" style="3"/>
    <col min="9985" max="9985" width="4.5" style="3" customWidth="1"/>
    <col min="9986" max="9986" width="80.625" style="3" customWidth="1"/>
    <col min="9987" max="10240" width="9" style="3"/>
    <col min="10241" max="10241" width="4.5" style="3" customWidth="1"/>
    <col min="10242" max="10242" width="80.625" style="3" customWidth="1"/>
    <col min="10243" max="10496" width="9" style="3"/>
    <col min="10497" max="10497" width="4.5" style="3" customWidth="1"/>
    <col min="10498" max="10498" width="80.625" style="3" customWidth="1"/>
    <col min="10499" max="10752" width="9" style="3"/>
    <col min="10753" max="10753" width="4.5" style="3" customWidth="1"/>
    <col min="10754" max="10754" width="80.625" style="3" customWidth="1"/>
    <col min="10755" max="11008" width="9" style="3"/>
    <col min="11009" max="11009" width="4.5" style="3" customWidth="1"/>
    <col min="11010" max="11010" width="80.625" style="3" customWidth="1"/>
    <col min="11011" max="11264" width="9" style="3"/>
    <col min="11265" max="11265" width="4.5" style="3" customWidth="1"/>
    <col min="11266" max="11266" width="80.625" style="3" customWidth="1"/>
    <col min="11267" max="11520" width="9" style="3"/>
    <col min="11521" max="11521" width="4.5" style="3" customWidth="1"/>
    <col min="11522" max="11522" width="80.625" style="3" customWidth="1"/>
    <col min="11523" max="11776" width="9" style="3"/>
    <col min="11777" max="11777" width="4.5" style="3" customWidth="1"/>
    <col min="11778" max="11778" width="80.625" style="3" customWidth="1"/>
    <col min="11779" max="12032" width="9" style="3"/>
    <col min="12033" max="12033" width="4.5" style="3" customWidth="1"/>
    <col min="12034" max="12034" width="80.625" style="3" customWidth="1"/>
    <col min="12035" max="12288" width="9" style="3"/>
    <col min="12289" max="12289" width="4.5" style="3" customWidth="1"/>
    <col min="12290" max="12290" width="80.625" style="3" customWidth="1"/>
    <col min="12291" max="12544" width="9" style="3"/>
    <col min="12545" max="12545" width="4.5" style="3" customWidth="1"/>
    <col min="12546" max="12546" width="80.625" style="3" customWidth="1"/>
    <col min="12547" max="12800" width="9" style="3"/>
    <col min="12801" max="12801" width="4.5" style="3" customWidth="1"/>
    <col min="12802" max="12802" width="80.625" style="3" customWidth="1"/>
    <col min="12803" max="13056" width="9" style="3"/>
    <col min="13057" max="13057" width="4.5" style="3" customWidth="1"/>
    <col min="13058" max="13058" width="80.625" style="3" customWidth="1"/>
    <col min="13059" max="13312" width="9" style="3"/>
    <col min="13313" max="13313" width="4.5" style="3" customWidth="1"/>
    <col min="13314" max="13314" width="80.625" style="3" customWidth="1"/>
    <col min="13315" max="13568" width="9" style="3"/>
    <col min="13569" max="13569" width="4.5" style="3" customWidth="1"/>
    <col min="13570" max="13570" width="80.625" style="3" customWidth="1"/>
    <col min="13571" max="13824" width="9" style="3"/>
    <col min="13825" max="13825" width="4.5" style="3" customWidth="1"/>
    <col min="13826" max="13826" width="80.625" style="3" customWidth="1"/>
    <col min="13827" max="14080" width="9" style="3"/>
    <col min="14081" max="14081" width="4.5" style="3" customWidth="1"/>
    <col min="14082" max="14082" width="80.625" style="3" customWidth="1"/>
    <col min="14083" max="14336" width="9" style="3"/>
    <col min="14337" max="14337" width="4.5" style="3" customWidth="1"/>
    <col min="14338" max="14338" width="80.625" style="3" customWidth="1"/>
    <col min="14339" max="14592" width="9" style="3"/>
    <col min="14593" max="14593" width="4.5" style="3" customWidth="1"/>
    <col min="14594" max="14594" width="80.625" style="3" customWidth="1"/>
    <col min="14595" max="14848" width="9" style="3"/>
    <col min="14849" max="14849" width="4.5" style="3" customWidth="1"/>
    <col min="14850" max="14850" width="80.625" style="3" customWidth="1"/>
    <col min="14851" max="15104" width="9" style="3"/>
    <col min="15105" max="15105" width="4.5" style="3" customWidth="1"/>
    <col min="15106" max="15106" width="80.625" style="3" customWidth="1"/>
    <col min="15107" max="15360" width="9" style="3"/>
    <col min="15361" max="15361" width="4.5" style="3" customWidth="1"/>
    <col min="15362" max="15362" width="80.625" style="3" customWidth="1"/>
    <col min="15363" max="15616" width="9" style="3"/>
    <col min="15617" max="15617" width="4.5" style="3" customWidth="1"/>
    <col min="15618" max="15618" width="80.625" style="3" customWidth="1"/>
    <col min="15619" max="15872" width="9" style="3"/>
    <col min="15873" max="15873" width="4.5" style="3" customWidth="1"/>
    <col min="15874" max="15874" width="80.625" style="3" customWidth="1"/>
    <col min="15875" max="16128" width="9" style="3"/>
    <col min="16129" max="16129" width="4.5" style="3" customWidth="1"/>
    <col min="16130" max="16130" width="80.625" style="3" customWidth="1"/>
    <col min="16131" max="16384" width="9" style="3"/>
  </cols>
  <sheetData>
    <row r="1" spans="1:2" ht="21">
      <c r="A1" s="893" t="s">
        <v>148</v>
      </c>
      <c r="B1" s="893"/>
    </row>
    <row r="2" spans="1:2" ht="21">
      <c r="A2" s="893" t="s">
        <v>147</v>
      </c>
      <c r="B2" s="893"/>
    </row>
    <row r="3" spans="1:2" ht="21">
      <c r="A3" s="894" t="s">
        <v>919</v>
      </c>
      <c r="B3" s="894"/>
    </row>
    <row r="4" spans="1:2" ht="17.25" thickBot="1">
      <c r="A4" s="895" t="s">
        <v>40</v>
      </c>
      <c r="B4" s="895"/>
    </row>
    <row r="5" spans="1:2" ht="17.25" thickBot="1">
      <c r="A5" s="898" t="s">
        <v>621</v>
      </c>
      <c r="B5" s="899"/>
    </row>
    <row r="6" spans="1:2">
      <c r="A6" s="900" t="s">
        <v>622</v>
      </c>
      <c r="B6" s="901"/>
    </row>
    <row r="7" spans="1:2">
      <c r="A7" s="902" t="s">
        <v>920</v>
      </c>
      <c r="B7" s="903"/>
    </row>
    <row r="8" spans="1:2">
      <c r="A8" s="896" t="s">
        <v>921</v>
      </c>
      <c r="B8" s="897"/>
    </row>
    <row r="9" spans="1:2">
      <c r="A9" s="896" t="s">
        <v>922</v>
      </c>
      <c r="B9" s="897"/>
    </row>
    <row r="10" spans="1:2" ht="33">
      <c r="A10" s="217"/>
      <c r="B10" s="218" t="s">
        <v>923</v>
      </c>
    </row>
    <row r="11" spans="1:2">
      <c r="A11" s="896" t="s">
        <v>924</v>
      </c>
      <c r="B11" s="897"/>
    </row>
    <row r="12" spans="1:2" ht="33">
      <c r="A12" s="217"/>
      <c r="B12" s="218" t="s">
        <v>925</v>
      </c>
    </row>
    <row r="13" spans="1:2">
      <c r="A13" s="896" t="s">
        <v>926</v>
      </c>
      <c r="B13" s="897"/>
    </row>
    <row r="14" spans="1:2">
      <c r="A14" s="217"/>
      <c r="B14" s="218" t="s">
        <v>927</v>
      </c>
    </row>
    <row r="15" spans="1:2">
      <c r="A15" s="896" t="s">
        <v>928</v>
      </c>
      <c r="B15" s="897"/>
    </row>
    <row r="16" spans="1:2" ht="49.5">
      <c r="A16" s="217"/>
      <c r="B16" s="218" t="s">
        <v>929</v>
      </c>
    </row>
    <row r="17" spans="1:2">
      <c r="A17" s="896" t="s">
        <v>930</v>
      </c>
      <c r="B17" s="897"/>
    </row>
    <row r="18" spans="1:2">
      <c r="A18" s="896" t="s">
        <v>931</v>
      </c>
      <c r="B18" s="897"/>
    </row>
    <row r="19" spans="1:2">
      <c r="A19" s="896" t="s">
        <v>932</v>
      </c>
      <c r="B19" s="897"/>
    </row>
    <row r="20" spans="1:2">
      <c r="A20" s="896" t="s">
        <v>933</v>
      </c>
      <c r="B20" s="897"/>
    </row>
    <row r="21" spans="1:2">
      <c r="A21" s="896" t="s">
        <v>934</v>
      </c>
      <c r="B21" s="897"/>
    </row>
    <row r="22" spans="1:2">
      <c r="A22" s="896" t="s">
        <v>935</v>
      </c>
      <c r="B22" s="897"/>
    </row>
    <row r="23" spans="1:2">
      <c r="A23" s="896" t="s">
        <v>936</v>
      </c>
      <c r="B23" s="897"/>
    </row>
    <row r="24" spans="1:2">
      <c r="A24" s="896" t="s">
        <v>937</v>
      </c>
      <c r="B24" s="897"/>
    </row>
    <row r="25" spans="1:2">
      <c r="A25" s="217"/>
      <c r="B25" s="218" t="s">
        <v>938</v>
      </c>
    </row>
    <row r="26" spans="1:2">
      <c r="A26" s="896" t="s">
        <v>939</v>
      </c>
      <c r="B26" s="897"/>
    </row>
    <row r="27" spans="1:2">
      <c r="A27" s="217"/>
      <c r="B27" s="218" t="s">
        <v>940</v>
      </c>
    </row>
    <row r="28" spans="1:2">
      <c r="A28" s="896" t="s">
        <v>941</v>
      </c>
      <c r="B28" s="897"/>
    </row>
    <row r="29" spans="1:2">
      <c r="A29" s="896" t="s">
        <v>942</v>
      </c>
      <c r="B29" s="897"/>
    </row>
    <row r="30" spans="1:2" ht="17.25" thickBot="1">
      <c r="A30" s="219"/>
      <c r="B30" s="220" t="s">
        <v>943</v>
      </c>
    </row>
    <row r="31" spans="1:2">
      <c r="A31" s="886"/>
      <c r="B31" s="886"/>
    </row>
    <row r="32" spans="1:2" ht="21">
      <c r="A32" s="893" t="s">
        <v>148</v>
      </c>
      <c r="B32" s="893"/>
    </row>
    <row r="33" spans="1:2" ht="21">
      <c r="A33" s="893" t="s">
        <v>147</v>
      </c>
      <c r="B33" s="893"/>
    </row>
    <row r="34" spans="1:2" ht="21">
      <c r="A34" s="894" t="s">
        <v>919</v>
      </c>
      <c r="B34" s="894"/>
    </row>
    <row r="35" spans="1:2" ht="17.25" thickBot="1">
      <c r="A35" s="895" t="s">
        <v>595</v>
      </c>
      <c r="B35" s="895"/>
    </row>
    <row r="36" spans="1:2" ht="17.25" thickBot="1">
      <c r="A36" s="898" t="s">
        <v>621</v>
      </c>
      <c r="B36" s="899"/>
    </row>
    <row r="37" spans="1:2">
      <c r="A37" s="900" t="s">
        <v>622</v>
      </c>
      <c r="B37" s="901"/>
    </row>
    <row r="38" spans="1:2">
      <c r="A38" s="902" t="s">
        <v>944</v>
      </c>
      <c r="B38" s="903"/>
    </row>
    <row r="39" spans="1:2">
      <c r="A39" s="896" t="s">
        <v>945</v>
      </c>
      <c r="B39" s="897"/>
    </row>
    <row r="40" spans="1:2">
      <c r="A40" s="896" t="s">
        <v>946</v>
      </c>
      <c r="B40" s="897"/>
    </row>
    <row r="41" spans="1:2" ht="33">
      <c r="A41" s="217"/>
      <c r="B41" s="218" t="s">
        <v>947</v>
      </c>
    </row>
    <row r="42" spans="1:2">
      <c r="A42" s="896" t="s">
        <v>948</v>
      </c>
      <c r="B42" s="897"/>
    </row>
    <row r="43" spans="1:2">
      <c r="A43" s="217"/>
      <c r="B43" s="218" t="s">
        <v>949</v>
      </c>
    </row>
    <row r="44" spans="1:2">
      <c r="A44" s="896" t="s">
        <v>950</v>
      </c>
      <c r="B44" s="897"/>
    </row>
    <row r="45" spans="1:2">
      <c r="A45" s="217"/>
      <c r="B45" s="218" t="s">
        <v>951</v>
      </c>
    </row>
    <row r="46" spans="1:2">
      <c r="A46" s="896" t="s">
        <v>952</v>
      </c>
      <c r="B46" s="897"/>
    </row>
    <row r="47" spans="1:2">
      <c r="A47" s="217"/>
      <c r="B47" s="218" t="s">
        <v>953</v>
      </c>
    </row>
    <row r="48" spans="1:2">
      <c r="A48" s="896" t="s">
        <v>954</v>
      </c>
      <c r="B48" s="897"/>
    </row>
    <row r="49" spans="1:2" ht="49.5">
      <c r="A49" s="217"/>
      <c r="B49" s="218" t="s">
        <v>955</v>
      </c>
    </row>
    <row r="50" spans="1:2">
      <c r="A50" s="896" t="s">
        <v>956</v>
      </c>
      <c r="B50" s="897"/>
    </row>
    <row r="51" spans="1:2" ht="99">
      <c r="A51" s="217"/>
      <c r="B51" s="218" t="s">
        <v>957</v>
      </c>
    </row>
    <row r="52" spans="1:2">
      <c r="A52" s="896" t="s">
        <v>958</v>
      </c>
      <c r="B52" s="897"/>
    </row>
    <row r="53" spans="1:2" ht="33">
      <c r="A53" s="217"/>
      <c r="B53" s="218" t="s">
        <v>959</v>
      </c>
    </row>
    <row r="54" spans="1:2">
      <c r="A54" s="896" t="s">
        <v>960</v>
      </c>
      <c r="B54" s="897"/>
    </row>
    <row r="55" spans="1:2">
      <c r="A55" s="896" t="s">
        <v>961</v>
      </c>
      <c r="B55" s="897"/>
    </row>
    <row r="56" spans="1:2">
      <c r="A56" s="217"/>
      <c r="B56" s="218" t="s">
        <v>962</v>
      </c>
    </row>
    <row r="57" spans="1:2">
      <c r="A57" s="896" t="s">
        <v>963</v>
      </c>
      <c r="B57" s="897"/>
    </row>
    <row r="58" spans="1:2">
      <c r="A58" s="896" t="s">
        <v>964</v>
      </c>
      <c r="B58" s="897"/>
    </row>
    <row r="59" spans="1:2">
      <c r="A59" s="217"/>
      <c r="B59" s="218" t="s">
        <v>965</v>
      </c>
    </row>
    <row r="60" spans="1:2">
      <c r="A60" s="896" t="s">
        <v>966</v>
      </c>
      <c r="B60" s="897"/>
    </row>
    <row r="61" spans="1:2" ht="33">
      <c r="A61" s="217"/>
      <c r="B61" s="218" t="s">
        <v>967</v>
      </c>
    </row>
    <row r="62" spans="1:2">
      <c r="A62" s="896" t="s">
        <v>968</v>
      </c>
      <c r="B62" s="897"/>
    </row>
    <row r="63" spans="1:2">
      <c r="A63" s="896" t="s">
        <v>969</v>
      </c>
      <c r="B63" s="897"/>
    </row>
    <row r="64" spans="1:2">
      <c r="A64" s="896" t="s">
        <v>970</v>
      </c>
      <c r="B64" s="897"/>
    </row>
    <row r="65" spans="1:2">
      <c r="A65" s="896" t="s">
        <v>971</v>
      </c>
      <c r="B65" s="897"/>
    </row>
    <row r="66" spans="1:2">
      <c r="A66" s="896" t="s">
        <v>972</v>
      </c>
      <c r="B66" s="897"/>
    </row>
    <row r="67" spans="1:2">
      <c r="A67" s="896" t="s">
        <v>973</v>
      </c>
      <c r="B67" s="897"/>
    </row>
    <row r="68" spans="1:2">
      <c r="A68" s="896" t="s">
        <v>974</v>
      </c>
      <c r="B68" s="897"/>
    </row>
    <row r="69" spans="1:2">
      <c r="A69" s="896" t="s">
        <v>975</v>
      </c>
      <c r="B69" s="897"/>
    </row>
    <row r="70" spans="1:2">
      <c r="A70" s="217"/>
      <c r="B70" s="218" t="s">
        <v>976</v>
      </c>
    </row>
    <row r="71" spans="1:2">
      <c r="A71" s="896" t="s">
        <v>977</v>
      </c>
      <c r="B71" s="897"/>
    </row>
    <row r="72" spans="1:2">
      <c r="A72" s="217"/>
      <c r="B72" s="218" t="s">
        <v>978</v>
      </c>
    </row>
    <row r="73" spans="1:2">
      <c r="A73" s="896" t="s">
        <v>979</v>
      </c>
      <c r="B73" s="897"/>
    </row>
    <row r="74" spans="1:2">
      <c r="A74" s="896" t="s">
        <v>980</v>
      </c>
      <c r="B74" s="897"/>
    </row>
    <row r="75" spans="1:2" ht="17.25" thickBot="1">
      <c r="A75" s="219"/>
      <c r="B75" s="220" t="s">
        <v>981</v>
      </c>
    </row>
    <row r="76" spans="1:2">
      <c r="A76" s="886"/>
      <c r="B76" s="886"/>
    </row>
    <row r="77" spans="1:2" ht="21">
      <c r="A77" s="893" t="s">
        <v>148</v>
      </c>
      <c r="B77" s="893"/>
    </row>
    <row r="78" spans="1:2" ht="21">
      <c r="A78" s="893" t="s">
        <v>147</v>
      </c>
      <c r="B78" s="893"/>
    </row>
    <row r="79" spans="1:2" ht="21">
      <c r="A79" s="894" t="s">
        <v>919</v>
      </c>
      <c r="B79" s="894"/>
    </row>
    <row r="80" spans="1:2" ht="17.25" thickBot="1">
      <c r="A80" s="895" t="s">
        <v>595</v>
      </c>
      <c r="B80" s="895"/>
    </row>
    <row r="81" spans="1:2" ht="17.25" thickBot="1">
      <c r="A81" s="898" t="s">
        <v>621</v>
      </c>
      <c r="B81" s="899"/>
    </row>
    <row r="82" spans="1:2">
      <c r="A82" s="900" t="s">
        <v>622</v>
      </c>
      <c r="B82" s="901"/>
    </row>
    <row r="83" spans="1:2">
      <c r="A83" s="902" t="s">
        <v>982</v>
      </c>
      <c r="B83" s="903"/>
    </row>
    <row r="84" spans="1:2">
      <c r="A84" s="896" t="s">
        <v>983</v>
      </c>
      <c r="B84" s="897"/>
    </row>
    <row r="85" spans="1:2">
      <c r="A85" s="896" t="s">
        <v>984</v>
      </c>
      <c r="B85" s="897"/>
    </row>
    <row r="86" spans="1:2">
      <c r="A86" s="217"/>
      <c r="B86" s="218" t="s">
        <v>985</v>
      </c>
    </row>
    <row r="87" spans="1:2">
      <c r="A87" s="896" t="s">
        <v>986</v>
      </c>
      <c r="B87" s="897"/>
    </row>
    <row r="88" spans="1:2" ht="33">
      <c r="A88" s="217"/>
      <c r="B88" s="218" t="s">
        <v>987</v>
      </c>
    </row>
    <row r="89" spans="1:2">
      <c r="A89" s="896" t="s">
        <v>988</v>
      </c>
      <c r="B89" s="897"/>
    </row>
    <row r="90" spans="1:2" ht="33">
      <c r="A90" s="217"/>
      <c r="B90" s="218" t="s">
        <v>989</v>
      </c>
    </row>
    <row r="91" spans="1:2">
      <c r="A91" s="896" t="s">
        <v>990</v>
      </c>
      <c r="B91" s="897"/>
    </row>
    <row r="92" spans="1:2" ht="17.25" thickBot="1">
      <c r="A92" s="904" t="s">
        <v>991</v>
      </c>
      <c r="B92" s="905"/>
    </row>
    <row r="93" spans="1:2">
      <c r="A93" s="886"/>
      <c r="B93" s="886"/>
    </row>
    <row r="94" spans="1:2" ht="21">
      <c r="A94" s="893" t="s">
        <v>148</v>
      </c>
      <c r="B94" s="893"/>
    </row>
    <row r="95" spans="1:2" ht="21">
      <c r="A95" s="893" t="s">
        <v>147</v>
      </c>
      <c r="B95" s="893"/>
    </row>
    <row r="96" spans="1:2" ht="21">
      <c r="A96" s="894" t="s">
        <v>919</v>
      </c>
      <c r="B96" s="894"/>
    </row>
    <row r="97" spans="1:2" ht="17.25" thickBot="1">
      <c r="A97" s="895" t="s">
        <v>595</v>
      </c>
      <c r="B97" s="895"/>
    </row>
    <row r="98" spans="1:2" ht="17.25" thickBot="1">
      <c r="A98" s="898" t="s">
        <v>621</v>
      </c>
      <c r="B98" s="899"/>
    </row>
    <row r="99" spans="1:2">
      <c r="A99" s="900" t="s">
        <v>622</v>
      </c>
      <c r="B99" s="901"/>
    </row>
    <row r="100" spans="1:2">
      <c r="A100" s="902" t="s">
        <v>992</v>
      </c>
      <c r="B100" s="903"/>
    </row>
    <row r="101" spans="1:2">
      <c r="A101" s="896" t="s">
        <v>993</v>
      </c>
      <c r="B101" s="897"/>
    </row>
    <row r="102" spans="1:2">
      <c r="A102" s="896" t="s">
        <v>994</v>
      </c>
      <c r="B102" s="897"/>
    </row>
    <row r="103" spans="1:2" ht="49.5">
      <c r="A103" s="217"/>
      <c r="B103" s="218" t="s">
        <v>995</v>
      </c>
    </row>
    <row r="104" spans="1:2">
      <c r="A104" s="896" t="s">
        <v>996</v>
      </c>
      <c r="B104" s="897"/>
    </row>
    <row r="105" spans="1:2">
      <c r="A105" s="217"/>
      <c r="B105" s="218" t="s">
        <v>997</v>
      </c>
    </row>
    <row r="106" spans="1:2">
      <c r="A106" s="896" t="s">
        <v>998</v>
      </c>
      <c r="B106" s="897"/>
    </row>
    <row r="107" spans="1:2">
      <c r="A107" s="217"/>
      <c r="B107" s="218" t="s">
        <v>999</v>
      </c>
    </row>
    <row r="108" spans="1:2">
      <c r="A108" s="896" t="s">
        <v>1000</v>
      </c>
      <c r="B108" s="897"/>
    </row>
    <row r="109" spans="1:2">
      <c r="A109" s="217"/>
      <c r="B109" s="218" t="s">
        <v>1001</v>
      </c>
    </row>
    <row r="110" spans="1:2">
      <c r="A110" s="896" t="s">
        <v>1002</v>
      </c>
      <c r="B110" s="897"/>
    </row>
    <row r="111" spans="1:2" ht="49.5">
      <c r="A111" s="217"/>
      <c r="B111" s="218" t="s">
        <v>1003</v>
      </c>
    </row>
    <row r="112" spans="1:2">
      <c r="A112" s="896" t="s">
        <v>1004</v>
      </c>
      <c r="B112" s="897"/>
    </row>
    <row r="113" spans="1:2">
      <c r="A113" s="896" t="s">
        <v>1005</v>
      </c>
      <c r="B113" s="897"/>
    </row>
    <row r="114" spans="1:2">
      <c r="A114" s="217"/>
      <c r="B114" s="218" t="s">
        <v>1006</v>
      </c>
    </row>
    <row r="115" spans="1:2">
      <c r="A115" s="896" t="s">
        <v>1007</v>
      </c>
      <c r="B115" s="897"/>
    </row>
    <row r="116" spans="1:2">
      <c r="A116" s="896" t="s">
        <v>1008</v>
      </c>
      <c r="B116" s="897"/>
    </row>
    <row r="117" spans="1:2" ht="33">
      <c r="A117" s="217"/>
      <c r="B117" s="218" t="s">
        <v>1009</v>
      </c>
    </row>
    <row r="118" spans="1:2">
      <c r="A118" s="896" t="s">
        <v>1010</v>
      </c>
      <c r="B118" s="897"/>
    </row>
    <row r="119" spans="1:2" ht="33">
      <c r="A119" s="217"/>
      <c r="B119" s="218" t="s">
        <v>1011</v>
      </c>
    </row>
    <row r="120" spans="1:2">
      <c r="A120" s="896" t="s">
        <v>1012</v>
      </c>
      <c r="B120" s="897"/>
    </row>
    <row r="121" spans="1:2">
      <c r="A121" s="896" t="s">
        <v>1013</v>
      </c>
      <c r="B121" s="897"/>
    </row>
    <row r="122" spans="1:2">
      <c r="A122" s="896" t="s">
        <v>1014</v>
      </c>
      <c r="B122" s="897"/>
    </row>
    <row r="123" spans="1:2">
      <c r="A123" s="896" t="s">
        <v>1015</v>
      </c>
      <c r="B123" s="897"/>
    </row>
    <row r="124" spans="1:2">
      <c r="A124" s="896" t="s">
        <v>1016</v>
      </c>
      <c r="B124" s="897"/>
    </row>
    <row r="125" spans="1:2">
      <c r="A125" s="896" t="s">
        <v>1017</v>
      </c>
      <c r="B125" s="897"/>
    </row>
    <row r="126" spans="1:2">
      <c r="A126" s="217"/>
      <c r="B126" s="218" t="s">
        <v>1018</v>
      </c>
    </row>
    <row r="127" spans="1:2">
      <c r="A127" s="896" t="s">
        <v>1019</v>
      </c>
      <c r="B127" s="897"/>
    </row>
    <row r="128" spans="1:2" ht="17.25" thickBot="1">
      <c r="A128" s="219"/>
      <c r="B128" s="220" t="s">
        <v>1020</v>
      </c>
    </row>
    <row r="129" spans="1:2">
      <c r="A129" s="886"/>
      <c r="B129" s="886"/>
    </row>
  </sheetData>
  <mergeCells count="96">
    <mergeCell ref="A129:B129"/>
    <mergeCell ref="A113:B113"/>
    <mergeCell ref="A115:B115"/>
    <mergeCell ref="A116:B116"/>
    <mergeCell ref="A118:B118"/>
    <mergeCell ref="A120:B120"/>
    <mergeCell ref="A121:B121"/>
    <mergeCell ref="A122:B122"/>
    <mergeCell ref="A123:B123"/>
    <mergeCell ref="A124:B124"/>
    <mergeCell ref="A125:B125"/>
    <mergeCell ref="A127:B127"/>
    <mergeCell ref="A112:B112"/>
    <mergeCell ref="A96:B96"/>
    <mergeCell ref="A97:B97"/>
    <mergeCell ref="A98:B98"/>
    <mergeCell ref="A99:B99"/>
    <mergeCell ref="A100:B100"/>
    <mergeCell ref="A101:B101"/>
    <mergeCell ref="A102:B102"/>
    <mergeCell ref="A104:B104"/>
    <mergeCell ref="A106:B106"/>
    <mergeCell ref="A108:B108"/>
    <mergeCell ref="A110:B110"/>
    <mergeCell ref="A95:B95"/>
    <mergeCell ref="A81:B81"/>
    <mergeCell ref="A82:B82"/>
    <mergeCell ref="A83:B83"/>
    <mergeCell ref="A84:B84"/>
    <mergeCell ref="A85:B85"/>
    <mergeCell ref="A87:B87"/>
    <mergeCell ref="A89:B89"/>
    <mergeCell ref="A91:B91"/>
    <mergeCell ref="A92:B92"/>
    <mergeCell ref="A93:B93"/>
    <mergeCell ref="A94:B94"/>
    <mergeCell ref="A80:B80"/>
    <mergeCell ref="A66:B66"/>
    <mergeCell ref="A67:B67"/>
    <mergeCell ref="A68:B68"/>
    <mergeCell ref="A69:B69"/>
    <mergeCell ref="A71:B71"/>
    <mergeCell ref="A73:B73"/>
    <mergeCell ref="A74:B74"/>
    <mergeCell ref="A76:B76"/>
    <mergeCell ref="A77:B77"/>
    <mergeCell ref="A78:B78"/>
    <mergeCell ref="A79:B79"/>
    <mergeCell ref="A65:B65"/>
    <mergeCell ref="A48:B48"/>
    <mergeCell ref="A50:B50"/>
    <mergeCell ref="A52:B52"/>
    <mergeCell ref="A54:B54"/>
    <mergeCell ref="A55:B55"/>
    <mergeCell ref="A57:B57"/>
    <mergeCell ref="A58:B58"/>
    <mergeCell ref="A60:B60"/>
    <mergeCell ref="A62:B62"/>
    <mergeCell ref="A63:B63"/>
    <mergeCell ref="A64:B64"/>
    <mergeCell ref="A46:B46"/>
    <mergeCell ref="A32:B32"/>
    <mergeCell ref="A33:B33"/>
    <mergeCell ref="A34:B34"/>
    <mergeCell ref="A35:B35"/>
    <mergeCell ref="A36:B36"/>
    <mergeCell ref="A37:B37"/>
    <mergeCell ref="A38:B38"/>
    <mergeCell ref="A39:B39"/>
    <mergeCell ref="A40:B40"/>
    <mergeCell ref="A42:B42"/>
    <mergeCell ref="A44:B44"/>
    <mergeCell ref="A31:B31"/>
    <mergeCell ref="A17:B17"/>
    <mergeCell ref="A18:B18"/>
    <mergeCell ref="A19:B19"/>
    <mergeCell ref="A20:B20"/>
    <mergeCell ref="A21:B21"/>
    <mergeCell ref="A22:B22"/>
    <mergeCell ref="A23:B23"/>
    <mergeCell ref="A24:B24"/>
    <mergeCell ref="A26:B26"/>
    <mergeCell ref="A28:B28"/>
    <mergeCell ref="A29:B29"/>
    <mergeCell ref="A15:B15"/>
    <mergeCell ref="A1:B1"/>
    <mergeCell ref="A2:B2"/>
    <mergeCell ref="A3:B3"/>
    <mergeCell ref="A4:B4"/>
    <mergeCell ref="A5:B5"/>
    <mergeCell ref="A6:B6"/>
    <mergeCell ref="A7:B7"/>
    <mergeCell ref="A8:B8"/>
    <mergeCell ref="A9:B9"/>
    <mergeCell ref="A11:B11"/>
    <mergeCell ref="A13:B13"/>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3" manualBreakCount="3">
    <brk id="31" max="16383" man="1"/>
    <brk id="76" max="16383" man="1"/>
    <brk id="93" max="16383"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D25"/>
  <sheetViews>
    <sheetView workbookViewId="0">
      <selection activeCell="D14" sqref="D14"/>
    </sheetView>
  </sheetViews>
  <sheetFormatPr defaultRowHeight="16.5"/>
  <cols>
    <col min="1" max="2" width="15.625" style="3" customWidth="1"/>
    <col min="3" max="3" width="38.625" style="3" customWidth="1"/>
    <col min="4" max="4" width="15.625" style="3" customWidth="1"/>
    <col min="5" max="256" width="9" style="3"/>
    <col min="257" max="258" width="15.625" style="3" customWidth="1"/>
    <col min="259" max="259" width="38.625" style="3" customWidth="1"/>
    <col min="260" max="260" width="15.625" style="3" customWidth="1"/>
    <col min="261" max="512" width="9" style="3"/>
    <col min="513" max="514" width="15.625" style="3" customWidth="1"/>
    <col min="515" max="515" width="38.625" style="3" customWidth="1"/>
    <col min="516" max="516" width="15.625" style="3" customWidth="1"/>
    <col min="517" max="768" width="9" style="3"/>
    <col min="769" max="770" width="15.625" style="3" customWidth="1"/>
    <col min="771" max="771" width="38.625" style="3" customWidth="1"/>
    <col min="772" max="772" width="15.625" style="3" customWidth="1"/>
    <col min="773" max="1024" width="9" style="3"/>
    <col min="1025" max="1026" width="15.625" style="3" customWidth="1"/>
    <col min="1027" max="1027" width="38.625" style="3" customWidth="1"/>
    <col min="1028" max="1028" width="15.625" style="3" customWidth="1"/>
    <col min="1029" max="1280" width="9" style="3"/>
    <col min="1281" max="1282" width="15.625" style="3" customWidth="1"/>
    <col min="1283" max="1283" width="38.625" style="3" customWidth="1"/>
    <col min="1284" max="1284" width="15.625" style="3" customWidth="1"/>
    <col min="1285" max="1536" width="9" style="3"/>
    <col min="1537" max="1538" width="15.625" style="3" customWidth="1"/>
    <col min="1539" max="1539" width="38.625" style="3" customWidth="1"/>
    <col min="1540" max="1540" width="15.625" style="3" customWidth="1"/>
    <col min="1541" max="1792" width="9" style="3"/>
    <col min="1793" max="1794" width="15.625" style="3" customWidth="1"/>
    <col min="1795" max="1795" width="38.625" style="3" customWidth="1"/>
    <col min="1796" max="1796" width="15.625" style="3" customWidth="1"/>
    <col min="1797" max="2048" width="9" style="3"/>
    <col min="2049" max="2050" width="15.625" style="3" customWidth="1"/>
    <col min="2051" max="2051" width="38.625" style="3" customWidth="1"/>
    <col min="2052" max="2052" width="15.625" style="3" customWidth="1"/>
    <col min="2053" max="2304" width="9" style="3"/>
    <col min="2305" max="2306" width="15.625" style="3" customWidth="1"/>
    <col min="2307" max="2307" width="38.625" style="3" customWidth="1"/>
    <col min="2308" max="2308" width="15.625" style="3" customWidth="1"/>
    <col min="2309" max="2560" width="9" style="3"/>
    <col min="2561" max="2562" width="15.625" style="3" customWidth="1"/>
    <col min="2563" max="2563" width="38.625" style="3" customWidth="1"/>
    <col min="2564" max="2564" width="15.625" style="3" customWidth="1"/>
    <col min="2565" max="2816" width="9" style="3"/>
    <col min="2817" max="2818" width="15.625" style="3" customWidth="1"/>
    <col min="2819" max="2819" width="38.625" style="3" customWidth="1"/>
    <col min="2820" max="2820" width="15.625" style="3" customWidth="1"/>
    <col min="2821" max="3072" width="9" style="3"/>
    <col min="3073" max="3074" width="15.625" style="3" customWidth="1"/>
    <col min="3075" max="3075" width="38.625" style="3" customWidth="1"/>
    <col min="3076" max="3076" width="15.625" style="3" customWidth="1"/>
    <col min="3077" max="3328" width="9" style="3"/>
    <col min="3329" max="3330" width="15.625" style="3" customWidth="1"/>
    <col min="3331" max="3331" width="38.625" style="3" customWidth="1"/>
    <col min="3332" max="3332" width="15.625" style="3" customWidth="1"/>
    <col min="3333" max="3584" width="9" style="3"/>
    <col min="3585" max="3586" width="15.625" style="3" customWidth="1"/>
    <col min="3587" max="3587" width="38.625" style="3" customWidth="1"/>
    <col min="3588" max="3588" width="15.625" style="3" customWidth="1"/>
    <col min="3589" max="3840" width="9" style="3"/>
    <col min="3841" max="3842" width="15.625" style="3" customWidth="1"/>
    <col min="3843" max="3843" width="38.625" style="3" customWidth="1"/>
    <col min="3844" max="3844" width="15.625" style="3" customWidth="1"/>
    <col min="3845" max="4096" width="9" style="3"/>
    <col min="4097" max="4098" width="15.625" style="3" customWidth="1"/>
    <col min="4099" max="4099" width="38.625" style="3" customWidth="1"/>
    <col min="4100" max="4100" width="15.625" style="3" customWidth="1"/>
    <col min="4101" max="4352" width="9" style="3"/>
    <col min="4353" max="4354" width="15.625" style="3" customWidth="1"/>
    <col min="4355" max="4355" width="38.625" style="3" customWidth="1"/>
    <col min="4356" max="4356" width="15.625" style="3" customWidth="1"/>
    <col min="4357" max="4608" width="9" style="3"/>
    <col min="4609" max="4610" width="15.625" style="3" customWidth="1"/>
    <col min="4611" max="4611" width="38.625" style="3" customWidth="1"/>
    <col min="4612" max="4612" width="15.625" style="3" customWidth="1"/>
    <col min="4613" max="4864" width="9" style="3"/>
    <col min="4865" max="4866" width="15.625" style="3" customWidth="1"/>
    <col min="4867" max="4867" width="38.625" style="3" customWidth="1"/>
    <col min="4868" max="4868" width="15.625" style="3" customWidth="1"/>
    <col min="4869" max="5120" width="9" style="3"/>
    <col min="5121" max="5122" width="15.625" style="3" customWidth="1"/>
    <col min="5123" max="5123" width="38.625" style="3" customWidth="1"/>
    <col min="5124" max="5124" width="15.625" style="3" customWidth="1"/>
    <col min="5125" max="5376" width="9" style="3"/>
    <col min="5377" max="5378" width="15.625" style="3" customWidth="1"/>
    <col min="5379" max="5379" width="38.625" style="3" customWidth="1"/>
    <col min="5380" max="5380" width="15.625" style="3" customWidth="1"/>
    <col min="5381" max="5632" width="9" style="3"/>
    <col min="5633" max="5634" width="15.625" style="3" customWidth="1"/>
    <col min="5635" max="5635" width="38.625" style="3" customWidth="1"/>
    <col min="5636" max="5636" width="15.625" style="3" customWidth="1"/>
    <col min="5637" max="5888" width="9" style="3"/>
    <col min="5889" max="5890" width="15.625" style="3" customWidth="1"/>
    <col min="5891" max="5891" width="38.625" style="3" customWidth="1"/>
    <col min="5892" max="5892" width="15.625" style="3" customWidth="1"/>
    <col min="5893" max="6144" width="9" style="3"/>
    <col min="6145" max="6146" width="15.625" style="3" customWidth="1"/>
    <col min="6147" max="6147" width="38.625" style="3" customWidth="1"/>
    <col min="6148" max="6148" width="15.625" style="3" customWidth="1"/>
    <col min="6149" max="6400" width="9" style="3"/>
    <col min="6401" max="6402" width="15.625" style="3" customWidth="1"/>
    <col min="6403" max="6403" width="38.625" style="3" customWidth="1"/>
    <col min="6404" max="6404" width="15.625" style="3" customWidth="1"/>
    <col min="6405" max="6656" width="9" style="3"/>
    <col min="6657" max="6658" width="15.625" style="3" customWidth="1"/>
    <col min="6659" max="6659" width="38.625" style="3" customWidth="1"/>
    <col min="6660" max="6660" width="15.625" style="3" customWidth="1"/>
    <col min="6661" max="6912" width="9" style="3"/>
    <col min="6913" max="6914" width="15.625" style="3" customWidth="1"/>
    <col min="6915" max="6915" width="38.625" style="3" customWidth="1"/>
    <col min="6916" max="6916" width="15.625" style="3" customWidth="1"/>
    <col min="6917" max="7168" width="9" style="3"/>
    <col min="7169" max="7170" width="15.625" style="3" customWidth="1"/>
    <col min="7171" max="7171" width="38.625" style="3" customWidth="1"/>
    <col min="7172" max="7172" width="15.625" style="3" customWidth="1"/>
    <col min="7173" max="7424" width="9" style="3"/>
    <col min="7425" max="7426" width="15.625" style="3" customWidth="1"/>
    <col min="7427" max="7427" width="38.625" style="3" customWidth="1"/>
    <col min="7428" max="7428" width="15.625" style="3" customWidth="1"/>
    <col min="7429" max="7680" width="9" style="3"/>
    <col min="7681" max="7682" width="15.625" style="3" customWidth="1"/>
    <col min="7683" max="7683" width="38.625" style="3" customWidth="1"/>
    <col min="7684" max="7684" width="15.625" style="3" customWidth="1"/>
    <col min="7685" max="7936" width="9" style="3"/>
    <col min="7937" max="7938" width="15.625" style="3" customWidth="1"/>
    <col min="7939" max="7939" width="38.625" style="3" customWidth="1"/>
    <col min="7940" max="7940" width="15.625" style="3" customWidth="1"/>
    <col min="7941" max="8192" width="9" style="3"/>
    <col min="8193" max="8194" width="15.625" style="3" customWidth="1"/>
    <col min="8195" max="8195" width="38.625" style="3" customWidth="1"/>
    <col min="8196" max="8196" width="15.625" style="3" customWidth="1"/>
    <col min="8197" max="8448" width="9" style="3"/>
    <col min="8449" max="8450" width="15.625" style="3" customWidth="1"/>
    <col min="8451" max="8451" width="38.625" style="3" customWidth="1"/>
    <col min="8452" max="8452" width="15.625" style="3" customWidth="1"/>
    <col min="8453" max="8704" width="9" style="3"/>
    <col min="8705" max="8706" width="15.625" style="3" customWidth="1"/>
    <col min="8707" max="8707" width="38.625" style="3" customWidth="1"/>
    <col min="8708" max="8708" width="15.625" style="3" customWidth="1"/>
    <col min="8709" max="8960" width="9" style="3"/>
    <col min="8961" max="8962" width="15.625" style="3" customWidth="1"/>
    <col min="8963" max="8963" width="38.625" style="3" customWidth="1"/>
    <col min="8964" max="8964" width="15.625" style="3" customWidth="1"/>
    <col min="8965" max="9216" width="9" style="3"/>
    <col min="9217" max="9218" width="15.625" style="3" customWidth="1"/>
    <col min="9219" max="9219" width="38.625" style="3" customWidth="1"/>
    <col min="9220" max="9220" width="15.625" style="3" customWidth="1"/>
    <col min="9221" max="9472" width="9" style="3"/>
    <col min="9473" max="9474" width="15.625" style="3" customWidth="1"/>
    <col min="9475" max="9475" width="38.625" style="3" customWidth="1"/>
    <col min="9476" max="9476" width="15.625" style="3" customWidth="1"/>
    <col min="9477" max="9728" width="9" style="3"/>
    <col min="9729" max="9730" width="15.625" style="3" customWidth="1"/>
    <col min="9731" max="9731" width="38.625" style="3" customWidth="1"/>
    <col min="9732" max="9732" width="15.625" style="3" customWidth="1"/>
    <col min="9733" max="9984" width="9" style="3"/>
    <col min="9985" max="9986" width="15.625" style="3" customWidth="1"/>
    <col min="9987" max="9987" width="38.625" style="3" customWidth="1"/>
    <col min="9988" max="9988" width="15.625" style="3" customWidth="1"/>
    <col min="9989" max="10240" width="9" style="3"/>
    <col min="10241" max="10242" width="15.625" style="3" customWidth="1"/>
    <col min="10243" max="10243" width="38.625" style="3" customWidth="1"/>
    <col min="10244" max="10244" width="15.625" style="3" customWidth="1"/>
    <col min="10245" max="10496" width="9" style="3"/>
    <col min="10497" max="10498" width="15.625" style="3" customWidth="1"/>
    <col min="10499" max="10499" width="38.625" style="3" customWidth="1"/>
    <col min="10500" max="10500" width="15.625" style="3" customWidth="1"/>
    <col min="10501" max="10752" width="9" style="3"/>
    <col min="10753" max="10754" width="15.625" style="3" customWidth="1"/>
    <col min="10755" max="10755" width="38.625" style="3" customWidth="1"/>
    <col min="10756" max="10756" width="15.625" style="3" customWidth="1"/>
    <col min="10757" max="11008" width="9" style="3"/>
    <col min="11009" max="11010" width="15.625" style="3" customWidth="1"/>
    <col min="11011" max="11011" width="38.625" style="3" customWidth="1"/>
    <col min="11012" max="11012" width="15.625" style="3" customWidth="1"/>
    <col min="11013" max="11264" width="9" style="3"/>
    <col min="11265" max="11266" width="15.625" style="3" customWidth="1"/>
    <col min="11267" max="11267" width="38.625" style="3" customWidth="1"/>
    <col min="11268" max="11268" width="15.625" style="3" customWidth="1"/>
    <col min="11269" max="11520" width="9" style="3"/>
    <col min="11521" max="11522" width="15.625" style="3" customWidth="1"/>
    <col min="11523" max="11523" width="38.625" style="3" customWidth="1"/>
    <col min="11524" max="11524" width="15.625" style="3" customWidth="1"/>
    <col min="11525" max="11776" width="9" style="3"/>
    <col min="11777" max="11778" width="15.625" style="3" customWidth="1"/>
    <col min="11779" max="11779" width="38.625" style="3" customWidth="1"/>
    <col min="11780" max="11780" width="15.625" style="3" customWidth="1"/>
    <col min="11781" max="12032" width="9" style="3"/>
    <col min="12033" max="12034" width="15.625" style="3" customWidth="1"/>
    <col min="12035" max="12035" width="38.625" style="3" customWidth="1"/>
    <col min="12036" max="12036" width="15.625" style="3" customWidth="1"/>
    <col min="12037" max="12288" width="9" style="3"/>
    <col min="12289" max="12290" width="15.625" style="3" customWidth="1"/>
    <col min="12291" max="12291" width="38.625" style="3" customWidth="1"/>
    <col min="12292" max="12292" width="15.625" style="3" customWidth="1"/>
    <col min="12293" max="12544" width="9" style="3"/>
    <col min="12545" max="12546" width="15.625" style="3" customWidth="1"/>
    <col min="12547" max="12547" width="38.625" style="3" customWidth="1"/>
    <col min="12548" max="12548" width="15.625" style="3" customWidth="1"/>
    <col min="12549" max="12800" width="9" style="3"/>
    <col min="12801" max="12802" width="15.625" style="3" customWidth="1"/>
    <col min="12803" max="12803" width="38.625" style="3" customWidth="1"/>
    <col min="12804" max="12804" width="15.625" style="3" customWidth="1"/>
    <col min="12805" max="13056" width="9" style="3"/>
    <col min="13057" max="13058" width="15.625" style="3" customWidth="1"/>
    <col min="13059" max="13059" width="38.625" style="3" customWidth="1"/>
    <col min="13060" max="13060" width="15.625" style="3" customWidth="1"/>
    <col min="13061" max="13312" width="9" style="3"/>
    <col min="13313" max="13314" width="15.625" style="3" customWidth="1"/>
    <col min="13315" max="13315" width="38.625" style="3" customWidth="1"/>
    <col min="13316" max="13316" width="15.625" style="3" customWidth="1"/>
    <col min="13317" max="13568" width="9" style="3"/>
    <col min="13569" max="13570" width="15.625" style="3" customWidth="1"/>
    <col min="13571" max="13571" width="38.625" style="3" customWidth="1"/>
    <col min="13572" max="13572" width="15.625" style="3" customWidth="1"/>
    <col min="13573" max="13824" width="9" style="3"/>
    <col min="13825" max="13826" width="15.625" style="3" customWidth="1"/>
    <col min="13827" max="13827" width="38.625" style="3" customWidth="1"/>
    <col min="13828" max="13828" width="15.625" style="3" customWidth="1"/>
    <col min="13829" max="14080" width="9" style="3"/>
    <col min="14081" max="14082" width="15.625" style="3" customWidth="1"/>
    <col min="14083" max="14083" width="38.625" style="3" customWidth="1"/>
    <col min="14084" max="14084" width="15.625" style="3" customWidth="1"/>
    <col min="14085" max="14336" width="9" style="3"/>
    <col min="14337" max="14338" width="15.625" style="3" customWidth="1"/>
    <col min="14339" max="14339" width="38.625" style="3" customWidth="1"/>
    <col min="14340" max="14340" width="15.625" style="3" customWidth="1"/>
    <col min="14341" max="14592" width="9" style="3"/>
    <col min="14593" max="14594" width="15.625" style="3" customWidth="1"/>
    <col min="14595" max="14595" width="38.625" style="3" customWidth="1"/>
    <col min="14596" max="14596" width="15.625" style="3" customWidth="1"/>
    <col min="14597" max="14848" width="9" style="3"/>
    <col min="14849" max="14850" width="15.625" style="3" customWidth="1"/>
    <col min="14851" max="14851" width="38.625" style="3" customWidth="1"/>
    <col min="14852" max="14852" width="15.625" style="3" customWidth="1"/>
    <col min="14853" max="15104" width="9" style="3"/>
    <col min="15105" max="15106" width="15.625" style="3" customWidth="1"/>
    <col min="15107" max="15107" width="38.625" style="3" customWidth="1"/>
    <col min="15108" max="15108" width="15.625" style="3" customWidth="1"/>
    <col min="15109" max="15360" width="9" style="3"/>
    <col min="15361" max="15362" width="15.625" style="3" customWidth="1"/>
    <col min="15363" max="15363" width="38.625" style="3" customWidth="1"/>
    <col min="15364" max="15364" width="15.625" style="3" customWidth="1"/>
    <col min="15365" max="15616" width="9" style="3"/>
    <col min="15617" max="15618" width="15.625" style="3" customWidth="1"/>
    <col min="15619" max="15619" width="38.625" style="3" customWidth="1"/>
    <col min="15620" max="15620" width="15.625" style="3" customWidth="1"/>
    <col min="15621" max="15872" width="9" style="3"/>
    <col min="15873" max="15874" width="15.625" style="3" customWidth="1"/>
    <col min="15875" max="15875" width="38.625" style="3" customWidth="1"/>
    <col min="15876" max="15876" width="15.625" style="3" customWidth="1"/>
    <col min="15877" max="16128" width="9" style="3"/>
    <col min="16129" max="16130" width="15.625" style="3" customWidth="1"/>
    <col min="16131" max="16131" width="38.625" style="3" customWidth="1"/>
    <col min="16132" max="16132" width="15.625" style="3" customWidth="1"/>
    <col min="16133" max="16384" width="9" style="3"/>
  </cols>
  <sheetData>
    <row r="1" spans="1:4" ht="21">
      <c r="A1" s="26"/>
      <c r="B1" s="893" t="s">
        <v>438</v>
      </c>
      <c r="C1" s="893"/>
      <c r="D1" s="64"/>
    </row>
    <row r="2" spans="1:4" ht="21">
      <c r="A2" s="26"/>
      <c r="B2" s="893" t="s">
        <v>439</v>
      </c>
      <c r="C2" s="893"/>
      <c r="D2" s="64"/>
    </row>
    <row r="3" spans="1:4" ht="21">
      <c r="A3" s="26"/>
      <c r="B3" s="894" t="s">
        <v>1021</v>
      </c>
      <c r="C3" s="894"/>
      <c r="D3" s="28"/>
    </row>
    <row r="4" spans="1:4" ht="17.25" thickBot="1">
      <c r="A4" s="63"/>
      <c r="B4" s="895" t="s">
        <v>40</v>
      </c>
      <c r="C4" s="895"/>
      <c r="D4" s="180" t="s">
        <v>39</v>
      </c>
    </row>
    <row r="5" spans="1:4">
      <c r="A5" s="887" t="s">
        <v>435</v>
      </c>
      <c r="B5" s="889" t="s">
        <v>437</v>
      </c>
      <c r="C5" s="889" t="s">
        <v>1022</v>
      </c>
      <c r="D5" s="891" t="s">
        <v>436</v>
      </c>
    </row>
    <row r="6" spans="1:4" ht="17.25" thickBot="1">
      <c r="A6" s="888"/>
      <c r="B6" s="890"/>
      <c r="C6" s="890"/>
      <c r="D6" s="892"/>
    </row>
    <row r="7" spans="1:4">
      <c r="A7" s="207">
        <v>0</v>
      </c>
      <c r="B7" s="192">
        <v>0</v>
      </c>
      <c r="C7" s="208" t="s">
        <v>449</v>
      </c>
      <c r="D7" s="209">
        <v>0</v>
      </c>
    </row>
    <row r="8" spans="1:4">
      <c r="A8" s="210">
        <v>12408</v>
      </c>
      <c r="B8" s="196">
        <v>16135</v>
      </c>
      <c r="C8" s="211" t="s">
        <v>1023</v>
      </c>
      <c r="D8" s="212">
        <v>12536</v>
      </c>
    </row>
    <row r="9" spans="1:4">
      <c r="A9" s="210">
        <v>12408</v>
      </c>
      <c r="B9" s="196">
        <v>16135</v>
      </c>
      <c r="C9" s="211" t="s">
        <v>1024</v>
      </c>
      <c r="D9" s="212">
        <v>12536</v>
      </c>
    </row>
    <row r="10" spans="1:4">
      <c r="A10" s="213">
        <v>6622</v>
      </c>
      <c r="B10" s="200">
        <v>6449</v>
      </c>
      <c r="C10" s="199" t="s">
        <v>564</v>
      </c>
      <c r="D10" s="214">
        <v>7030</v>
      </c>
    </row>
    <row r="11" spans="1:4">
      <c r="A11" s="213">
        <v>3</v>
      </c>
      <c r="B11" s="200">
        <v>0</v>
      </c>
      <c r="C11" s="199" t="s">
        <v>566</v>
      </c>
      <c r="D11" s="214">
        <v>0</v>
      </c>
    </row>
    <row r="12" spans="1:4">
      <c r="A12" s="213">
        <v>706</v>
      </c>
      <c r="B12" s="200">
        <v>498</v>
      </c>
      <c r="C12" s="199" t="s">
        <v>567</v>
      </c>
      <c r="D12" s="214">
        <v>498</v>
      </c>
    </row>
    <row r="13" spans="1:4">
      <c r="A13" s="213">
        <v>41</v>
      </c>
      <c r="B13" s="200">
        <v>77</v>
      </c>
      <c r="C13" s="199" t="s">
        <v>568</v>
      </c>
      <c r="D13" s="214">
        <v>77</v>
      </c>
    </row>
    <row r="14" spans="1:4">
      <c r="A14" s="213">
        <v>5872</v>
      </c>
      <c r="B14" s="200">
        <v>5874</v>
      </c>
      <c r="C14" s="199" t="s">
        <v>571</v>
      </c>
      <c r="D14" s="214">
        <v>6455</v>
      </c>
    </row>
    <row r="15" spans="1:4">
      <c r="A15" s="213">
        <v>22</v>
      </c>
      <c r="B15" s="200">
        <v>117</v>
      </c>
      <c r="C15" s="199" t="s">
        <v>573</v>
      </c>
      <c r="D15" s="214">
        <v>117</v>
      </c>
    </row>
    <row r="16" spans="1:4">
      <c r="A16" s="213">
        <v>22</v>
      </c>
      <c r="B16" s="200">
        <v>117</v>
      </c>
      <c r="C16" s="199" t="s">
        <v>575</v>
      </c>
      <c r="D16" s="214">
        <v>117</v>
      </c>
    </row>
    <row r="17" spans="1:4">
      <c r="A17" s="213">
        <v>708</v>
      </c>
      <c r="B17" s="200">
        <v>1060</v>
      </c>
      <c r="C17" s="199" t="s">
        <v>577</v>
      </c>
      <c r="D17" s="214">
        <v>700</v>
      </c>
    </row>
    <row r="18" spans="1:4">
      <c r="A18" s="213">
        <v>708</v>
      </c>
      <c r="B18" s="200">
        <v>1060</v>
      </c>
      <c r="C18" s="199" t="s">
        <v>606</v>
      </c>
      <c r="D18" s="214">
        <v>700</v>
      </c>
    </row>
    <row r="19" spans="1:4">
      <c r="A19" s="213">
        <v>5056</v>
      </c>
      <c r="B19" s="200">
        <v>8509</v>
      </c>
      <c r="C19" s="199" t="s">
        <v>581</v>
      </c>
      <c r="D19" s="214">
        <v>4689</v>
      </c>
    </row>
    <row r="20" spans="1:4">
      <c r="A20" s="213">
        <v>0</v>
      </c>
      <c r="B20" s="200">
        <v>1574</v>
      </c>
      <c r="C20" s="199" t="s">
        <v>582</v>
      </c>
      <c r="D20" s="214">
        <v>0</v>
      </c>
    </row>
    <row r="21" spans="1:4">
      <c r="A21" s="213">
        <v>0</v>
      </c>
      <c r="B21" s="200">
        <v>253</v>
      </c>
      <c r="C21" s="199" t="s">
        <v>583</v>
      </c>
      <c r="D21" s="214">
        <v>0</v>
      </c>
    </row>
    <row r="22" spans="1:4">
      <c r="A22" s="213">
        <v>531</v>
      </c>
      <c r="B22" s="200">
        <v>573</v>
      </c>
      <c r="C22" s="199" t="s">
        <v>584</v>
      </c>
      <c r="D22" s="214">
        <v>156</v>
      </c>
    </row>
    <row r="23" spans="1:4">
      <c r="A23" s="213">
        <v>46</v>
      </c>
      <c r="B23" s="200">
        <v>416</v>
      </c>
      <c r="C23" s="199" t="s">
        <v>585</v>
      </c>
      <c r="D23" s="214">
        <v>27</v>
      </c>
    </row>
    <row r="24" spans="1:4">
      <c r="A24" s="213">
        <v>897</v>
      </c>
      <c r="B24" s="200">
        <v>787</v>
      </c>
      <c r="C24" s="199" t="s">
        <v>586</v>
      </c>
      <c r="D24" s="214">
        <v>54</v>
      </c>
    </row>
    <row r="25" spans="1:4" ht="17.25" thickBot="1">
      <c r="A25" s="215">
        <v>3582</v>
      </c>
      <c r="B25" s="204">
        <v>4906</v>
      </c>
      <c r="C25" s="203" t="s">
        <v>588</v>
      </c>
      <c r="D25" s="216">
        <v>4452</v>
      </c>
    </row>
  </sheetData>
  <mergeCells count="8">
    <mergeCell ref="A5:A6"/>
    <mergeCell ref="B5:B6"/>
    <mergeCell ref="C5:C6"/>
    <mergeCell ref="D5:D6"/>
    <mergeCell ref="B1:C1"/>
    <mergeCell ref="B2:C2"/>
    <mergeCell ref="B3:C3"/>
    <mergeCell ref="B4:C4"/>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B27"/>
  <sheetViews>
    <sheetView topLeftCell="A13" workbookViewId="0">
      <selection activeCell="F14" sqref="F14"/>
    </sheetView>
  </sheetViews>
  <sheetFormatPr defaultRowHeight="16.5"/>
  <cols>
    <col min="1" max="1" width="4.5" style="3" customWidth="1"/>
    <col min="2" max="2" width="80.625" style="3" customWidth="1"/>
    <col min="3" max="256" width="9" style="3"/>
    <col min="257" max="257" width="4.5" style="3" customWidth="1"/>
    <col min="258" max="258" width="80.625" style="3" customWidth="1"/>
    <col min="259" max="512" width="9" style="3"/>
    <col min="513" max="513" width="4.5" style="3" customWidth="1"/>
    <col min="514" max="514" width="80.625" style="3" customWidth="1"/>
    <col min="515" max="768" width="9" style="3"/>
    <col min="769" max="769" width="4.5" style="3" customWidth="1"/>
    <col min="770" max="770" width="80.625" style="3" customWidth="1"/>
    <col min="771" max="1024" width="9" style="3"/>
    <col min="1025" max="1025" width="4.5" style="3" customWidth="1"/>
    <col min="1026" max="1026" width="80.625" style="3" customWidth="1"/>
    <col min="1027" max="1280" width="9" style="3"/>
    <col min="1281" max="1281" width="4.5" style="3" customWidth="1"/>
    <col min="1282" max="1282" width="80.625" style="3" customWidth="1"/>
    <col min="1283" max="1536" width="9" style="3"/>
    <col min="1537" max="1537" width="4.5" style="3" customWidth="1"/>
    <col min="1538" max="1538" width="80.625" style="3" customWidth="1"/>
    <col min="1539" max="1792" width="9" style="3"/>
    <col min="1793" max="1793" width="4.5" style="3" customWidth="1"/>
    <col min="1794" max="1794" width="80.625" style="3" customWidth="1"/>
    <col min="1795" max="2048" width="9" style="3"/>
    <col min="2049" max="2049" width="4.5" style="3" customWidth="1"/>
    <col min="2050" max="2050" width="80.625" style="3" customWidth="1"/>
    <col min="2051" max="2304" width="9" style="3"/>
    <col min="2305" max="2305" width="4.5" style="3" customWidth="1"/>
    <col min="2306" max="2306" width="80.625" style="3" customWidth="1"/>
    <col min="2307" max="2560" width="9" style="3"/>
    <col min="2561" max="2561" width="4.5" style="3" customWidth="1"/>
    <col min="2562" max="2562" width="80.625" style="3" customWidth="1"/>
    <col min="2563" max="2816" width="9" style="3"/>
    <col min="2817" max="2817" width="4.5" style="3" customWidth="1"/>
    <col min="2818" max="2818" width="80.625" style="3" customWidth="1"/>
    <col min="2819" max="3072" width="9" style="3"/>
    <col min="3073" max="3073" width="4.5" style="3" customWidth="1"/>
    <col min="3074" max="3074" width="80.625" style="3" customWidth="1"/>
    <col min="3075" max="3328" width="9" style="3"/>
    <col min="3329" max="3329" width="4.5" style="3" customWidth="1"/>
    <col min="3330" max="3330" width="80.625" style="3" customWidth="1"/>
    <col min="3331" max="3584" width="9" style="3"/>
    <col min="3585" max="3585" width="4.5" style="3" customWidth="1"/>
    <col min="3586" max="3586" width="80.625" style="3" customWidth="1"/>
    <col min="3587" max="3840" width="9" style="3"/>
    <col min="3841" max="3841" width="4.5" style="3" customWidth="1"/>
    <col min="3842" max="3842" width="80.625" style="3" customWidth="1"/>
    <col min="3843" max="4096" width="9" style="3"/>
    <col min="4097" max="4097" width="4.5" style="3" customWidth="1"/>
    <col min="4098" max="4098" width="80.625" style="3" customWidth="1"/>
    <col min="4099" max="4352" width="9" style="3"/>
    <col min="4353" max="4353" width="4.5" style="3" customWidth="1"/>
    <col min="4354" max="4354" width="80.625" style="3" customWidth="1"/>
    <col min="4355" max="4608" width="9" style="3"/>
    <col min="4609" max="4609" width="4.5" style="3" customWidth="1"/>
    <col min="4610" max="4610" width="80.625" style="3" customWidth="1"/>
    <col min="4611" max="4864" width="9" style="3"/>
    <col min="4865" max="4865" width="4.5" style="3" customWidth="1"/>
    <col min="4866" max="4866" width="80.625" style="3" customWidth="1"/>
    <col min="4867" max="5120" width="9" style="3"/>
    <col min="5121" max="5121" width="4.5" style="3" customWidth="1"/>
    <col min="5122" max="5122" width="80.625" style="3" customWidth="1"/>
    <col min="5123" max="5376" width="9" style="3"/>
    <col min="5377" max="5377" width="4.5" style="3" customWidth="1"/>
    <col min="5378" max="5378" width="80.625" style="3" customWidth="1"/>
    <col min="5379" max="5632" width="9" style="3"/>
    <col min="5633" max="5633" width="4.5" style="3" customWidth="1"/>
    <col min="5634" max="5634" width="80.625" style="3" customWidth="1"/>
    <col min="5635" max="5888" width="9" style="3"/>
    <col min="5889" max="5889" width="4.5" style="3" customWidth="1"/>
    <col min="5890" max="5890" width="80.625" style="3" customWidth="1"/>
    <col min="5891" max="6144" width="9" style="3"/>
    <col min="6145" max="6145" width="4.5" style="3" customWidth="1"/>
    <col min="6146" max="6146" width="80.625" style="3" customWidth="1"/>
    <col min="6147" max="6400" width="9" style="3"/>
    <col min="6401" max="6401" width="4.5" style="3" customWidth="1"/>
    <col min="6402" max="6402" width="80.625" style="3" customWidth="1"/>
    <col min="6403" max="6656" width="9" style="3"/>
    <col min="6657" max="6657" width="4.5" style="3" customWidth="1"/>
    <col min="6658" max="6658" width="80.625" style="3" customWidth="1"/>
    <col min="6659" max="6912" width="9" style="3"/>
    <col min="6913" max="6913" width="4.5" style="3" customWidth="1"/>
    <col min="6914" max="6914" width="80.625" style="3" customWidth="1"/>
    <col min="6915" max="7168" width="9" style="3"/>
    <col min="7169" max="7169" width="4.5" style="3" customWidth="1"/>
    <col min="7170" max="7170" width="80.625" style="3" customWidth="1"/>
    <col min="7171" max="7424" width="9" style="3"/>
    <col min="7425" max="7425" width="4.5" style="3" customWidth="1"/>
    <col min="7426" max="7426" width="80.625" style="3" customWidth="1"/>
    <col min="7427" max="7680" width="9" style="3"/>
    <col min="7681" max="7681" width="4.5" style="3" customWidth="1"/>
    <col min="7682" max="7682" width="80.625" style="3" customWidth="1"/>
    <col min="7683" max="7936" width="9" style="3"/>
    <col min="7937" max="7937" width="4.5" style="3" customWidth="1"/>
    <col min="7938" max="7938" width="80.625" style="3" customWidth="1"/>
    <col min="7939" max="8192" width="9" style="3"/>
    <col min="8193" max="8193" width="4.5" style="3" customWidth="1"/>
    <col min="8194" max="8194" width="80.625" style="3" customWidth="1"/>
    <col min="8195" max="8448" width="9" style="3"/>
    <col min="8449" max="8449" width="4.5" style="3" customWidth="1"/>
    <col min="8450" max="8450" width="80.625" style="3" customWidth="1"/>
    <col min="8451" max="8704" width="9" style="3"/>
    <col min="8705" max="8705" width="4.5" style="3" customWidth="1"/>
    <col min="8706" max="8706" width="80.625" style="3" customWidth="1"/>
    <col min="8707" max="8960" width="9" style="3"/>
    <col min="8961" max="8961" width="4.5" style="3" customWidth="1"/>
    <col min="8962" max="8962" width="80.625" style="3" customWidth="1"/>
    <col min="8963" max="9216" width="9" style="3"/>
    <col min="9217" max="9217" width="4.5" style="3" customWidth="1"/>
    <col min="9218" max="9218" width="80.625" style="3" customWidth="1"/>
    <col min="9219" max="9472" width="9" style="3"/>
    <col min="9473" max="9473" width="4.5" style="3" customWidth="1"/>
    <col min="9474" max="9474" width="80.625" style="3" customWidth="1"/>
    <col min="9475" max="9728" width="9" style="3"/>
    <col min="9729" max="9729" width="4.5" style="3" customWidth="1"/>
    <col min="9730" max="9730" width="80.625" style="3" customWidth="1"/>
    <col min="9731" max="9984" width="9" style="3"/>
    <col min="9985" max="9985" width="4.5" style="3" customWidth="1"/>
    <col min="9986" max="9986" width="80.625" style="3" customWidth="1"/>
    <col min="9987" max="10240" width="9" style="3"/>
    <col min="10241" max="10241" width="4.5" style="3" customWidth="1"/>
    <col min="10242" max="10242" width="80.625" style="3" customWidth="1"/>
    <col min="10243" max="10496" width="9" style="3"/>
    <col min="10497" max="10497" width="4.5" style="3" customWidth="1"/>
    <col min="10498" max="10498" width="80.625" style="3" customWidth="1"/>
    <col min="10499" max="10752" width="9" style="3"/>
    <col min="10753" max="10753" width="4.5" style="3" customWidth="1"/>
    <col min="10754" max="10754" width="80.625" style="3" customWidth="1"/>
    <col min="10755" max="11008" width="9" style="3"/>
    <col min="11009" max="11009" width="4.5" style="3" customWidth="1"/>
    <col min="11010" max="11010" width="80.625" style="3" customWidth="1"/>
    <col min="11011" max="11264" width="9" style="3"/>
    <col min="11265" max="11265" width="4.5" style="3" customWidth="1"/>
    <col min="11266" max="11266" width="80.625" style="3" customWidth="1"/>
    <col min="11267" max="11520" width="9" style="3"/>
    <col min="11521" max="11521" width="4.5" style="3" customWidth="1"/>
    <col min="11522" max="11522" width="80.625" style="3" customWidth="1"/>
    <col min="11523" max="11776" width="9" style="3"/>
    <col min="11777" max="11777" width="4.5" style="3" customWidth="1"/>
    <col min="11778" max="11778" width="80.625" style="3" customWidth="1"/>
    <col min="11779" max="12032" width="9" style="3"/>
    <col min="12033" max="12033" width="4.5" style="3" customWidth="1"/>
    <col min="12034" max="12034" width="80.625" style="3" customWidth="1"/>
    <col min="12035" max="12288" width="9" style="3"/>
    <col min="12289" max="12289" width="4.5" style="3" customWidth="1"/>
    <col min="12290" max="12290" width="80.625" style="3" customWidth="1"/>
    <col min="12291" max="12544" width="9" style="3"/>
    <col min="12545" max="12545" width="4.5" style="3" customWidth="1"/>
    <col min="12546" max="12546" width="80.625" style="3" customWidth="1"/>
    <col min="12547" max="12800" width="9" style="3"/>
    <col min="12801" max="12801" width="4.5" style="3" customWidth="1"/>
    <col min="12802" max="12802" width="80.625" style="3" customWidth="1"/>
    <col min="12803" max="13056" width="9" style="3"/>
    <col min="13057" max="13057" width="4.5" style="3" customWidth="1"/>
    <col min="13058" max="13058" width="80.625" style="3" customWidth="1"/>
    <col min="13059" max="13312" width="9" style="3"/>
    <col min="13313" max="13313" width="4.5" style="3" customWidth="1"/>
    <col min="13314" max="13314" width="80.625" style="3" customWidth="1"/>
    <col min="13315" max="13568" width="9" style="3"/>
    <col min="13569" max="13569" width="4.5" style="3" customWidth="1"/>
    <col min="13570" max="13570" width="80.625" style="3" customWidth="1"/>
    <col min="13571" max="13824" width="9" style="3"/>
    <col min="13825" max="13825" width="4.5" style="3" customWidth="1"/>
    <col min="13826" max="13826" width="80.625" style="3" customWidth="1"/>
    <col min="13827" max="14080" width="9" style="3"/>
    <col min="14081" max="14081" width="4.5" style="3" customWidth="1"/>
    <col min="14082" max="14082" width="80.625" style="3" customWidth="1"/>
    <col min="14083" max="14336" width="9" style="3"/>
    <col min="14337" max="14337" width="4.5" style="3" customWidth="1"/>
    <col min="14338" max="14338" width="80.625" style="3" customWidth="1"/>
    <col min="14339" max="14592" width="9" style="3"/>
    <col min="14593" max="14593" width="4.5" style="3" customWidth="1"/>
    <col min="14594" max="14594" width="80.625" style="3" customWidth="1"/>
    <col min="14595" max="14848" width="9" style="3"/>
    <col min="14849" max="14849" width="4.5" style="3" customWidth="1"/>
    <col min="14850" max="14850" width="80.625" style="3" customWidth="1"/>
    <col min="14851" max="15104" width="9" style="3"/>
    <col min="15105" max="15105" width="4.5" style="3" customWidth="1"/>
    <col min="15106" max="15106" width="80.625" style="3" customWidth="1"/>
    <col min="15107" max="15360" width="9" style="3"/>
    <col min="15361" max="15361" width="4.5" style="3" customWidth="1"/>
    <col min="15362" max="15362" width="80.625" style="3" customWidth="1"/>
    <col min="15363" max="15616" width="9" style="3"/>
    <col min="15617" max="15617" width="4.5" style="3" customWidth="1"/>
    <col min="15618" max="15618" width="80.625" style="3" customWidth="1"/>
    <col min="15619" max="15872" width="9" style="3"/>
    <col min="15873" max="15873" width="4.5" style="3" customWidth="1"/>
    <col min="15874" max="15874" width="80.625" style="3" customWidth="1"/>
    <col min="15875" max="16128" width="9" style="3"/>
    <col min="16129" max="16129" width="4.5" style="3" customWidth="1"/>
    <col min="16130" max="16130" width="80.625" style="3" customWidth="1"/>
    <col min="16131" max="16384" width="9" style="3"/>
  </cols>
  <sheetData>
    <row r="1" spans="1:2" ht="21">
      <c r="A1" s="893" t="s">
        <v>438</v>
      </c>
      <c r="B1" s="893"/>
    </row>
    <row r="2" spans="1:2" ht="21">
      <c r="A2" s="893" t="s">
        <v>439</v>
      </c>
      <c r="B2" s="893"/>
    </row>
    <row r="3" spans="1:2" ht="21">
      <c r="A3" s="894" t="s">
        <v>1025</v>
      </c>
      <c r="B3" s="894"/>
    </row>
    <row r="4" spans="1:2" ht="17.25" thickBot="1">
      <c r="A4" s="895" t="s">
        <v>40</v>
      </c>
      <c r="B4" s="895"/>
    </row>
    <row r="5" spans="1:2" ht="17.25" thickBot="1">
      <c r="A5" s="898" t="s">
        <v>1026</v>
      </c>
      <c r="B5" s="899"/>
    </row>
    <row r="6" spans="1:2">
      <c r="A6" s="900" t="s">
        <v>622</v>
      </c>
      <c r="B6" s="901"/>
    </row>
    <row r="7" spans="1:2">
      <c r="A7" s="902" t="s">
        <v>1027</v>
      </c>
      <c r="B7" s="903"/>
    </row>
    <row r="8" spans="1:2">
      <c r="A8" s="896" t="s">
        <v>1028</v>
      </c>
      <c r="B8" s="897"/>
    </row>
    <row r="9" spans="1:2">
      <c r="A9" s="896" t="s">
        <v>1029</v>
      </c>
      <c r="B9" s="897"/>
    </row>
    <row r="10" spans="1:2" ht="49.5">
      <c r="A10" s="217"/>
      <c r="B10" s="218" t="s">
        <v>1030</v>
      </c>
    </row>
    <row r="11" spans="1:2">
      <c r="A11" s="896" t="s">
        <v>1031</v>
      </c>
      <c r="B11" s="897"/>
    </row>
    <row r="12" spans="1:2" ht="33">
      <c r="A12" s="217"/>
      <c r="B12" s="218" t="s">
        <v>1032</v>
      </c>
    </row>
    <row r="13" spans="1:2">
      <c r="A13" s="896" t="s">
        <v>1033</v>
      </c>
      <c r="B13" s="897"/>
    </row>
    <row r="14" spans="1:2" ht="165">
      <c r="A14" s="217"/>
      <c r="B14" s="218" t="s">
        <v>3511</v>
      </c>
    </row>
    <row r="15" spans="1:2">
      <c r="A15" s="896" t="s">
        <v>1034</v>
      </c>
      <c r="B15" s="897"/>
    </row>
    <row r="16" spans="1:2">
      <c r="A16" s="896" t="s">
        <v>1035</v>
      </c>
      <c r="B16" s="897"/>
    </row>
    <row r="17" spans="1:2">
      <c r="A17" s="217"/>
      <c r="B17" s="218" t="s">
        <v>3568</v>
      </c>
    </row>
    <row r="18" spans="1:2">
      <c r="A18" s="896" t="s">
        <v>1036</v>
      </c>
      <c r="B18" s="897"/>
    </row>
    <row r="19" spans="1:2">
      <c r="A19" s="896" t="s">
        <v>1037</v>
      </c>
      <c r="B19" s="897"/>
    </row>
    <row r="20" spans="1:2">
      <c r="A20" s="217"/>
      <c r="B20" s="218" t="s">
        <v>1038</v>
      </c>
    </row>
    <row r="21" spans="1:2">
      <c r="A21" s="896" t="s">
        <v>1039</v>
      </c>
      <c r="B21" s="897"/>
    </row>
    <row r="22" spans="1:2" ht="66">
      <c r="A22" s="217"/>
      <c r="B22" s="218" t="s">
        <v>1040</v>
      </c>
    </row>
    <row r="23" spans="1:2">
      <c r="A23" s="896" t="s">
        <v>1041</v>
      </c>
      <c r="B23" s="897"/>
    </row>
    <row r="24" spans="1:2">
      <c r="A24" s="896" t="s">
        <v>1042</v>
      </c>
      <c r="B24" s="897"/>
    </row>
    <row r="25" spans="1:2">
      <c r="A25" s="896" t="s">
        <v>1043</v>
      </c>
      <c r="B25" s="897"/>
    </row>
    <row r="26" spans="1:2" ht="17.25" thickBot="1">
      <c r="A26" s="904" t="s">
        <v>1044</v>
      </c>
      <c r="B26" s="905"/>
    </row>
    <row r="27" spans="1:2">
      <c r="A27" s="886"/>
      <c r="B27" s="886"/>
    </row>
  </sheetData>
  <mergeCells count="21">
    <mergeCell ref="A25:B25"/>
    <mergeCell ref="A26:B26"/>
    <mergeCell ref="A27:B27"/>
    <mergeCell ref="A16:B16"/>
    <mergeCell ref="A18:B18"/>
    <mergeCell ref="A19:B19"/>
    <mergeCell ref="A21:B21"/>
    <mergeCell ref="A23:B23"/>
    <mergeCell ref="A24:B24"/>
    <mergeCell ref="A15:B15"/>
    <mergeCell ref="A1:B1"/>
    <mergeCell ref="A2:B2"/>
    <mergeCell ref="A3:B3"/>
    <mergeCell ref="A4:B4"/>
    <mergeCell ref="A5:B5"/>
    <mergeCell ref="A6:B6"/>
    <mergeCell ref="A7:B7"/>
    <mergeCell ref="A8:B8"/>
    <mergeCell ref="A9:B9"/>
    <mergeCell ref="A11:B11"/>
    <mergeCell ref="A13:B13"/>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D155"/>
  <sheetViews>
    <sheetView topLeftCell="A139" workbookViewId="0">
      <selection sqref="A1:C1"/>
    </sheetView>
  </sheetViews>
  <sheetFormatPr defaultRowHeight="16.5"/>
  <cols>
    <col min="1" max="2" width="15.625" style="3" customWidth="1"/>
    <col min="3" max="3" width="38.625" style="3" customWidth="1"/>
    <col min="4" max="4" width="15.625" style="3" customWidth="1"/>
    <col min="5" max="256" width="9" style="3"/>
    <col min="257" max="258" width="15.625" style="3" customWidth="1"/>
    <col min="259" max="259" width="38.625" style="3" customWidth="1"/>
    <col min="260" max="260" width="15.625" style="3" customWidth="1"/>
    <col min="261" max="512" width="9" style="3"/>
    <col min="513" max="514" width="15.625" style="3" customWidth="1"/>
    <col min="515" max="515" width="38.625" style="3" customWidth="1"/>
    <col min="516" max="516" width="15.625" style="3" customWidth="1"/>
    <col min="517" max="768" width="9" style="3"/>
    <col min="769" max="770" width="15.625" style="3" customWidth="1"/>
    <col min="771" max="771" width="38.625" style="3" customWidth="1"/>
    <col min="772" max="772" width="15.625" style="3" customWidth="1"/>
    <col min="773" max="1024" width="9" style="3"/>
    <col min="1025" max="1026" width="15.625" style="3" customWidth="1"/>
    <col min="1027" max="1027" width="38.625" style="3" customWidth="1"/>
    <col min="1028" max="1028" width="15.625" style="3" customWidth="1"/>
    <col min="1029" max="1280" width="9" style="3"/>
    <col min="1281" max="1282" width="15.625" style="3" customWidth="1"/>
    <col min="1283" max="1283" width="38.625" style="3" customWidth="1"/>
    <col min="1284" max="1284" width="15.625" style="3" customWidth="1"/>
    <col min="1285" max="1536" width="9" style="3"/>
    <col min="1537" max="1538" width="15.625" style="3" customWidth="1"/>
    <col min="1539" max="1539" width="38.625" style="3" customWidth="1"/>
    <col min="1540" max="1540" width="15.625" style="3" customWidth="1"/>
    <col min="1541" max="1792" width="9" style="3"/>
    <col min="1793" max="1794" width="15.625" style="3" customWidth="1"/>
    <col min="1795" max="1795" width="38.625" style="3" customWidth="1"/>
    <col min="1796" max="1796" width="15.625" style="3" customWidth="1"/>
    <col min="1797" max="2048" width="9" style="3"/>
    <col min="2049" max="2050" width="15.625" style="3" customWidth="1"/>
    <col min="2051" max="2051" width="38.625" style="3" customWidth="1"/>
    <col min="2052" max="2052" width="15.625" style="3" customWidth="1"/>
    <col min="2053" max="2304" width="9" style="3"/>
    <col min="2305" max="2306" width="15.625" style="3" customWidth="1"/>
    <col min="2307" max="2307" width="38.625" style="3" customWidth="1"/>
    <col min="2308" max="2308" width="15.625" style="3" customWidth="1"/>
    <col min="2309" max="2560" width="9" style="3"/>
    <col min="2561" max="2562" width="15.625" style="3" customWidth="1"/>
    <col min="2563" max="2563" width="38.625" style="3" customWidth="1"/>
    <col min="2564" max="2564" width="15.625" style="3" customWidth="1"/>
    <col min="2565" max="2816" width="9" style="3"/>
    <col min="2817" max="2818" width="15.625" style="3" customWidth="1"/>
    <col min="2819" max="2819" width="38.625" style="3" customWidth="1"/>
    <col min="2820" max="2820" width="15.625" style="3" customWidth="1"/>
    <col min="2821" max="3072" width="9" style="3"/>
    <col min="3073" max="3074" width="15.625" style="3" customWidth="1"/>
    <col min="3075" max="3075" width="38.625" style="3" customWidth="1"/>
    <col min="3076" max="3076" width="15.625" style="3" customWidth="1"/>
    <col min="3077" max="3328" width="9" style="3"/>
    <col min="3329" max="3330" width="15.625" style="3" customWidth="1"/>
    <col min="3331" max="3331" width="38.625" style="3" customWidth="1"/>
    <col min="3332" max="3332" width="15.625" style="3" customWidth="1"/>
    <col min="3333" max="3584" width="9" style="3"/>
    <col min="3585" max="3586" width="15.625" style="3" customWidth="1"/>
    <col min="3587" max="3587" width="38.625" style="3" customWidth="1"/>
    <col min="3588" max="3588" width="15.625" style="3" customWidth="1"/>
    <col min="3589" max="3840" width="9" style="3"/>
    <col min="3841" max="3842" width="15.625" style="3" customWidth="1"/>
    <col min="3843" max="3843" width="38.625" style="3" customWidth="1"/>
    <col min="3844" max="3844" width="15.625" style="3" customWidth="1"/>
    <col min="3845" max="4096" width="9" style="3"/>
    <col min="4097" max="4098" width="15.625" style="3" customWidth="1"/>
    <col min="4099" max="4099" width="38.625" style="3" customWidth="1"/>
    <col min="4100" max="4100" width="15.625" style="3" customWidth="1"/>
    <col min="4101" max="4352" width="9" style="3"/>
    <col min="4353" max="4354" width="15.625" style="3" customWidth="1"/>
    <col min="4355" max="4355" width="38.625" style="3" customWidth="1"/>
    <col min="4356" max="4356" width="15.625" style="3" customWidth="1"/>
    <col min="4357" max="4608" width="9" style="3"/>
    <col min="4609" max="4610" width="15.625" style="3" customWidth="1"/>
    <col min="4611" max="4611" width="38.625" style="3" customWidth="1"/>
    <col min="4612" max="4612" width="15.625" style="3" customWidth="1"/>
    <col min="4613" max="4864" width="9" style="3"/>
    <col min="4865" max="4866" width="15.625" style="3" customWidth="1"/>
    <col min="4867" max="4867" width="38.625" style="3" customWidth="1"/>
    <col min="4868" max="4868" width="15.625" style="3" customWidth="1"/>
    <col min="4869" max="5120" width="9" style="3"/>
    <col min="5121" max="5122" width="15.625" style="3" customWidth="1"/>
    <col min="5123" max="5123" width="38.625" style="3" customWidth="1"/>
    <col min="5124" max="5124" width="15.625" style="3" customWidth="1"/>
    <col min="5125" max="5376" width="9" style="3"/>
    <col min="5377" max="5378" width="15.625" style="3" customWidth="1"/>
    <col min="5379" max="5379" width="38.625" style="3" customWidth="1"/>
    <col min="5380" max="5380" width="15.625" style="3" customWidth="1"/>
    <col min="5381" max="5632" width="9" style="3"/>
    <col min="5633" max="5634" width="15.625" style="3" customWidth="1"/>
    <col min="5635" max="5635" width="38.625" style="3" customWidth="1"/>
    <col min="5636" max="5636" width="15.625" style="3" customWidth="1"/>
    <col min="5637" max="5888" width="9" style="3"/>
    <col min="5889" max="5890" width="15.625" style="3" customWidth="1"/>
    <col min="5891" max="5891" width="38.625" style="3" customWidth="1"/>
    <col min="5892" max="5892" width="15.625" style="3" customWidth="1"/>
    <col min="5893" max="6144" width="9" style="3"/>
    <col min="6145" max="6146" width="15.625" style="3" customWidth="1"/>
    <col min="6147" max="6147" width="38.625" style="3" customWidth="1"/>
    <col min="6148" max="6148" width="15.625" style="3" customWidth="1"/>
    <col min="6149" max="6400" width="9" style="3"/>
    <col min="6401" max="6402" width="15.625" style="3" customWidth="1"/>
    <col min="6403" max="6403" width="38.625" style="3" customWidth="1"/>
    <col min="6404" max="6404" width="15.625" style="3" customWidth="1"/>
    <col min="6405" max="6656" width="9" style="3"/>
    <col min="6657" max="6658" width="15.625" style="3" customWidth="1"/>
    <col min="6659" max="6659" width="38.625" style="3" customWidth="1"/>
    <col min="6660" max="6660" width="15.625" style="3" customWidth="1"/>
    <col min="6661" max="6912" width="9" style="3"/>
    <col min="6913" max="6914" width="15.625" style="3" customWidth="1"/>
    <col min="6915" max="6915" width="38.625" style="3" customWidth="1"/>
    <col min="6916" max="6916" width="15.625" style="3" customWidth="1"/>
    <col min="6917" max="7168" width="9" style="3"/>
    <col min="7169" max="7170" width="15.625" style="3" customWidth="1"/>
    <col min="7171" max="7171" width="38.625" style="3" customWidth="1"/>
    <col min="7172" max="7172" width="15.625" style="3" customWidth="1"/>
    <col min="7173" max="7424" width="9" style="3"/>
    <col min="7425" max="7426" width="15.625" style="3" customWidth="1"/>
    <col min="7427" max="7427" width="38.625" style="3" customWidth="1"/>
    <col min="7428" max="7428" width="15.625" style="3" customWidth="1"/>
    <col min="7429" max="7680" width="9" style="3"/>
    <col min="7681" max="7682" width="15.625" style="3" customWidth="1"/>
    <col min="7683" max="7683" width="38.625" style="3" customWidth="1"/>
    <col min="7684" max="7684" width="15.625" style="3" customWidth="1"/>
    <col min="7685" max="7936" width="9" style="3"/>
    <col min="7937" max="7938" width="15.625" style="3" customWidth="1"/>
    <col min="7939" max="7939" width="38.625" style="3" customWidth="1"/>
    <col min="7940" max="7940" width="15.625" style="3" customWidth="1"/>
    <col min="7941" max="8192" width="9" style="3"/>
    <col min="8193" max="8194" width="15.625" style="3" customWidth="1"/>
    <col min="8195" max="8195" width="38.625" style="3" customWidth="1"/>
    <col min="8196" max="8196" width="15.625" style="3" customWidth="1"/>
    <col min="8197" max="8448" width="9" style="3"/>
    <col min="8449" max="8450" width="15.625" style="3" customWidth="1"/>
    <col min="8451" max="8451" width="38.625" style="3" customWidth="1"/>
    <col min="8452" max="8452" width="15.625" style="3" customWidth="1"/>
    <col min="8453" max="8704" width="9" style="3"/>
    <col min="8705" max="8706" width="15.625" style="3" customWidth="1"/>
    <col min="8707" max="8707" width="38.625" style="3" customWidth="1"/>
    <col min="8708" max="8708" width="15.625" style="3" customWidth="1"/>
    <col min="8709" max="8960" width="9" style="3"/>
    <col min="8961" max="8962" width="15.625" style="3" customWidth="1"/>
    <col min="8963" max="8963" width="38.625" style="3" customWidth="1"/>
    <col min="8964" max="8964" width="15.625" style="3" customWidth="1"/>
    <col min="8965" max="9216" width="9" style="3"/>
    <col min="9217" max="9218" width="15.625" style="3" customWidth="1"/>
    <col min="9219" max="9219" width="38.625" style="3" customWidth="1"/>
    <col min="9220" max="9220" width="15.625" style="3" customWidth="1"/>
    <col min="9221" max="9472" width="9" style="3"/>
    <col min="9473" max="9474" width="15.625" style="3" customWidth="1"/>
    <col min="9475" max="9475" width="38.625" style="3" customWidth="1"/>
    <col min="9476" max="9476" width="15.625" style="3" customWidth="1"/>
    <col min="9477" max="9728" width="9" style="3"/>
    <col min="9729" max="9730" width="15.625" style="3" customWidth="1"/>
    <col min="9731" max="9731" width="38.625" style="3" customWidth="1"/>
    <col min="9732" max="9732" width="15.625" style="3" customWidth="1"/>
    <col min="9733" max="9984" width="9" style="3"/>
    <col min="9985" max="9986" width="15.625" style="3" customWidth="1"/>
    <col min="9987" max="9987" width="38.625" style="3" customWidth="1"/>
    <col min="9988" max="9988" width="15.625" style="3" customWidth="1"/>
    <col min="9989" max="10240" width="9" style="3"/>
    <col min="10241" max="10242" width="15.625" style="3" customWidth="1"/>
    <col min="10243" max="10243" width="38.625" style="3" customWidth="1"/>
    <col min="10244" max="10244" width="15.625" style="3" customWidth="1"/>
    <col min="10245" max="10496" width="9" style="3"/>
    <col min="10497" max="10498" width="15.625" style="3" customWidth="1"/>
    <col min="10499" max="10499" width="38.625" style="3" customWidth="1"/>
    <col min="10500" max="10500" width="15.625" style="3" customWidth="1"/>
    <col min="10501" max="10752" width="9" style="3"/>
    <col min="10753" max="10754" width="15.625" style="3" customWidth="1"/>
    <col min="10755" max="10755" width="38.625" style="3" customWidth="1"/>
    <col min="10756" max="10756" width="15.625" style="3" customWidth="1"/>
    <col min="10757" max="11008" width="9" style="3"/>
    <col min="11009" max="11010" width="15.625" style="3" customWidth="1"/>
    <col min="11011" max="11011" width="38.625" style="3" customWidth="1"/>
    <col min="11012" max="11012" width="15.625" style="3" customWidth="1"/>
    <col min="11013" max="11264" width="9" style="3"/>
    <col min="11265" max="11266" width="15.625" style="3" customWidth="1"/>
    <col min="11267" max="11267" width="38.625" style="3" customWidth="1"/>
    <col min="11268" max="11268" width="15.625" style="3" customWidth="1"/>
    <col min="11269" max="11520" width="9" style="3"/>
    <col min="11521" max="11522" width="15.625" style="3" customWidth="1"/>
    <col min="11523" max="11523" width="38.625" style="3" customWidth="1"/>
    <col min="11524" max="11524" width="15.625" style="3" customWidth="1"/>
    <col min="11525" max="11776" width="9" style="3"/>
    <col min="11777" max="11778" width="15.625" style="3" customWidth="1"/>
    <col min="11779" max="11779" width="38.625" style="3" customWidth="1"/>
    <col min="11780" max="11780" width="15.625" style="3" customWidth="1"/>
    <col min="11781" max="12032" width="9" style="3"/>
    <col min="12033" max="12034" width="15.625" style="3" customWidth="1"/>
    <col min="12035" max="12035" width="38.625" style="3" customWidth="1"/>
    <col min="12036" max="12036" width="15.625" style="3" customWidth="1"/>
    <col min="12037" max="12288" width="9" style="3"/>
    <col min="12289" max="12290" width="15.625" style="3" customWidth="1"/>
    <col min="12291" max="12291" width="38.625" style="3" customWidth="1"/>
    <col min="12292" max="12292" width="15.625" style="3" customWidth="1"/>
    <col min="12293" max="12544" width="9" style="3"/>
    <col min="12545" max="12546" width="15.625" style="3" customWidth="1"/>
    <col min="12547" max="12547" width="38.625" style="3" customWidth="1"/>
    <col min="12548" max="12548" width="15.625" style="3" customWidth="1"/>
    <col min="12549" max="12800" width="9" style="3"/>
    <col min="12801" max="12802" width="15.625" style="3" customWidth="1"/>
    <col min="12803" max="12803" width="38.625" style="3" customWidth="1"/>
    <col min="12804" max="12804" width="15.625" style="3" customWidth="1"/>
    <col min="12805" max="13056" width="9" style="3"/>
    <col min="13057" max="13058" width="15.625" style="3" customWidth="1"/>
    <col min="13059" max="13059" width="38.625" style="3" customWidth="1"/>
    <col min="13060" max="13060" width="15.625" style="3" customWidth="1"/>
    <col min="13061" max="13312" width="9" style="3"/>
    <col min="13313" max="13314" width="15.625" style="3" customWidth="1"/>
    <col min="13315" max="13315" width="38.625" style="3" customWidth="1"/>
    <col min="13316" max="13316" width="15.625" style="3" customWidth="1"/>
    <col min="13317" max="13568" width="9" style="3"/>
    <col min="13569" max="13570" width="15.625" style="3" customWidth="1"/>
    <col min="13571" max="13571" width="38.625" style="3" customWidth="1"/>
    <col min="13572" max="13572" width="15.625" style="3" customWidth="1"/>
    <col min="13573" max="13824" width="9" style="3"/>
    <col min="13825" max="13826" width="15.625" style="3" customWidth="1"/>
    <col min="13827" max="13827" width="38.625" style="3" customWidth="1"/>
    <col min="13828" max="13828" width="15.625" style="3" customWidth="1"/>
    <col min="13829" max="14080" width="9" style="3"/>
    <col min="14081" max="14082" width="15.625" style="3" customWidth="1"/>
    <col min="14083" max="14083" width="38.625" style="3" customWidth="1"/>
    <col min="14084" max="14084" width="15.625" style="3" customWidth="1"/>
    <col min="14085" max="14336" width="9" style="3"/>
    <col min="14337" max="14338" width="15.625" style="3" customWidth="1"/>
    <col min="14339" max="14339" width="38.625" style="3" customWidth="1"/>
    <col min="14340" max="14340" width="15.625" style="3" customWidth="1"/>
    <col min="14341" max="14592" width="9" style="3"/>
    <col min="14593" max="14594" width="15.625" style="3" customWidth="1"/>
    <col min="14595" max="14595" width="38.625" style="3" customWidth="1"/>
    <col min="14596" max="14596" width="15.625" style="3" customWidth="1"/>
    <col min="14597" max="14848" width="9" style="3"/>
    <col min="14849" max="14850" width="15.625" style="3" customWidth="1"/>
    <col min="14851" max="14851" width="38.625" style="3" customWidth="1"/>
    <col min="14852" max="14852" width="15.625" style="3" customWidth="1"/>
    <col min="14853" max="15104" width="9" style="3"/>
    <col min="15105" max="15106" width="15.625" style="3" customWidth="1"/>
    <col min="15107" max="15107" width="38.625" style="3" customWidth="1"/>
    <col min="15108" max="15108" width="15.625" style="3" customWidth="1"/>
    <col min="15109" max="15360" width="9" style="3"/>
    <col min="15361" max="15362" width="15.625" style="3" customWidth="1"/>
    <col min="15363" max="15363" width="38.625" style="3" customWidth="1"/>
    <col min="15364" max="15364" width="15.625" style="3" customWidth="1"/>
    <col min="15365" max="15616" width="9" style="3"/>
    <col min="15617" max="15618" width="15.625" style="3" customWidth="1"/>
    <col min="15619" max="15619" width="38.625" style="3" customWidth="1"/>
    <col min="15620" max="15620" width="15.625" style="3" customWidth="1"/>
    <col min="15621" max="15872" width="9" style="3"/>
    <col min="15873" max="15874" width="15.625" style="3" customWidth="1"/>
    <col min="15875" max="15875" width="38.625" style="3" customWidth="1"/>
    <col min="15876" max="15876" width="15.625" style="3" customWidth="1"/>
    <col min="15877" max="16128" width="9" style="3"/>
    <col min="16129" max="16130" width="15.625" style="3" customWidth="1"/>
    <col min="16131" max="16131" width="38.625" style="3" customWidth="1"/>
    <col min="16132" max="16132" width="15.625" style="3" customWidth="1"/>
    <col min="16133" max="16384" width="9" style="3"/>
  </cols>
  <sheetData>
    <row r="1" spans="1:4" ht="21">
      <c r="A1" s="26"/>
      <c r="B1" s="893" t="s">
        <v>148</v>
      </c>
      <c r="C1" s="893"/>
      <c r="D1" s="64"/>
    </row>
    <row r="2" spans="1:4" ht="21">
      <c r="A2" s="26"/>
      <c r="B2" s="893" t="s">
        <v>147</v>
      </c>
      <c r="C2" s="893"/>
      <c r="D2" s="64"/>
    </row>
    <row r="3" spans="1:4" ht="21">
      <c r="A3" s="26"/>
      <c r="B3" s="894" t="s">
        <v>556</v>
      </c>
      <c r="C3" s="894"/>
      <c r="D3" s="28"/>
    </row>
    <row r="4" spans="1:4" ht="17.25" thickBot="1">
      <c r="A4" s="63"/>
      <c r="B4" s="895" t="s">
        <v>40</v>
      </c>
      <c r="C4" s="895"/>
      <c r="D4" s="180" t="s">
        <v>39</v>
      </c>
    </row>
    <row r="5" spans="1:4">
      <c r="A5" s="887" t="s">
        <v>557</v>
      </c>
      <c r="B5" s="889" t="s">
        <v>67</v>
      </c>
      <c r="C5" s="889" t="s">
        <v>558</v>
      </c>
      <c r="D5" s="891" t="s">
        <v>66</v>
      </c>
    </row>
    <row r="6" spans="1:4" ht="17.25" thickBot="1">
      <c r="A6" s="888"/>
      <c r="B6" s="890"/>
      <c r="C6" s="890"/>
      <c r="D6" s="892"/>
    </row>
    <row r="7" spans="1:4">
      <c r="A7" s="207">
        <v>0</v>
      </c>
      <c r="B7" s="192">
        <v>0</v>
      </c>
      <c r="C7" s="208" t="s">
        <v>489</v>
      </c>
      <c r="D7" s="209">
        <v>0</v>
      </c>
    </row>
    <row r="8" spans="1:4">
      <c r="A8" s="210">
        <v>238304</v>
      </c>
      <c r="B8" s="196">
        <v>333393</v>
      </c>
      <c r="C8" s="211" t="s">
        <v>559</v>
      </c>
      <c r="D8" s="212">
        <v>458974</v>
      </c>
    </row>
    <row r="9" spans="1:4">
      <c r="A9" s="210">
        <v>176976</v>
      </c>
      <c r="B9" s="196">
        <v>203003</v>
      </c>
      <c r="C9" s="211" t="s">
        <v>560</v>
      </c>
      <c r="D9" s="212">
        <v>204502</v>
      </c>
    </row>
    <row r="10" spans="1:4">
      <c r="A10" s="213">
        <v>173682</v>
      </c>
      <c r="B10" s="200">
        <v>199154</v>
      </c>
      <c r="C10" s="199" t="s">
        <v>561</v>
      </c>
      <c r="D10" s="214">
        <v>200915</v>
      </c>
    </row>
    <row r="11" spans="1:4">
      <c r="A11" s="213">
        <v>0</v>
      </c>
      <c r="B11" s="200">
        <v>8</v>
      </c>
      <c r="C11" s="199" t="s">
        <v>562</v>
      </c>
      <c r="D11" s="214">
        <v>8</v>
      </c>
    </row>
    <row r="12" spans="1:4">
      <c r="A12" s="213">
        <v>0</v>
      </c>
      <c r="B12" s="200">
        <v>8</v>
      </c>
      <c r="C12" s="199" t="s">
        <v>563</v>
      </c>
      <c r="D12" s="214">
        <v>8</v>
      </c>
    </row>
    <row r="13" spans="1:4">
      <c r="A13" s="213">
        <v>69308</v>
      </c>
      <c r="B13" s="200">
        <v>90611</v>
      </c>
      <c r="C13" s="199" t="s">
        <v>564</v>
      </c>
      <c r="D13" s="214">
        <v>90611</v>
      </c>
    </row>
    <row r="14" spans="1:4">
      <c r="A14" s="213">
        <v>10580</v>
      </c>
      <c r="B14" s="200">
        <v>12617</v>
      </c>
      <c r="C14" s="199" t="s">
        <v>565</v>
      </c>
      <c r="D14" s="214">
        <v>12617</v>
      </c>
    </row>
    <row r="15" spans="1:4">
      <c r="A15" s="213">
        <v>24</v>
      </c>
      <c r="B15" s="200">
        <v>6</v>
      </c>
      <c r="C15" s="199" t="s">
        <v>566</v>
      </c>
      <c r="D15" s="214">
        <v>6</v>
      </c>
    </row>
    <row r="16" spans="1:4">
      <c r="A16" s="213">
        <v>0</v>
      </c>
      <c r="B16" s="200">
        <v>8</v>
      </c>
      <c r="C16" s="199" t="s">
        <v>567</v>
      </c>
      <c r="D16" s="214">
        <v>8</v>
      </c>
    </row>
    <row r="17" spans="1:4">
      <c r="A17" s="213">
        <v>0</v>
      </c>
      <c r="B17" s="200">
        <v>10</v>
      </c>
      <c r="C17" s="199" t="s">
        <v>568</v>
      </c>
      <c r="D17" s="214">
        <v>10</v>
      </c>
    </row>
    <row r="18" spans="1:4">
      <c r="A18" s="213">
        <v>2</v>
      </c>
      <c r="B18" s="200">
        <v>525</v>
      </c>
      <c r="C18" s="199" t="s">
        <v>569</v>
      </c>
      <c r="D18" s="214">
        <v>525</v>
      </c>
    </row>
    <row r="19" spans="1:4">
      <c r="A19" s="213">
        <v>2363</v>
      </c>
      <c r="B19" s="200">
        <v>3051</v>
      </c>
      <c r="C19" s="199" t="s">
        <v>570</v>
      </c>
      <c r="D19" s="214">
        <v>3051</v>
      </c>
    </row>
    <row r="20" spans="1:4">
      <c r="A20" s="213">
        <v>56339</v>
      </c>
      <c r="B20" s="200">
        <v>74385</v>
      </c>
      <c r="C20" s="199" t="s">
        <v>571</v>
      </c>
      <c r="D20" s="214">
        <v>74385</v>
      </c>
    </row>
    <row r="21" spans="1:4">
      <c r="A21" s="213">
        <v>0</v>
      </c>
      <c r="B21" s="200">
        <v>9</v>
      </c>
      <c r="C21" s="199" t="s">
        <v>572</v>
      </c>
      <c r="D21" s="214">
        <v>9</v>
      </c>
    </row>
    <row r="22" spans="1:4">
      <c r="A22" s="213">
        <v>6</v>
      </c>
      <c r="B22" s="200">
        <v>248</v>
      </c>
      <c r="C22" s="199" t="s">
        <v>573</v>
      </c>
      <c r="D22" s="214">
        <v>248</v>
      </c>
    </row>
    <row r="23" spans="1:4">
      <c r="A23" s="213">
        <v>3</v>
      </c>
      <c r="B23" s="200">
        <v>8</v>
      </c>
      <c r="C23" s="199" t="s">
        <v>574</v>
      </c>
      <c r="D23" s="214">
        <v>8</v>
      </c>
    </row>
    <row r="24" spans="1:4">
      <c r="A24" s="213">
        <v>3</v>
      </c>
      <c r="B24" s="200">
        <v>240</v>
      </c>
      <c r="C24" s="199" t="s">
        <v>575</v>
      </c>
      <c r="D24" s="214">
        <v>240</v>
      </c>
    </row>
    <row r="25" spans="1:4">
      <c r="A25" s="213">
        <v>104368</v>
      </c>
      <c r="B25" s="200">
        <v>106147</v>
      </c>
      <c r="C25" s="199" t="s">
        <v>581</v>
      </c>
      <c r="D25" s="214">
        <v>107908</v>
      </c>
    </row>
    <row r="26" spans="1:4">
      <c r="A26" s="213">
        <v>23190</v>
      </c>
      <c r="B26" s="200">
        <v>23191</v>
      </c>
      <c r="C26" s="199" t="s">
        <v>583</v>
      </c>
      <c r="D26" s="214">
        <v>23191</v>
      </c>
    </row>
    <row r="27" spans="1:4">
      <c r="A27" s="213">
        <v>78469</v>
      </c>
      <c r="B27" s="200">
        <v>80246</v>
      </c>
      <c r="C27" s="199" t="s">
        <v>584</v>
      </c>
      <c r="D27" s="214">
        <v>82007</v>
      </c>
    </row>
    <row r="28" spans="1:4">
      <c r="A28" s="213">
        <v>5</v>
      </c>
      <c r="B28" s="200">
        <v>5</v>
      </c>
      <c r="C28" s="199" t="s">
        <v>585</v>
      </c>
      <c r="D28" s="214">
        <v>5</v>
      </c>
    </row>
    <row r="29" spans="1:4">
      <c r="A29" s="213">
        <v>2704</v>
      </c>
      <c r="B29" s="200">
        <v>2705</v>
      </c>
      <c r="C29" s="199" t="s">
        <v>586</v>
      </c>
      <c r="D29" s="214">
        <v>2705</v>
      </c>
    </row>
    <row r="30" spans="1:4">
      <c r="A30" s="213">
        <v>0</v>
      </c>
      <c r="B30" s="200">
        <v>2140</v>
      </c>
      <c r="C30" s="199" t="s">
        <v>589</v>
      </c>
      <c r="D30" s="214">
        <v>2140</v>
      </c>
    </row>
    <row r="31" spans="1:4">
      <c r="A31" s="213">
        <v>0</v>
      </c>
      <c r="B31" s="200">
        <v>2</v>
      </c>
      <c r="C31" s="199" t="s">
        <v>591</v>
      </c>
      <c r="D31" s="214">
        <v>2</v>
      </c>
    </row>
    <row r="32" spans="1:4" ht="17.25" thickBot="1">
      <c r="A32" s="215">
        <v>0</v>
      </c>
      <c r="B32" s="204">
        <v>2138</v>
      </c>
      <c r="C32" s="203" t="s">
        <v>592</v>
      </c>
      <c r="D32" s="216">
        <v>2138</v>
      </c>
    </row>
    <row r="33" spans="1:4" ht="21">
      <c r="A33" s="26"/>
      <c r="B33" s="893" t="s">
        <v>148</v>
      </c>
      <c r="C33" s="893"/>
      <c r="D33" s="64"/>
    </row>
    <row r="34" spans="1:4" ht="21">
      <c r="A34" s="26"/>
      <c r="B34" s="893" t="s">
        <v>147</v>
      </c>
      <c r="C34" s="893"/>
      <c r="D34" s="64"/>
    </row>
    <row r="35" spans="1:4" ht="21">
      <c r="A35" s="26"/>
      <c r="B35" s="894" t="s">
        <v>556</v>
      </c>
      <c r="C35" s="894"/>
      <c r="D35" s="28"/>
    </row>
    <row r="36" spans="1:4" ht="17.25" thickBot="1">
      <c r="A36" s="63"/>
      <c r="B36" s="895" t="s">
        <v>595</v>
      </c>
      <c r="C36" s="895"/>
      <c r="D36" s="180" t="s">
        <v>177</v>
      </c>
    </row>
    <row r="37" spans="1:4">
      <c r="A37" s="887" t="s">
        <v>557</v>
      </c>
      <c r="B37" s="889" t="s">
        <v>67</v>
      </c>
      <c r="C37" s="889" t="s">
        <v>558</v>
      </c>
      <c r="D37" s="891" t="s">
        <v>66</v>
      </c>
    </row>
    <row r="38" spans="1:4" ht="17.25" thickBot="1">
      <c r="A38" s="888"/>
      <c r="B38" s="890"/>
      <c r="C38" s="890"/>
      <c r="D38" s="892"/>
    </row>
    <row r="39" spans="1:4">
      <c r="A39" s="207">
        <v>0</v>
      </c>
      <c r="B39" s="192">
        <v>0</v>
      </c>
      <c r="C39" s="208" t="s">
        <v>489</v>
      </c>
      <c r="D39" s="209">
        <v>0</v>
      </c>
    </row>
    <row r="40" spans="1:4">
      <c r="A40" s="210">
        <v>0</v>
      </c>
      <c r="B40" s="196">
        <v>0</v>
      </c>
      <c r="C40" s="211" t="s">
        <v>560</v>
      </c>
      <c r="D40" s="212">
        <v>0</v>
      </c>
    </row>
    <row r="41" spans="1:4">
      <c r="A41" s="213">
        <v>3294</v>
      </c>
      <c r="B41" s="200">
        <v>3849</v>
      </c>
      <c r="C41" s="199" t="s">
        <v>596</v>
      </c>
      <c r="D41" s="214">
        <v>3587</v>
      </c>
    </row>
    <row r="42" spans="1:4">
      <c r="A42" s="213">
        <v>2383</v>
      </c>
      <c r="B42" s="200">
        <v>2383</v>
      </c>
      <c r="C42" s="199" t="s">
        <v>564</v>
      </c>
      <c r="D42" s="214">
        <v>2383</v>
      </c>
    </row>
    <row r="43" spans="1:4">
      <c r="A43" s="213">
        <v>531</v>
      </c>
      <c r="B43" s="200">
        <v>893</v>
      </c>
      <c r="C43" s="199" t="s">
        <v>565</v>
      </c>
      <c r="D43" s="214">
        <v>893</v>
      </c>
    </row>
    <row r="44" spans="1:4">
      <c r="A44" s="213">
        <v>0</v>
      </c>
      <c r="B44" s="200">
        <v>1</v>
      </c>
      <c r="C44" s="199" t="s">
        <v>566</v>
      </c>
      <c r="D44" s="214">
        <v>1</v>
      </c>
    </row>
    <row r="45" spans="1:4">
      <c r="A45" s="213">
        <v>1303</v>
      </c>
      <c r="B45" s="200">
        <v>545</v>
      </c>
      <c r="C45" s="199" t="s">
        <v>569</v>
      </c>
      <c r="D45" s="214">
        <v>545</v>
      </c>
    </row>
    <row r="46" spans="1:4">
      <c r="A46" s="213">
        <v>35</v>
      </c>
      <c r="B46" s="200">
        <v>63</v>
      </c>
      <c r="C46" s="199" t="s">
        <v>570</v>
      </c>
      <c r="D46" s="214">
        <v>63</v>
      </c>
    </row>
    <row r="47" spans="1:4">
      <c r="A47" s="213">
        <v>505</v>
      </c>
      <c r="B47" s="200">
        <v>859</v>
      </c>
      <c r="C47" s="199" t="s">
        <v>601</v>
      </c>
      <c r="D47" s="214">
        <v>859</v>
      </c>
    </row>
    <row r="48" spans="1:4">
      <c r="A48" s="213">
        <v>9</v>
      </c>
      <c r="B48" s="200">
        <v>22</v>
      </c>
      <c r="C48" s="199" t="s">
        <v>571</v>
      </c>
      <c r="D48" s="214">
        <v>22</v>
      </c>
    </row>
    <row r="49" spans="1:4">
      <c r="A49" s="213">
        <v>0</v>
      </c>
      <c r="B49" s="200">
        <v>72</v>
      </c>
      <c r="C49" s="199" t="s">
        <v>573</v>
      </c>
      <c r="D49" s="214">
        <v>72</v>
      </c>
    </row>
    <row r="50" spans="1:4">
      <c r="A50" s="213">
        <v>0</v>
      </c>
      <c r="B50" s="200">
        <v>72</v>
      </c>
      <c r="C50" s="199" t="s">
        <v>575</v>
      </c>
      <c r="D50" s="214">
        <v>72</v>
      </c>
    </row>
    <row r="51" spans="1:4">
      <c r="A51" s="213">
        <v>911</v>
      </c>
      <c r="B51" s="200">
        <v>1171</v>
      </c>
      <c r="C51" s="199" t="s">
        <v>581</v>
      </c>
      <c r="D51" s="214">
        <v>875</v>
      </c>
    </row>
    <row r="52" spans="1:4">
      <c r="A52" s="213">
        <v>843</v>
      </c>
      <c r="B52" s="200">
        <v>843</v>
      </c>
      <c r="C52" s="199" t="s">
        <v>583</v>
      </c>
      <c r="D52" s="214">
        <v>843</v>
      </c>
    </row>
    <row r="53" spans="1:4">
      <c r="A53" s="213">
        <v>58</v>
      </c>
      <c r="B53" s="200">
        <v>309</v>
      </c>
      <c r="C53" s="199" t="s">
        <v>584</v>
      </c>
      <c r="D53" s="214">
        <v>32</v>
      </c>
    </row>
    <row r="54" spans="1:4">
      <c r="A54" s="213">
        <v>10</v>
      </c>
      <c r="B54" s="200">
        <v>19</v>
      </c>
      <c r="C54" s="199" t="s">
        <v>586</v>
      </c>
      <c r="D54" s="214">
        <v>0</v>
      </c>
    </row>
    <row r="55" spans="1:4">
      <c r="A55" s="213">
        <v>0</v>
      </c>
      <c r="B55" s="200">
        <v>223</v>
      </c>
      <c r="C55" s="199" t="s">
        <v>589</v>
      </c>
      <c r="D55" s="214">
        <v>257</v>
      </c>
    </row>
    <row r="56" spans="1:4">
      <c r="A56" s="213">
        <v>0</v>
      </c>
      <c r="B56" s="200">
        <v>9</v>
      </c>
      <c r="C56" s="199" t="s">
        <v>602</v>
      </c>
      <c r="D56" s="214">
        <v>43</v>
      </c>
    </row>
    <row r="57" spans="1:4" ht="17.25" thickBot="1">
      <c r="A57" s="215">
        <v>0</v>
      </c>
      <c r="B57" s="204">
        <v>214</v>
      </c>
      <c r="C57" s="203" t="s">
        <v>590</v>
      </c>
      <c r="D57" s="216">
        <v>214</v>
      </c>
    </row>
    <row r="58" spans="1:4" ht="21">
      <c r="A58" s="26"/>
      <c r="B58" s="893" t="s">
        <v>148</v>
      </c>
      <c r="C58" s="893"/>
      <c r="D58" s="64"/>
    </row>
    <row r="59" spans="1:4" ht="21">
      <c r="A59" s="26"/>
      <c r="B59" s="893" t="s">
        <v>147</v>
      </c>
      <c r="C59" s="893"/>
      <c r="D59" s="64"/>
    </row>
    <row r="60" spans="1:4" ht="21">
      <c r="A60" s="26"/>
      <c r="B60" s="894" t="s">
        <v>556</v>
      </c>
      <c r="C60" s="894"/>
      <c r="D60" s="28"/>
    </row>
    <row r="61" spans="1:4" ht="17.25" thickBot="1">
      <c r="A61" s="63"/>
      <c r="B61" s="895" t="s">
        <v>595</v>
      </c>
      <c r="C61" s="895"/>
      <c r="D61" s="180" t="s">
        <v>177</v>
      </c>
    </row>
    <row r="62" spans="1:4">
      <c r="A62" s="887" t="s">
        <v>557</v>
      </c>
      <c r="B62" s="889" t="s">
        <v>67</v>
      </c>
      <c r="C62" s="889" t="s">
        <v>558</v>
      </c>
      <c r="D62" s="891" t="s">
        <v>66</v>
      </c>
    </row>
    <row r="63" spans="1:4" ht="17.25" thickBot="1">
      <c r="A63" s="888"/>
      <c r="B63" s="890"/>
      <c r="C63" s="890"/>
      <c r="D63" s="892"/>
    </row>
    <row r="64" spans="1:4">
      <c r="A64" s="207">
        <v>0</v>
      </c>
      <c r="B64" s="192">
        <v>0</v>
      </c>
      <c r="C64" s="208" t="s">
        <v>489</v>
      </c>
      <c r="D64" s="209">
        <v>0</v>
      </c>
    </row>
    <row r="65" spans="1:4">
      <c r="A65" s="210">
        <v>61328</v>
      </c>
      <c r="B65" s="196">
        <v>130390</v>
      </c>
      <c r="C65" s="211" t="s">
        <v>603</v>
      </c>
      <c r="D65" s="212">
        <v>254472</v>
      </c>
    </row>
    <row r="66" spans="1:4">
      <c r="A66" s="213">
        <v>31733</v>
      </c>
      <c r="B66" s="200">
        <v>40937</v>
      </c>
      <c r="C66" s="199" t="s">
        <v>604</v>
      </c>
      <c r="D66" s="214">
        <v>39316</v>
      </c>
    </row>
    <row r="67" spans="1:4">
      <c r="A67" s="213">
        <v>19887</v>
      </c>
      <c r="B67" s="200">
        <v>21986</v>
      </c>
      <c r="C67" s="199" t="s">
        <v>562</v>
      </c>
      <c r="D67" s="214">
        <v>21986</v>
      </c>
    </row>
    <row r="68" spans="1:4">
      <c r="A68" s="213">
        <v>11520</v>
      </c>
      <c r="B68" s="200">
        <v>13186</v>
      </c>
      <c r="C68" s="199" t="s">
        <v>605</v>
      </c>
      <c r="D68" s="214">
        <v>13186</v>
      </c>
    </row>
    <row r="69" spans="1:4">
      <c r="A69" s="213">
        <v>2643</v>
      </c>
      <c r="B69" s="200">
        <v>2856</v>
      </c>
      <c r="C69" s="199" t="s">
        <v>563</v>
      </c>
      <c r="D69" s="214">
        <v>2856</v>
      </c>
    </row>
    <row r="70" spans="1:4">
      <c r="A70" s="213">
        <v>2576</v>
      </c>
      <c r="B70" s="200">
        <v>2724</v>
      </c>
      <c r="C70" s="199" t="s">
        <v>598</v>
      </c>
      <c r="D70" s="214">
        <v>2724</v>
      </c>
    </row>
    <row r="71" spans="1:4">
      <c r="A71" s="213">
        <v>1535</v>
      </c>
      <c r="B71" s="200">
        <v>1064</v>
      </c>
      <c r="C71" s="199" t="s">
        <v>599</v>
      </c>
      <c r="D71" s="214">
        <v>1064</v>
      </c>
    </row>
    <row r="72" spans="1:4">
      <c r="A72" s="213">
        <v>1613</v>
      </c>
      <c r="B72" s="200">
        <v>2156</v>
      </c>
      <c r="C72" s="199" t="s">
        <v>600</v>
      </c>
      <c r="D72" s="214">
        <v>2156</v>
      </c>
    </row>
    <row r="73" spans="1:4">
      <c r="A73" s="213">
        <v>3898</v>
      </c>
      <c r="B73" s="200">
        <v>3195</v>
      </c>
      <c r="C73" s="199" t="s">
        <v>564</v>
      </c>
      <c r="D73" s="214">
        <v>3210</v>
      </c>
    </row>
    <row r="74" spans="1:4">
      <c r="A74" s="213">
        <v>979</v>
      </c>
      <c r="B74" s="200">
        <v>1015</v>
      </c>
      <c r="C74" s="199" t="s">
        <v>565</v>
      </c>
      <c r="D74" s="214">
        <v>1015</v>
      </c>
    </row>
    <row r="75" spans="1:4">
      <c r="A75" s="213">
        <v>44</v>
      </c>
      <c r="B75" s="200">
        <v>100</v>
      </c>
      <c r="C75" s="199" t="s">
        <v>566</v>
      </c>
      <c r="D75" s="214">
        <v>100</v>
      </c>
    </row>
    <row r="76" spans="1:4">
      <c r="A76" s="213">
        <v>0</v>
      </c>
      <c r="B76" s="200">
        <v>1</v>
      </c>
      <c r="C76" s="199" t="s">
        <v>567</v>
      </c>
      <c r="D76" s="214">
        <v>1</v>
      </c>
    </row>
    <row r="77" spans="1:4">
      <c r="A77" s="213">
        <v>28</v>
      </c>
      <c r="B77" s="200">
        <v>20</v>
      </c>
      <c r="C77" s="199" t="s">
        <v>568</v>
      </c>
      <c r="D77" s="214">
        <v>20</v>
      </c>
    </row>
    <row r="78" spans="1:4">
      <c r="A78" s="213">
        <v>1902</v>
      </c>
      <c r="B78" s="200">
        <v>894</v>
      </c>
      <c r="C78" s="199" t="s">
        <v>569</v>
      </c>
      <c r="D78" s="214">
        <v>894</v>
      </c>
    </row>
    <row r="79" spans="1:4">
      <c r="A79" s="213">
        <v>27</v>
      </c>
      <c r="B79" s="200">
        <v>471</v>
      </c>
      <c r="C79" s="199" t="s">
        <v>570</v>
      </c>
      <c r="D79" s="214">
        <v>471</v>
      </c>
    </row>
    <row r="80" spans="1:4">
      <c r="A80" s="213">
        <v>660</v>
      </c>
      <c r="B80" s="200">
        <v>694</v>
      </c>
      <c r="C80" s="199" t="s">
        <v>601</v>
      </c>
      <c r="D80" s="214">
        <v>694</v>
      </c>
    </row>
    <row r="81" spans="1:4">
      <c r="A81" s="213">
        <v>258</v>
      </c>
      <c r="B81" s="200">
        <v>0</v>
      </c>
      <c r="C81" s="199" t="s">
        <v>571</v>
      </c>
      <c r="D81" s="214">
        <v>15</v>
      </c>
    </row>
    <row r="82" spans="1:4">
      <c r="A82" s="213">
        <v>473</v>
      </c>
      <c r="B82" s="200">
        <v>957</v>
      </c>
      <c r="C82" s="199" t="s">
        <v>573</v>
      </c>
      <c r="D82" s="214">
        <v>838</v>
      </c>
    </row>
    <row r="83" spans="1:4">
      <c r="A83" s="213">
        <v>242</v>
      </c>
      <c r="B83" s="200">
        <v>344</v>
      </c>
      <c r="C83" s="199" t="s">
        <v>574</v>
      </c>
      <c r="D83" s="214">
        <v>344</v>
      </c>
    </row>
    <row r="84" spans="1:4">
      <c r="A84" s="213">
        <v>231</v>
      </c>
      <c r="B84" s="200">
        <v>613</v>
      </c>
      <c r="C84" s="199" t="s">
        <v>575</v>
      </c>
      <c r="D84" s="214">
        <v>494</v>
      </c>
    </row>
    <row r="85" spans="1:4">
      <c r="A85" s="213">
        <v>2386</v>
      </c>
      <c r="B85" s="200">
        <v>9610</v>
      </c>
      <c r="C85" s="199" t="s">
        <v>577</v>
      </c>
      <c r="D85" s="214">
        <v>9910</v>
      </c>
    </row>
    <row r="86" spans="1:4">
      <c r="A86" s="213">
        <v>10</v>
      </c>
      <c r="B86" s="200">
        <v>0</v>
      </c>
      <c r="C86" s="199" t="s">
        <v>606</v>
      </c>
      <c r="D86" s="214">
        <v>0</v>
      </c>
    </row>
    <row r="87" spans="1:4">
      <c r="A87" s="213">
        <v>7</v>
      </c>
      <c r="B87" s="200">
        <v>0</v>
      </c>
      <c r="C87" s="199" t="s">
        <v>579</v>
      </c>
      <c r="D87" s="214">
        <v>0</v>
      </c>
    </row>
    <row r="88" spans="1:4">
      <c r="A88" s="213">
        <v>2369</v>
      </c>
      <c r="B88" s="200">
        <v>9610</v>
      </c>
      <c r="C88" s="199" t="s">
        <v>580</v>
      </c>
      <c r="D88" s="214">
        <v>9910</v>
      </c>
    </row>
    <row r="89" spans="1:4">
      <c r="A89" s="213">
        <v>5088</v>
      </c>
      <c r="B89" s="200">
        <v>5189</v>
      </c>
      <c r="C89" s="199" t="s">
        <v>581</v>
      </c>
      <c r="D89" s="214">
        <v>3372</v>
      </c>
    </row>
    <row r="90" spans="1:4">
      <c r="A90" s="213">
        <v>1490</v>
      </c>
      <c r="B90" s="200">
        <v>1490</v>
      </c>
      <c r="C90" s="199" t="s">
        <v>583</v>
      </c>
      <c r="D90" s="214">
        <v>1490</v>
      </c>
    </row>
    <row r="91" spans="1:4">
      <c r="A91" s="213">
        <v>1006</v>
      </c>
      <c r="B91" s="200">
        <v>2197</v>
      </c>
      <c r="C91" s="199" t="s">
        <v>584</v>
      </c>
      <c r="D91" s="214">
        <v>198</v>
      </c>
    </row>
    <row r="92" spans="1:4">
      <c r="A92" s="213">
        <v>1922</v>
      </c>
      <c r="B92" s="200">
        <v>1323</v>
      </c>
      <c r="C92" s="199" t="s">
        <v>585</v>
      </c>
      <c r="D92" s="214">
        <v>1493</v>
      </c>
    </row>
    <row r="93" spans="1:4">
      <c r="A93" s="213">
        <v>670</v>
      </c>
      <c r="B93" s="200">
        <v>179</v>
      </c>
      <c r="C93" s="199" t="s">
        <v>586</v>
      </c>
      <c r="D93" s="214">
        <v>186</v>
      </c>
    </row>
    <row r="94" spans="1:4">
      <c r="A94" s="213">
        <v>0</v>
      </c>
      <c r="B94" s="200">
        <v>0</v>
      </c>
      <c r="C94" s="199" t="s">
        <v>588</v>
      </c>
      <c r="D94" s="214">
        <v>5</v>
      </c>
    </row>
    <row r="95" spans="1:4">
      <c r="A95" s="213">
        <v>1</v>
      </c>
      <c r="B95" s="200">
        <v>0</v>
      </c>
      <c r="C95" s="199" t="s">
        <v>589</v>
      </c>
      <c r="D95" s="214">
        <v>0</v>
      </c>
    </row>
    <row r="96" spans="1:4" ht="17.25" thickBot="1">
      <c r="A96" s="215">
        <v>1</v>
      </c>
      <c r="B96" s="204">
        <v>0</v>
      </c>
      <c r="C96" s="203" t="s">
        <v>592</v>
      </c>
      <c r="D96" s="216">
        <v>0</v>
      </c>
    </row>
    <row r="97" spans="1:4" ht="21">
      <c r="A97" s="26"/>
      <c r="B97" s="893" t="s">
        <v>148</v>
      </c>
      <c r="C97" s="893"/>
      <c r="D97" s="64"/>
    </row>
    <row r="98" spans="1:4" ht="21">
      <c r="A98" s="26"/>
      <c r="B98" s="893" t="s">
        <v>147</v>
      </c>
      <c r="C98" s="893"/>
      <c r="D98" s="64"/>
    </row>
    <row r="99" spans="1:4" ht="21">
      <c r="A99" s="26"/>
      <c r="B99" s="894" t="s">
        <v>556</v>
      </c>
      <c r="C99" s="894"/>
      <c r="D99" s="28"/>
    </row>
    <row r="100" spans="1:4" ht="17.25" thickBot="1">
      <c r="A100" s="63"/>
      <c r="B100" s="895" t="s">
        <v>595</v>
      </c>
      <c r="C100" s="895"/>
      <c r="D100" s="180" t="s">
        <v>177</v>
      </c>
    </row>
    <row r="101" spans="1:4">
      <c r="A101" s="887" t="s">
        <v>557</v>
      </c>
      <c r="B101" s="889" t="s">
        <v>67</v>
      </c>
      <c r="C101" s="889" t="s">
        <v>558</v>
      </c>
      <c r="D101" s="891" t="s">
        <v>66</v>
      </c>
    </row>
    <row r="102" spans="1:4" ht="17.25" thickBot="1">
      <c r="A102" s="888"/>
      <c r="B102" s="890"/>
      <c r="C102" s="890"/>
      <c r="D102" s="892"/>
    </row>
    <row r="103" spans="1:4">
      <c r="A103" s="207">
        <v>0</v>
      </c>
      <c r="B103" s="192">
        <v>0</v>
      </c>
      <c r="C103" s="208" t="s">
        <v>489</v>
      </c>
      <c r="D103" s="209">
        <v>0</v>
      </c>
    </row>
    <row r="104" spans="1:4">
      <c r="A104" s="210">
        <v>0</v>
      </c>
      <c r="B104" s="196">
        <v>0</v>
      </c>
      <c r="C104" s="211" t="s">
        <v>603</v>
      </c>
      <c r="D104" s="212">
        <v>0</v>
      </c>
    </row>
    <row r="105" spans="1:4">
      <c r="A105" s="213">
        <v>3897</v>
      </c>
      <c r="B105" s="200">
        <v>5348</v>
      </c>
      <c r="C105" s="199" t="s">
        <v>611</v>
      </c>
      <c r="D105" s="214">
        <v>5537</v>
      </c>
    </row>
    <row r="106" spans="1:4">
      <c r="A106" s="213">
        <v>3897</v>
      </c>
      <c r="B106" s="200">
        <v>5348</v>
      </c>
      <c r="C106" s="199" t="s">
        <v>564</v>
      </c>
      <c r="D106" s="214">
        <v>5537</v>
      </c>
    </row>
    <row r="107" spans="1:4" ht="17.25" thickBot="1">
      <c r="A107" s="215">
        <v>3897</v>
      </c>
      <c r="B107" s="204">
        <v>5348</v>
      </c>
      <c r="C107" s="203" t="s">
        <v>601</v>
      </c>
      <c r="D107" s="216">
        <v>5537</v>
      </c>
    </row>
    <row r="108" spans="1:4" ht="21">
      <c r="A108" s="26"/>
      <c r="B108" s="893" t="s">
        <v>148</v>
      </c>
      <c r="C108" s="893"/>
      <c r="D108" s="64"/>
    </row>
    <row r="109" spans="1:4" ht="21">
      <c r="A109" s="26"/>
      <c r="B109" s="893" t="s">
        <v>147</v>
      </c>
      <c r="C109" s="893"/>
      <c r="D109" s="64"/>
    </row>
    <row r="110" spans="1:4" ht="21">
      <c r="A110" s="26"/>
      <c r="B110" s="894" t="s">
        <v>556</v>
      </c>
      <c r="C110" s="894"/>
      <c r="D110" s="28"/>
    </row>
    <row r="111" spans="1:4" ht="17.25" thickBot="1">
      <c r="A111" s="63"/>
      <c r="B111" s="895" t="s">
        <v>595</v>
      </c>
      <c r="C111" s="895"/>
      <c r="D111" s="180" t="s">
        <v>177</v>
      </c>
    </row>
    <row r="112" spans="1:4">
      <c r="A112" s="887" t="s">
        <v>557</v>
      </c>
      <c r="B112" s="889" t="s">
        <v>67</v>
      </c>
      <c r="C112" s="889" t="s">
        <v>558</v>
      </c>
      <c r="D112" s="891" t="s">
        <v>66</v>
      </c>
    </row>
    <row r="113" spans="1:4" ht="17.25" thickBot="1">
      <c r="A113" s="888"/>
      <c r="B113" s="890"/>
      <c r="C113" s="890"/>
      <c r="D113" s="892"/>
    </row>
    <row r="114" spans="1:4">
      <c r="A114" s="207">
        <v>0</v>
      </c>
      <c r="B114" s="192">
        <v>0</v>
      </c>
      <c r="C114" s="208" t="s">
        <v>489</v>
      </c>
      <c r="D114" s="209">
        <v>0</v>
      </c>
    </row>
    <row r="115" spans="1:4">
      <c r="A115" s="210">
        <v>0</v>
      </c>
      <c r="B115" s="196">
        <v>0</v>
      </c>
      <c r="C115" s="211" t="s">
        <v>603</v>
      </c>
      <c r="D115" s="212">
        <v>0</v>
      </c>
    </row>
    <row r="116" spans="1:4">
      <c r="A116" s="213">
        <v>4313</v>
      </c>
      <c r="B116" s="200">
        <v>7620</v>
      </c>
      <c r="C116" s="199" t="s">
        <v>613</v>
      </c>
      <c r="D116" s="214">
        <v>6504</v>
      </c>
    </row>
    <row r="117" spans="1:4">
      <c r="A117" s="213">
        <v>4305</v>
      </c>
      <c r="B117" s="200">
        <v>7600</v>
      </c>
      <c r="C117" s="199" t="s">
        <v>564</v>
      </c>
      <c r="D117" s="214">
        <v>6480</v>
      </c>
    </row>
    <row r="118" spans="1:4">
      <c r="A118" s="213">
        <v>4290</v>
      </c>
      <c r="B118" s="200">
        <v>7465</v>
      </c>
      <c r="C118" s="199" t="s">
        <v>601</v>
      </c>
      <c r="D118" s="214">
        <v>6460</v>
      </c>
    </row>
    <row r="119" spans="1:4">
      <c r="A119" s="213">
        <v>15</v>
      </c>
      <c r="B119" s="200">
        <v>135</v>
      </c>
      <c r="C119" s="199" t="s">
        <v>571</v>
      </c>
      <c r="D119" s="214">
        <v>20</v>
      </c>
    </row>
    <row r="120" spans="1:4">
      <c r="A120" s="213">
        <v>2</v>
      </c>
      <c r="B120" s="200">
        <v>0</v>
      </c>
      <c r="C120" s="199" t="s">
        <v>573</v>
      </c>
      <c r="D120" s="214">
        <v>4</v>
      </c>
    </row>
    <row r="121" spans="1:4">
      <c r="A121" s="213">
        <v>2</v>
      </c>
      <c r="B121" s="200">
        <v>0</v>
      </c>
      <c r="C121" s="199" t="s">
        <v>575</v>
      </c>
      <c r="D121" s="214">
        <v>4</v>
      </c>
    </row>
    <row r="122" spans="1:4">
      <c r="A122" s="213">
        <v>6</v>
      </c>
      <c r="B122" s="200">
        <v>20</v>
      </c>
      <c r="C122" s="199" t="s">
        <v>577</v>
      </c>
      <c r="D122" s="214">
        <v>20</v>
      </c>
    </row>
    <row r="123" spans="1:4" ht="17.25" thickBot="1">
      <c r="A123" s="215">
        <v>6</v>
      </c>
      <c r="B123" s="204">
        <v>20</v>
      </c>
      <c r="C123" s="203" t="s">
        <v>579</v>
      </c>
      <c r="D123" s="216">
        <v>20</v>
      </c>
    </row>
    <row r="124" spans="1:4" ht="21">
      <c r="A124" s="26"/>
      <c r="B124" s="893" t="s">
        <v>148</v>
      </c>
      <c r="C124" s="893"/>
      <c r="D124" s="64"/>
    </row>
    <row r="125" spans="1:4" ht="21">
      <c r="A125" s="26"/>
      <c r="B125" s="893" t="s">
        <v>147</v>
      </c>
      <c r="C125" s="893"/>
      <c r="D125" s="64"/>
    </row>
    <row r="126" spans="1:4" ht="21">
      <c r="A126" s="26"/>
      <c r="B126" s="894" t="s">
        <v>556</v>
      </c>
      <c r="C126" s="894"/>
      <c r="D126" s="28"/>
    </row>
    <row r="127" spans="1:4" ht="17.25" thickBot="1">
      <c r="A127" s="63"/>
      <c r="B127" s="895" t="s">
        <v>595</v>
      </c>
      <c r="C127" s="895"/>
      <c r="D127" s="180" t="s">
        <v>177</v>
      </c>
    </row>
    <row r="128" spans="1:4">
      <c r="A128" s="887" t="s">
        <v>557</v>
      </c>
      <c r="B128" s="889" t="s">
        <v>67</v>
      </c>
      <c r="C128" s="889" t="s">
        <v>558</v>
      </c>
      <c r="D128" s="891" t="s">
        <v>66</v>
      </c>
    </row>
    <row r="129" spans="1:4" ht="17.25" thickBot="1">
      <c r="A129" s="888"/>
      <c r="B129" s="890"/>
      <c r="C129" s="890"/>
      <c r="D129" s="892"/>
    </row>
    <row r="130" spans="1:4">
      <c r="A130" s="207">
        <v>0</v>
      </c>
      <c r="B130" s="192">
        <v>0</v>
      </c>
      <c r="C130" s="208" t="s">
        <v>489</v>
      </c>
      <c r="D130" s="209">
        <v>0</v>
      </c>
    </row>
    <row r="131" spans="1:4">
      <c r="A131" s="210">
        <v>0</v>
      </c>
      <c r="B131" s="196">
        <v>0</v>
      </c>
      <c r="C131" s="211" t="s">
        <v>603</v>
      </c>
      <c r="D131" s="212">
        <v>0</v>
      </c>
    </row>
    <row r="132" spans="1:4">
      <c r="A132" s="213">
        <v>10294</v>
      </c>
      <c r="B132" s="200">
        <v>34535</v>
      </c>
      <c r="C132" s="199" t="s">
        <v>614</v>
      </c>
      <c r="D132" s="214">
        <v>158265</v>
      </c>
    </row>
    <row r="133" spans="1:4">
      <c r="A133" s="213">
        <v>9264</v>
      </c>
      <c r="B133" s="200">
        <v>14535</v>
      </c>
      <c r="C133" s="199" t="s">
        <v>564</v>
      </c>
      <c r="D133" s="214">
        <v>15265</v>
      </c>
    </row>
    <row r="134" spans="1:4">
      <c r="A134" s="213">
        <v>4946</v>
      </c>
      <c r="B134" s="200">
        <v>6650</v>
      </c>
      <c r="C134" s="199" t="s">
        <v>565</v>
      </c>
      <c r="D134" s="214">
        <v>6650</v>
      </c>
    </row>
    <row r="135" spans="1:4">
      <c r="A135" s="213">
        <v>198</v>
      </c>
      <c r="B135" s="200">
        <v>180</v>
      </c>
      <c r="C135" s="199" t="s">
        <v>566</v>
      </c>
      <c r="D135" s="214">
        <v>200</v>
      </c>
    </row>
    <row r="136" spans="1:4">
      <c r="A136" s="213">
        <v>2860</v>
      </c>
      <c r="B136" s="200">
        <v>5085</v>
      </c>
      <c r="C136" s="199" t="s">
        <v>569</v>
      </c>
      <c r="D136" s="214">
        <v>5280</v>
      </c>
    </row>
    <row r="137" spans="1:4">
      <c r="A137" s="213">
        <v>860</v>
      </c>
      <c r="B137" s="200">
        <v>1400</v>
      </c>
      <c r="C137" s="199" t="s">
        <v>570</v>
      </c>
      <c r="D137" s="214">
        <v>1900</v>
      </c>
    </row>
    <row r="138" spans="1:4">
      <c r="A138" s="213">
        <v>381</v>
      </c>
      <c r="B138" s="200">
        <v>1190</v>
      </c>
      <c r="C138" s="199" t="s">
        <v>601</v>
      </c>
      <c r="D138" s="214">
        <v>1190</v>
      </c>
    </row>
    <row r="139" spans="1:4">
      <c r="A139" s="213">
        <v>19</v>
      </c>
      <c r="B139" s="200">
        <v>30</v>
      </c>
      <c r="C139" s="199" t="s">
        <v>571</v>
      </c>
      <c r="D139" s="214">
        <v>45</v>
      </c>
    </row>
    <row r="140" spans="1:4" ht="33">
      <c r="A140" s="213">
        <v>1030</v>
      </c>
      <c r="B140" s="200">
        <v>20000</v>
      </c>
      <c r="C140" s="199" t="s">
        <v>593</v>
      </c>
      <c r="D140" s="214">
        <v>143000</v>
      </c>
    </row>
    <row r="141" spans="1:4" ht="17.25" thickBot="1">
      <c r="A141" s="215">
        <v>1030</v>
      </c>
      <c r="B141" s="204">
        <v>20000</v>
      </c>
      <c r="C141" s="203" t="s">
        <v>615</v>
      </c>
      <c r="D141" s="216">
        <v>143000</v>
      </c>
    </row>
    <row r="142" spans="1:4" ht="21">
      <c r="A142" s="26"/>
      <c r="B142" s="893" t="s">
        <v>148</v>
      </c>
      <c r="C142" s="893"/>
      <c r="D142" s="64"/>
    </row>
    <row r="143" spans="1:4" ht="21">
      <c r="A143" s="26"/>
      <c r="B143" s="893" t="s">
        <v>147</v>
      </c>
      <c r="C143" s="893"/>
      <c r="D143" s="64"/>
    </row>
    <row r="144" spans="1:4" ht="21">
      <c r="A144" s="26"/>
      <c r="B144" s="894" t="s">
        <v>556</v>
      </c>
      <c r="C144" s="894"/>
      <c r="D144" s="28"/>
    </row>
    <row r="145" spans="1:4" ht="17.25" thickBot="1">
      <c r="A145" s="63"/>
      <c r="B145" s="895" t="s">
        <v>595</v>
      </c>
      <c r="C145" s="895"/>
      <c r="D145" s="180" t="s">
        <v>177</v>
      </c>
    </row>
    <row r="146" spans="1:4">
      <c r="A146" s="887" t="s">
        <v>557</v>
      </c>
      <c r="B146" s="889" t="s">
        <v>67</v>
      </c>
      <c r="C146" s="889" t="s">
        <v>558</v>
      </c>
      <c r="D146" s="891" t="s">
        <v>66</v>
      </c>
    </row>
    <row r="147" spans="1:4" ht="17.25" thickBot="1">
      <c r="A147" s="888"/>
      <c r="B147" s="890"/>
      <c r="C147" s="890"/>
      <c r="D147" s="892"/>
    </row>
    <row r="148" spans="1:4">
      <c r="A148" s="207">
        <v>0</v>
      </c>
      <c r="B148" s="192">
        <v>0</v>
      </c>
      <c r="C148" s="208" t="s">
        <v>489</v>
      </c>
      <c r="D148" s="209">
        <v>0</v>
      </c>
    </row>
    <row r="149" spans="1:4">
      <c r="A149" s="210">
        <v>0</v>
      </c>
      <c r="B149" s="196">
        <v>0</v>
      </c>
      <c r="C149" s="211" t="s">
        <v>603</v>
      </c>
      <c r="D149" s="212">
        <v>0</v>
      </c>
    </row>
    <row r="150" spans="1:4">
      <c r="A150" s="213">
        <v>11091</v>
      </c>
      <c r="B150" s="200">
        <v>41950</v>
      </c>
      <c r="C150" s="199" t="s">
        <v>619</v>
      </c>
      <c r="D150" s="214">
        <v>44850</v>
      </c>
    </row>
    <row r="151" spans="1:4">
      <c r="A151" s="213">
        <v>11082</v>
      </c>
      <c r="B151" s="200">
        <v>41950</v>
      </c>
      <c r="C151" s="199" t="s">
        <v>564</v>
      </c>
      <c r="D151" s="214">
        <v>44850</v>
      </c>
    </row>
    <row r="152" spans="1:4">
      <c r="A152" s="213">
        <v>1</v>
      </c>
      <c r="B152" s="200">
        <v>0</v>
      </c>
      <c r="C152" s="199" t="s">
        <v>568</v>
      </c>
      <c r="D152" s="214">
        <v>0</v>
      </c>
    </row>
    <row r="153" spans="1:4">
      <c r="A153" s="213">
        <v>11081</v>
      </c>
      <c r="B153" s="200">
        <v>41950</v>
      </c>
      <c r="C153" s="199" t="s">
        <v>571</v>
      </c>
      <c r="D153" s="214">
        <v>44850</v>
      </c>
    </row>
    <row r="154" spans="1:4">
      <c r="A154" s="213">
        <v>9</v>
      </c>
      <c r="B154" s="200">
        <v>0</v>
      </c>
      <c r="C154" s="199" t="s">
        <v>573</v>
      </c>
      <c r="D154" s="214">
        <v>0</v>
      </c>
    </row>
    <row r="155" spans="1:4" ht="17.25" thickBot="1">
      <c r="A155" s="215">
        <v>9</v>
      </c>
      <c r="B155" s="204">
        <v>0</v>
      </c>
      <c r="C155" s="203" t="s">
        <v>575</v>
      </c>
      <c r="D155" s="216">
        <v>0</v>
      </c>
    </row>
  </sheetData>
  <mergeCells count="56">
    <mergeCell ref="B145:C145"/>
    <mergeCell ref="A146:A147"/>
    <mergeCell ref="B146:B147"/>
    <mergeCell ref="C146:C147"/>
    <mergeCell ref="D112:D113"/>
    <mergeCell ref="B124:C124"/>
    <mergeCell ref="B125:C125"/>
    <mergeCell ref="B126:C126"/>
    <mergeCell ref="B127:C127"/>
    <mergeCell ref="A128:A129"/>
    <mergeCell ref="B128:B129"/>
    <mergeCell ref="C128:C129"/>
    <mergeCell ref="D128:D129"/>
    <mergeCell ref="D146:D147"/>
    <mergeCell ref="B142:C142"/>
    <mergeCell ref="B143:C143"/>
    <mergeCell ref="B144:C144"/>
    <mergeCell ref="B108:C108"/>
    <mergeCell ref="B109:C109"/>
    <mergeCell ref="B110:C110"/>
    <mergeCell ref="B111:C111"/>
    <mergeCell ref="A112:A113"/>
    <mergeCell ref="B112:B113"/>
    <mergeCell ref="C112:C113"/>
    <mergeCell ref="A101:A102"/>
    <mergeCell ref="B101:B102"/>
    <mergeCell ref="C101:C102"/>
    <mergeCell ref="D101:D102"/>
    <mergeCell ref="B58:C58"/>
    <mergeCell ref="B59:C59"/>
    <mergeCell ref="B60:C60"/>
    <mergeCell ref="B61:C61"/>
    <mergeCell ref="B98:C98"/>
    <mergeCell ref="B99:C99"/>
    <mergeCell ref="B100:C100"/>
    <mergeCell ref="A62:A63"/>
    <mergeCell ref="B62:B63"/>
    <mergeCell ref="C62:C63"/>
    <mergeCell ref="D62:D63"/>
    <mergeCell ref="B97:C97"/>
    <mergeCell ref="A37:A38"/>
    <mergeCell ref="B37:B38"/>
    <mergeCell ref="C37:C38"/>
    <mergeCell ref="D37:D38"/>
    <mergeCell ref="B1:C1"/>
    <mergeCell ref="B2:C2"/>
    <mergeCell ref="B3:C3"/>
    <mergeCell ref="B4:C4"/>
    <mergeCell ref="A5:A6"/>
    <mergeCell ref="B5:B6"/>
    <mergeCell ref="C5:C6"/>
    <mergeCell ref="D5:D6"/>
    <mergeCell ref="B33:C33"/>
    <mergeCell ref="B34:C34"/>
    <mergeCell ref="B35:C35"/>
    <mergeCell ref="B36:C36"/>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6" manualBreakCount="6">
    <brk id="32" max="16383" man="1"/>
    <brk id="57" max="16383" man="1"/>
    <brk id="96" max="16383" man="1"/>
    <brk id="107" max="16383" man="1"/>
    <brk id="123" max="16383" man="1"/>
    <brk id="141" max="16383"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B201"/>
  <sheetViews>
    <sheetView workbookViewId="0">
      <selection sqref="A1:B1"/>
    </sheetView>
  </sheetViews>
  <sheetFormatPr defaultRowHeight="16.5"/>
  <cols>
    <col min="1" max="1" width="4.5" style="3" customWidth="1"/>
    <col min="2" max="2" width="80.625" style="3" customWidth="1"/>
    <col min="3" max="256" width="9" style="3"/>
    <col min="257" max="257" width="4.5" style="3" customWidth="1"/>
    <col min="258" max="258" width="80.625" style="3" customWidth="1"/>
    <col min="259" max="512" width="9" style="3"/>
    <col min="513" max="513" width="4.5" style="3" customWidth="1"/>
    <col min="514" max="514" width="80.625" style="3" customWidth="1"/>
    <col min="515" max="768" width="9" style="3"/>
    <col min="769" max="769" width="4.5" style="3" customWidth="1"/>
    <col min="770" max="770" width="80.625" style="3" customWidth="1"/>
    <col min="771" max="1024" width="9" style="3"/>
    <col min="1025" max="1025" width="4.5" style="3" customWidth="1"/>
    <col min="1026" max="1026" width="80.625" style="3" customWidth="1"/>
    <col min="1027" max="1280" width="9" style="3"/>
    <col min="1281" max="1281" width="4.5" style="3" customWidth="1"/>
    <col min="1282" max="1282" width="80.625" style="3" customWidth="1"/>
    <col min="1283" max="1536" width="9" style="3"/>
    <col min="1537" max="1537" width="4.5" style="3" customWidth="1"/>
    <col min="1538" max="1538" width="80.625" style="3" customWidth="1"/>
    <col min="1539" max="1792" width="9" style="3"/>
    <col min="1793" max="1793" width="4.5" style="3" customWidth="1"/>
    <col min="1794" max="1794" width="80.625" style="3" customWidth="1"/>
    <col min="1795" max="2048" width="9" style="3"/>
    <col min="2049" max="2049" width="4.5" style="3" customWidth="1"/>
    <col min="2050" max="2050" width="80.625" style="3" customWidth="1"/>
    <col min="2051" max="2304" width="9" style="3"/>
    <col min="2305" max="2305" width="4.5" style="3" customWidth="1"/>
    <col min="2306" max="2306" width="80.625" style="3" customWidth="1"/>
    <col min="2307" max="2560" width="9" style="3"/>
    <col min="2561" max="2561" width="4.5" style="3" customWidth="1"/>
    <col min="2562" max="2562" width="80.625" style="3" customWidth="1"/>
    <col min="2563" max="2816" width="9" style="3"/>
    <col min="2817" max="2817" width="4.5" style="3" customWidth="1"/>
    <col min="2818" max="2818" width="80.625" style="3" customWidth="1"/>
    <col min="2819" max="3072" width="9" style="3"/>
    <col min="3073" max="3073" width="4.5" style="3" customWidth="1"/>
    <col min="3074" max="3074" width="80.625" style="3" customWidth="1"/>
    <col min="3075" max="3328" width="9" style="3"/>
    <col min="3329" max="3329" width="4.5" style="3" customWidth="1"/>
    <col min="3330" max="3330" width="80.625" style="3" customWidth="1"/>
    <col min="3331" max="3584" width="9" style="3"/>
    <col min="3585" max="3585" width="4.5" style="3" customWidth="1"/>
    <col min="3586" max="3586" width="80.625" style="3" customWidth="1"/>
    <col min="3587" max="3840" width="9" style="3"/>
    <col min="3841" max="3841" width="4.5" style="3" customWidth="1"/>
    <col min="3842" max="3842" width="80.625" style="3" customWidth="1"/>
    <col min="3843" max="4096" width="9" style="3"/>
    <col min="4097" max="4097" width="4.5" style="3" customWidth="1"/>
    <col min="4098" max="4098" width="80.625" style="3" customWidth="1"/>
    <col min="4099" max="4352" width="9" style="3"/>
    <col min="4353" max="4353" width="4.5" style="3" customWidth="1"/>
    <col min="4354" max="4354" width="80.625" style="3" customWidth="1"/>
    <col min="4355" max="4608" width="9" style="3"/>
    <col min="4609" max="4609" width="4.5" style="3" customWidth="1"/>
    <col min="4610" max="4610" width="80.625" style="3" customWidth="1"/>
    <col min="4611" max="4864" width="9" style="3"/>
    <col min="4865" max="4865" width="4.5" style="3" customWidth="1"/>
    <col min="4866" max="4866" width="80.625" style="3" customWidth="1"/>
    <col min="4867" max="5120" width="9" style="3"/>
    <col min="5121" max="5121" width="4.5" style="3" customWidth="1"/>
    <col min="5122" max="5122" width="80.625" style="3" customWidth="1"/>
    <col min="5123" max="5376" width="9" style="3"/>
    <col min="5377" max="5377" width="4.5" style="3" customWidth="1"/>
    <col min="5378" max="5378" width="80.625" style="3" customWidth="1"/>
    <col min="5379" max="5632" width="9" style="3"/>
    <col min="5633" max="5633" width="4.5" style="3" customWidth="1"/>
    <col min="5634" max="5634" width="80.625" style="3" customWidth="1"/>
    <col min="5635" max="5888" width="9" style="3"/>
    <col min="5889" max="5889" width="4.5" style="3" customWidth="1"/>
    <col min="5890" max="5890" width="80.625" style="3" customWidth="1"/>
    <col min="5891" max="6144" width="9" style="3"/>
    <col min="6145" max="6145" width="4.5" style="3" customWidth="1"/>
    <col min="6146" max="6146" width="80.625" style="3" customWidth="1"/>
    <col min="6147" max="6400" width="9" style="3"/>
    <col min="6401" max="6401" width="4.5" style="3" customWidth="1"/>
    <col min="6402" max="6402" width="80.625" style="3" customWidth="1"/>
    <col min="6403" max="6656" width="9" style="3"/>
    <col min="6657" max="6657" width="4.5" style="3" customWidth="1"/>
    <col min="6658" max="6658" width="80.625" style="3" customWidth="1"/>
    <col min="6659" max="6912" width="9" style="3"/>
    <col min="6913" max="6913" width="4.5" style="3" customWidth="1"/>
    <col min="6914" max="6914" width="80.625" style="3" customWidth="1"/>
    <col min="6915" max="7168" width="9" style="3"/>
    <col min="7169" max="7169" width="4.5" style="3" customWidth="1"/>
    <col min="7170" max="7170" width="80.625" style="3" customWidth="1"/>
    <col min="7171" max="7424" width="9" style="3"/>
    <col min="7425" max="7425" width="4.5" style="3" customWidth="1"/>
    <col min="7426" max="7426" width="80.625" style="3" customWidth="1"/>
    <col min="7427" max="7680" width="9" style="3"/>
    <col min="7681" max="7681" width="4.5" style="3" customWidth="1"/>
    <col min="7682" max="7682" width="80.625" style="3" customWidth="1"/>
    <col min="7683" max="7936" width="9" style="3"/>
    <col min="7937" max="7937" width="4.5" style="3" customWidth="1"/>
    <col min="7938" max="7938" width="80.625" style="3" customWidth="1"/>
    <col min="7939" max="8192" width="9" style="3"/>
    <col min="8193" max="8193" width="4.5" style="3" customWidth="1"/>
    <col min="8194" max="8194" width="80.625" style="3" customWidth="1"/>
    <col min="8195" max="8448" width="9" style="3"/>
    <col min="8449" max="8449" width="4.5" style="3" customWidth="1"/>
    <col min="8450" max="8450" width="80.625" style="3" customWidth="1"/>
    <col min="8451" max="8704" width="9" style="3"/>
    <col min="8705" max="8705" width="4.5" style="3" customWidth="1"/>
    <col min="8706" max="8706" width="80.625" style="3" customWidth="1"/>
    <col min="8707" max="8960" width="9" style="3"/>
    <col min="8961" max="8961" width="4.5" style="3" customWidth="1"/>
    <col min="8962" max="8962" width="80.625" style="3" customWidth="1"/>
    <col min="8963" max="9216" width="9" style="3"/>
    <col min="9217" max="9217" width="4.5" style="3" customWidth="1"/>
    <col min="9218" max="9218" width="80.625" style="3" customWidth="1"/>
    <col min="9219" max="9472" width="9" style="3"/>
    <col min="9473" max="9473" width="4.5" style="3" customWidth="1"/>
    <col min="9474" max="9474" width="80.625" style="3" customWidth="1"/>
    <col min="9475" max="9728" width="9" style="3"/>
    <col min="9729" max="9729" width="4.5" style="3" customWidth="1"/>
    <col min="9730" max="9730" width="80.625" style="3" customWidth="1"/>
    <col min="9731" max="9984" width="9" style="3"/>
    <col min="9985" max="9985" width="4.5" style="3" customWidth="1"/>
    <col min="9986" max="9986" width="80.625" style="3" customWidth="1"/>
    <col min="9987" max="10240" width="9" style="3"/>
    <col min="10241" max="10241" width="4.5" style="3" customWidth="1"/>
    <col min="10242" max="10242" width="80.625" style="3" customWidth="1"/>
    <col min="10243" max="10496" width="9" style="3"/>
    <col min="10497" max="10497" width="4.5" style="3" customWidth="1"/>
    <col min="10498" max="10498" width="80.625" style="3" customWidth="1"/>
    <col min="10499" max="10752" width="9" style="3"/>
    <col min="10753" max="10753" width="4.5" style="3" customWidth="1"/>
    <col min="10754" max="10754" width="80.625" style="3" customWidth="1"/>
    <col min="10755" max="11008" width="9" style="3"/>
    <col min="11009" max="11009" width="4.5" style="3" customWidth="1"/>
    <col min="11010" max="11010" width="80.625" style="3" customWidth="1"/>
    <col min="11011" max="11264" width="9" style="3"/>
    <col min="11265" max="11265" width="4.5" style="3" customWidth="1"/>
    <col min="11266" max="11266" width="80.625" style="3" customWidth="1"/>
    <col min="11267" max="11520" width="9" style="3"/>
    <col min="11521" max="11521" width="4.5" style="3" customWidth="1"/>
    <col min="11522" max="11522" width="80.625" style="3" customWidth="1"/>
    <col min="11523" max="11776" width="9" style="3"/>
    <col min="11777" max="11777" width="4.5" style="3" customWidth="1"/>
    <col min="11778" max="11778" width="80.625" style="3" customWidth="1"/>
    <col min="11779" max="12032" width="9" style="3"/>
    <col min="12033" max="12033" width="4.5" style="3" customWidth="1"/>
    <col min="12034" max="12034" width="80.625" style="3" customWidth="1"/>
    <col min="12035" max="12288" width="9" style="3"/>
    <col min="12289" max="12289" width="4.5" style="3" customWidth="1"/>
    <col min="12290" max="12290" width="80.625" style="3" customWidth="1"/>
    <col min="12291" max="12544" width="9" style="3"/>
    <col min="12545" max="12545" width="4.5" style="3" customWidth="1"/>
    <col min="12546" max="12546" width="80.625" style="3" customWidth="1"/>
    <col min="12547" max="12800" width="9" style="3"/>
    <col min="12801" max="12801" width="4.5" style="3" customWidth="1"/>
    <col min="12802" max="12802" width="80.625" style="3" customWidth="1"/>
    <col min="12803" max="13056" width="9" style="3"/>
    <col min="13057" max="13057" width="4.5" style="3" customWidth="1"/>
    <col min="13058" max="13058" width="80.625" style="3" customWidth="1"/>
    <col min="13059" max="13312" width="9" style="3"/>
    <col min="13313" max="13313" width="4.5" style="3" customWidth="1"/>
    <col min="13314" max="13314" width="80.625" style="3" customWidth="1"/>
    <col min="13315" max="13568" width="9" style="3"/>
    <col min="13569" max="13569" width="4.5" style="3" customWidth="1"/>
    <col min="13570" max="13570" width="80.625" style="3" customWidth="1"/>
    <col min="13571" max="13824" width="9" style="3"/>
    <col min="13825" max="13825" width="4.5" style="3" customWidth="1"/>
    <col min="13826" max="13826" width="80.625" style="3" customWidth="1"/>
    <col min="13827" max="14080" width="9" style="3"/>
    <col min="14081" max="14081" width="4.5" style="3" customWidth="1"/>
    <col min="14082" max="14082" width="80.625" style="3" customWidth="1"/>
    <col min="14083" max="14336" width="9" style="3"/>
    <col min="14337" max="14337" width="4.5" style="3" customWidth="1"/>
    <col min="14338" max="14338" width="80.625" style="3" customWidth="1"/>
    <col min="14339" max="14592" width="9" style="3"/>
    <col min="14593" max="14593" width="4.5" style="3" customWidth="1"/>
    <col min="14594" max="14594" width="80.625" style="3" customWidth="1"/>
    <col min="14595" max="14848" width="9" style="3"/>
    <col min="14849" max="14849" width="4.5" style="3" customWidth="1"/>
    <col min="14850" max="14850" width="80.625" style="3" customWidth="1"/>
    <col min="14851" max="15104" width="9" style="3"/>
    <col min="15105" max="15105" width="4.5" style="3" customWidth="1"/>
    <col min="15106" max="15106" width="80.625" style="3" customWidth="1"/>
    <col min="15107" max="15360" width="9" style="3"/>
    <col min="15361" max="15361" width="4.5" style="3" customWidth="1"/>
    <col min="15362" max="15362" width="80.625" style="3" customWidth="1"/>
    <col min="15363" max="15616" width="9" style="3"/>
    <col min="15617" max="15617" width="4.5" style="3" customWidth="1"/>
    <col min="15618" max="15618" width="80.625" style="3" customWidth="1"/>
    <col min="15619" max="15872" width="9" style="3"/>
    <col min="15873" max="15873" width="4.5" style="3" customWidth="1"/>
    <col min="15874" max="15874" width="80.625" style="3" customWidth="1"/>
    <col min="15875" max="16128" width="9" style="3"/>
    <col min="16129" max="16129" width="4.5" style="3" customWidth="1"/>
    <col min="16130" max="16130" width="80.625" style="3" customWidth="1"/>
    <col min="16131" max="16384" width="9" style="3"/>
  </cols>
  <sheetData>
    <row r="1" spans="1:2" ht="21">
      <c r="A1" s="893" t="s">
        <v>148</v>
      </c>
      <c r="B1" s="893"/>
    </row>
    <row r="2" spans="1:2" ht="21">
      <c r="A2" s="893" t="s">
        <v>147</v>
      </c>
      <c r="B2" s="893"/>
    </row>
    <row r="3" spans="1:2" ht="21">
      <c r="A3" s="894" t="s">
        <v>620</v>
      </c>
      <c r="B3" s="894"/>
    </row>
    <row r="4" spans="1:2" ht="17.25" thickBot="1">
      <c r="A4" s="895" t="s">
        <v>40</v>
      </c>
      <c r="B4" s="895"/>
    </row>
    <row r="5" spans="1:2" ht="17.25" thickBot="1">
      <c r="A5" s="898" t="s">
        <v>621</v>
      </c>
      <c r="B5" s="899"/>
    </row>
    <row r="6" spans="1:2">
      <c r="A6" s="900" t="s">
        <v>1045</v>
      </c>
      <c r="B6" s="901"/>
    </row>
    <row r="7" spans="1:2">
      <c r="A7" s="902" t="s">
        <v>623</v>
      </c>
      <c r="B7" s="903"/>
    </row>
    <row r="8" spans="1:2">
      <c r="A8" s="896" t="s">
        <v>1046</v>
      </c>
      <c r="B8" s="897"/>
    </row>
    <row r="9" spans="1:2" ht="33">
      <c r="A9" s="217"/>
      <c r="B9" s="218" t="s">
        <v>1047</v>
      </c>
    </row>
    <row r="10" spans="1:2">
      <c r="A10" s="896" t="s">
        <v>1048</v>
      </c>
      <c r="B10" s="897"/>
    </row>
    <row r="11" spans="1:2">
      <c r="A11" s="896" t="s">
        <v>1049</v>
      </c>
      <c r="B11" s="897"/>
    </row>
    <row r="12" spans="1:2">
      <c r="A12" s="217"/>
      <c r="B12" s="218" t="s">
        <v>1050</v>
      </c>
    </row>
    <row r="13" spans="1:2">
      <c r="A13" s="896" t="s">
        <v>1051</v>
      </c>
      <c r="B13" s="897"/>
    </row>
    <row r="14" spans="1:2">
      <c r="A14" s="896" t="s">
        <v>1052</v>
      </c>
      <c r="B14" s="897"/>
    </row>
    <row r="15" spans="1:2" ht="33">
      <c r="A15" s="217"/>
      <c r="B15" s="218" t="s">
        <v>1053</v>
      </c>
    </row>
    <row r="16" spans="1:2">
      <c r="A16" s="896" t="s">
        <v>1054</v>
      </c>
      <c r="B16" s="897"/>
    </row>
    <row r="17" spans="1:2">
      <c r="A17" s="217"/>
      <c r="B17" s="218" t="s">
        <v>1055</v>
      </c>
    </row>
    <row r="18" spans="1:2">
      <c r="A18" s="896" t="s">
        <v>1056</v>
      </c>
      <c r="B18" s="897"/>
    </row>
    <row r="19" spans="1:2">
      <c r="A19" s="217"/>
      <c r="B19" s="218" t="s">
        <v>1057</v>
      </c>
    </row>
    <row r="20" spans="1:2">
      <c r="A20" s="896" t="s">
        <v>1058</v>
      </c>
      <c r="B20" s="897"/>
    </row>
    <row r="21" spans="1:2">
      <c r="A21" s="217"/>
      <c r="B21" s="218" t="s">
        <v>1059</v>
      </c>
    </row>
    <row r="22" spans="1:2">
      <c r="A22" s="896" t="s">
        <v>1060</v>
      </c>
      <c r="B22" s="897"/>
    </row>
    <row r="23" spans="1:2" ht="66">
      <c r="A23" s="217"/>
      <c r="B23" s="218" t="s">
        <v>1061</v>
      </c>
    </row>
    <row r="24" spans="1:2">
      <c r="A24" s="896" t="s">
        <v>1062</v>
      </c>
      <c r="B24" s="897"/>
    </row>
    <row r="25" spans="1:2">
      <c r="A25" s="217"/>
      <c r="B25" s="218" t="s">
        <v>1063</v>
      </c>
    </row>
    <row r="26" spans="1:2">
      <c r="A26" s="896" t="s">
        <v>1064</v>
      </c>
      <c r="B26" s="897"/>
    </row>
    <row r="27" spans="1:2" ht="115.5">
      <c r="A27" s="217"/>
      <c r="B27" s="218" t="s">
        <v>1065</v>
      </c>
    </row>
    <row r="28" spans="1:2">
      <c r="A28" s="896" t="s">
        <v>1066</v>
      </c>
      <c r="B28" s="897"/>
    </row>
    <row r="29" spans="1:2">
      <c r="A29" s="217"/>
      <c r="B29" s="218" t="s">
        <v>1067</v>
      </c>
    </row>
    <row r="30" spans="1:2">
      <c r="A30" s="896" t="s">
        <v>1068</v>
      </c>
      <c r="B30" s="897"/>
    </row>
    <row r="31" spans="1:2">
      <c r="A31" s="896" t="s">
        <v>1069</v>
      </c>
      <c r="B31" s="897"/>
    </row>
    <row r="32" spans="1:2">
      <c r="A32" s="217"/>
      <c r="B32" s="218" t="s">
        <v>1070</v>
      </c>
    </row>
    <row r="33" spans="1:2">
      <c r="A33" s="896" t="s">
        <v>1071</v>
      </c>
      <c r="B33" s="897"/>
    </row>
    <row r="34" spans="1:2" ht="49.5">
      <c r="A34" s="217"/>
      <c r="B34" s="218" t="s">
        <v>1072</v>
      </c>
    </row>
    <row r="35" spans="1:2">
      <c r="A35" s="896" t="s">
        <v>1073</v>
      </c>
      <c r="B35" s="897"/>
    </row>
    <row r="36" spans="1:2" ht="33">
      <c r="A36" s="217"/>
      <c r="B36" s="218" t="s">
        <v>1074</v>
      </c>
    </row>
    <row r="37" spans="1:2">
      <c r="A37" s="896" t="s">
        <v>1075</v>
      </c>
      <c r="B37" s="897"/>
    </row>
    <row r="38" spans="1:2">
      <c r="A38" s="896" t="s">
        <v>1076</v>
      </c>
      <c r="B38" s="897"/>
    </row>
    <row r="39" spans="1:2">
      <c r="A39" s="896" t="s">
        <v>1077</v>
      </c>
      <c r="B39" s="897"/>
    </row>
    <row r="40" spans="1:2">
      <c r="A40" s="896" t="s">
        <v>1078</v>
      </c>
      <c r="B40" s="897"/>
    </row>
    <row r="41" spans="1:2">
      <c r="A41" s="896" t="s">
        <v>1079</v>
      </c>
      <c r="B41" s="897"/>
    </row>
    <row r="42" spans="1:2">
      <c r="A42" s="896" t="s">
        <v>1080</v>
      </c>
      <c r="B42" s="897"/>
    </row>
    <row r="43" spans="1:2">
      <c r="A43" s="217"/>
      <c r="B43" s="218" t="s">
        <v>1081</v>
      </c>
    </row>
    <row r="44" spans="1:2">
      <c r="A44" s="896" t="s">
        <v>1082</v>
      </c>
      <c r="B44" s="897"/>
    </row>
    <row r="45" spans="1:2" ht="17.25" thickBot="1">
      <c r="A45" s="219"/>
      <c r="B45" s="220" t="s">
        <v>1083</v>
      </c>
    </row>
    <row r="46" spans="1:2">
      <c r="A46" s="886"/>
      <c r="B46" s="886"/>
    </row>
    <row r="47" spans="1:2" ht="21">
      <c r="A47" s="893" t="s">
        <v>148</v>
      </c>
      <c r="B47" s="893"/>
    </row>
    <row r="48" spans="1:2" ht="21">
      <c r="A48" s="893" t="s">
        <v>147</v>
      </c>
      <c r="B48" s="893"/>
    </row>
    <row r="49" spans="1:2" ht="21">
      <c r="A49" s="894" t="s">
        <v>620</v>
      </c>
      <c r="B49" s="894"/>
    </row>
    <row r="50" spans="1:2" ht="17.25" thickBot="1">
      <c r="A50" s="895" t="s">
        <v>595</v>
      </c>
      <c r="B50" s="895"/>
    </row>
    <row r="51" spans="1:2" ht="17.25" thickBot="1">
      <c r="A51" s="898" t="s">
        <v>621</v>
      </c>
      <c r="B51" s="899"/>
    </row>
    <row r="52" spans="1:2">
      <c r="A52" s="900" t="s">
        <v>1045</v>
      </c>
      <c r="B52" s="901"/>
    </row>
    <row r="53" spans="1:2">
      <c r="A53" s="902" t="s">
        <v>623</v>
      </c>
      <c r="B53" s="903"/>
    </row>
    <row r="54" spans="1:2">
      <c r="A54" s="896" t="s">
        <v>1084</v>
      </c>
      <c r="B54" s="897"/>
    </row>
    <row r="55" spans="1:2">
      <c r="A55" s="896" t="s">
        <v>1085</v>
      </c>
      <c r="B55" s="897"/>
    </row>
    <row r="56" spans="1:2">
      <c r="A56" s="896" t="s">
        <v>1086</v>
      </c>
      <c r="B56" s="897"/>
    </row>
    <row r="57" spans="1:2" ht="33">
      <c r="A57" s="217"/>
      <c r="B57" s="218" t="s">
        <v>1087</v>
      </c>
    </row>
    <row r="58" spans="1:2">
      <c r="A58" s="896" t="s">
        <v>1088</v>
      </c>
      <c r="B58" s="897"/>
    </row>
    <row r="59" spans="1:2">
      <c r="A59" s="217"/>
      <c r="B59" s="218" t="s">
        <v>1089</v>
      </c>
    </row>
    <row r="60" spans="1:2">
      <c r="A60" s="896" t="s">
        <v>1090</v>
      </c>
      <c r="B60" s="897"/>
    </row>
    <row r="61" spans="1:2" ht="99">
      <c r="A61" s="217"/>
      <c r="B61" s="218" t="s">
        <v>1091</v>
      </c>
    </row>
    <row r="62" spans="1:2">
      <c r="A62" s="896" t="s">
        <v>1092</v>
      </c>
      <c r="B62" s="897"/>
    </row>
    <row r="63" spans="1:2">
      <c r="A63" s="217"/>
      <c r="B63" s="218" t="s">
        <v>1093</v>
      </c>
    </row>
    <row r="64" spans="1:2">
      <c r="A64" s="896" t="s">
        <v>1094</v>
      </c>
      <c r="B64" s="897"/>
    </row>
    <row r="65" spans="1:2" ht="49.5">
      <c r="A65" s="217"/>
      <c r="B65" s="218" t="s">
        <v>1095</v>
      </c>
    </row>
    <row r="66" spans="1:2">
      <c r="A66" s="896" t="s">
        <v>1096</v>
      </c>
      <c r="B66" s="897"/>
    </row>
    <row r="67" spans="1:2" ht="33">
      <c r="A67" s="217"/>
      <c r="B67" s="218" t="s">
        <v>1097</v>
      </c>
    </row>
    <row r="68" spans="1:2">
      <c r="A68" s="896" t="s">
        <v>1098</v>
      </c>
      <c r="B68" s="897"/>
    </row>
    <row r="69" spans="1:2">
      <c r="A69" s="896" t="s">
        <v>1099</v>
      </c>
      <c r="B69" s="897"/>
    </row>
    <row r="70" spans="1:2">
      <c r="A70" s="217"/>
      <c r="B70" s="218" t="s">
        <v>1100</v>
      </c>
    </row>
    <row r="71" spans="1:2">
      <c r="A71" s="896" t="s">
        <v>1101</v>
      </c>
      <c r="B71" s="897"/>
    </row>
    <row r="72" spans="1:2" ht="33">
      <c r="A72" s="217"/>
      <c r="B72" s="218" t="s">
        <v>1102</v>
      </c>
    </row>
    <row r="73" spans="1:2">
      <c r="A73" s="896" t="s">
        <v>1103</v>
      </c>
      <c r="B73" s="897"/>
    </row>
    <row r="74" spans="1:2">
      <c r="A74" s="896" t="s">
        <v>1104</v>
      </c>
      <c r="B74" s="897"/>
    </row>
    <row r="75" spans="1:2">
      <c r="A75" s="896" t="s">
        <v>1105</v>
      </c>
      <c r="B75" s="897"/>
    </row>
    <row r="76" spans="1:2">
      <c r="A76" s="896" t="s">
        <v>1106</v>
      </c>
      <c r="B76" s="897"/>
    </row>
    <row r="77" spans="1:2">
      <c r="A77" s="217"/>
      <c r="B77" s="218" t="s">
        <v>1107</v>
      </c>
    </row>
    <row r="78" spans="1:2">
      <c r="A78" s="896" t="s">
        <v>1108</v>
      </c>
      <c r="B78" s="897"/>
    </row>
    <row r="79" spans="1:2" ht="17.25" thickBot="1">
      <c r="A79" s="219"/>
      <c r="B79" s="220" t="s">
        <v>1109</v>
      </c>
    </row>
    <row r="80" spans="1:2">
      <c r="A80" s="886"/>
      <c r="B80" s="886"/>
    </row>
    <row r="81" spans="1:2" ht="21">
      <c r="A81" s="893" t="s">
        <v>148</v>
      </c>
      <c r="B81" s="893"/>
    </row>
    <row r="82" spans="1:2" ht="21">
      <c r="A82" s="893" t="s">
        <v>147</v>
      </c>
      <c r="B82" s="893"/>
    </row>
    <row r="83" spans="1:2" ht="21">
      <c r="A83" s="894" t="s">
        <v>620</v>
      </c>
      <c r="B83" s="894"/>
    </row>
    <row r="84" spans="1:2" ht="17.25" thickBot="1">
      <c r="A84" s="895" t="s">
        <v>595</v>
      </c>
      <c r="B84" s="895"/>
    </row>
    <row r="85" spans="1:2" ht="17.25" thickBot="1">
      <c r="A85" s="898" t="s">
        <v>621</v>
      </c>
      <c r="B85" s="899"/>
    </row>
    <row r="86" spans="1:2">
      <c r="A86" s="900" t="s">
        <v>1045</v>
      </c>
      <c r="B86" s="901"/>
    </row>
    <row r="87" spans="1:2">
      <c r="A87" s="902" t="s">
        <v>705</v>
      </c>
      <c r="B87" s="903"/>
    </row>
    <row r="88" spans="1:2">
      <c r="A88" s="896" t="s">
        <v>1110</v>
      </c>
      <c r="B88" s="897"/>
    </row>
    <row r="89" spans="1:2">
      <c r="A89" s="896" t="s">
        <v>1111</v>
      </c>
      <c r="B89" s="897"/>
    </row>
    <row r="90" spans="1:2">
      <c r="A90" s="896" t="s">
        <v>1112</v>
      </c>
      <c r="B90" s="897"/>
    </row>
    <row r="91" spans="1:2">
      <c r="A91" s="217"/>
      <c r="B91" s="218" t="s">
        <v>1113</v>
      </c>
    </row>
    <row r="92" spans="1:2">
      <c r="A92" s="896" t="s">
        <v>1114</v>
      </c>
      <c r="B92" s="897"/>
    </row>
    <row r="93" spans="1:2" ht="33">
      <c r="A93" s="217"/>
      <c r="B93" s="218" t="s">
        <v>1115</v>
      </c>
    </row>
    <row r="94" spans="1:2">
      <c r="A94" s="896" t="s">
        <v>1116</v>
      </c>
      <c r="B94" s="897"/>
    </row>
    <row r="95" spans="1:2">
      <c r="A95" s="217"/>
      <c r="B95" s="218" t="s">
        <v>1117</v>
      </c>
    </row>
    <row r="96" spans="1:2">
      <c r="A96" s="896" t="s">
        <v>1118</v>
      </c>
      <c r="B96" s="897"/>
    </row>
    <row r="97" spans="1:2">
      <c r="A97" s="217"/>
      <c r="B97" s="218" t="s">
        <v>1119</v>
      </c>
    </row>
    <row r="98" spans="1:2">
      <c r="A98" s="896" t="s">
        <v>1120</v>
      </c>
      <c r="B98" s="897"/>
    </row>
    <row r="99" spans="1:2" ht="49.5">
      <c r="A99" s="217"/>
      <c r="B99" s="218" t="s">
        <v>1121</v>
      </c>
    </row>
    <row r="100" spans="1:2">
      <c r="A100" s="896" t="s">
        <v>1122</v>
      </c>
      <c r="B100" s="897"/>
    </row>
    <row r="101" spans="1:2">
      <c r="A101" s="896" t="s">
        <v>1123</v>
      </c>
      <c r="B101" s="897"/>
    </row>
    <row r="102" spans="1:2" ht="33">
      <c r="A102" s="217"/>
      <c r="B102" s="218" t="s">
        <v>1124</v>
      </c>
    </row>
    <row r="103" spans="1:2">
      <c r="A103" s="896" t="s">
        <v>1125</v>
      </c>
      <c r="B103" s="897"/>
    </row>
    <row r="104" spans="1:2">
      <c r="A104" s="217"/>
      <c r="B104" s="218" t="s">
        <v>1126</v>
      </c>
    </row>
    <row r="105" spans="1:2">
      <c r="A105" s="896" t="s">
        <v>1127</v>
      </c>
      <c r="B105" s="897"/>
    </row>
    <row r="106" spans="1:2">
      <c r="A106" s="217"/>
      <c r="B106" s="218" t="s">
        <v>1128</v>
      </c>
    </row>
    <row r="107" spans="1:2">
      <c r="A107" s="896" t="s">
        <v>1129</v>
      </c>
      <c r="B107" s="897"/>
    </row>
    <row r="108" spans="1:2">
      <c r="A108" s="217"/>
      <c r="B108" s="218" t="s">
        <v>1130</v>
      </c>
    </row>
    <row r="109" spans="1:2">
      <c r="A109" s="896" t="s">
        <v>1131</v>
      </c>
      <c r="B109" s="897"/>
    </row>
    <row r="110" spans="1:2" ht="132">
      <c r="A110" s="217"/>
      <c r="B110" s="218" t="s">
        <v>1132</v>
      </c>
    </row>
    <row r="111" spans="1:2">
      <c r="A111" s="896" t="s">
        <v>1133</v>
      </c>
      <c r="B111" s="897"/>
    </row>
    <row r="112" spans="1:2">
      <c r="A112" s="217"/>
      <c r="B112" s="218" t="s">
        <v>1134</v>
      </c>
    </row>
    <row r="113" spans="1:2">
      <c r="A113" s="896" t="s">
        <v>1135</v>
      </c>
      <c r="B113" s="897"/>
    </row>
    <row r="114" spans="1:2" ht="82.5">
      <c r="A114" s="217"/>
      <c r="B114" s="218" t="s">
        <v>1136</v>
      </c>
    </row>
    <row r="115" spans="1:2">
      <c r="A115" s="896" t="s">
        <v>1137</v>
      </c>
      <c r="B115" s="897"/>
    </row>
    <row r="116" spans="1:2">
      <c r="A116" s="217"/>
      <c r="B116" s="218" t="s">
        <v>1138</v>
      </c>
    </row>
    <row r="117" spans="1:2">
      <c r="A117" s="896" t="s">
        <v>1139</v>
      </c>
      <c r="B117" s="897"/>
    </row>
    <row r="118" spans="1:2">
      <c r="A118" s="896" t="s">
        <v>1140</v>
      </c>
      <c r="B118" s="897"/>
    </row>
    <row r="119" spans="1:2">
      <c r="A119" s="217"/>
      <c r="B119" s="218" t="s">
        <v>1141</v>
      </c>
    </row>
    <row r="120" spans="1:2">
      <c r="A120" s="896" t="s">
        <v>1142</v>
      </c>
      <c r="B120" s="897"/>
    </row>
    <row r="121" spans="1:2" ht="115.5">
      <c r="A121" s="217"/>
      <c r="B121" s="218" t="s">
        <v>1143</v>
      </c>
    </row>
    <row r="122" spans="1:2">
      <c r="A122" s="896" t="s">
        <v>1144</v>
      </c>
      <c r="B122" s="897"/>
    </row>
    <row r="123" spans="1:2">
      <c r="A123" s="896" t="s">
        <v>1145</v>
      </c>
      <c r="B123" s="897"/>
    </row>
    <row r="124" spans="1:2" ht="132">
      <c r="A124" s="217"/>
      <c r="B124" s="218" t="s">
        <v>1146</v>
      </c>
    </row>
    <row r="125" spans="1:2">
      <c r="A125" s="896" t="s">
        <v>1147</v>
      </c>
      <c r="B125" s="897"/>
    </row>
    <row r="126" spans="1:2" ht="49.5">
      <c r="A126" s="217"/>
      <c r="B126" s="218" t="s">
        <v>1148</v>
      </c>
    </row>
    <row r="127" spans="1:2">
      <c r="A127" s="896" t="s">
        <v>1149</v>
      </c>
      <c r="B127" s="897"/>
    </row>
    <row r="128" spans="1:2">
      <c r="A128" s="896" t="s">
        <v>1150</v>
      </c>
      <c r="B128" s="897"/>
    </row>
    <row r="129" spans="1:2">
      <c r="A129" s="896" t="s">
        <v>1151</v>
      </c>
      <c r="B129" s="897"/>
    </row>
    <row r="130" spans="1:2">
      <c r="A130" s="896" t="s">
        <v>1152</v>
      </c>
      <c r="B130" s="897"/>
    </row>
    <row r="131" spans="1:2" ht="17.25" thickBot="1">
      <c r="A131" s="904" t="s">
        <v>1153</v>
      </c>
      <c r="B131" s="905"/>
    </row>
    <row r="132" spans="1:2">
      <c r="A132" s="886"/>
      <c r="B132" s="886"/>
    </row>
    <row r="133" spans="1:2" ht="21">
      <c r="A133" s="893" t="s">
        <v>148</v>
      </c>
      <c r="B133" s="893"/>
    </row>
    <row r="134" spans="1:2" ht="21">
      <c r="A134" s="893" t="s">
        <v>147</v>
      </c>
      <c r="B134" s="893"/>
    </row>
    <row r="135" spans="1:2" ht="21">
      <c r="A135" s="894" t="s">
        <v>620</v>
      </c>
      <c r="B135" s="894"/>
    </row>
    <row r="136" spans="1:2" ht="17.25" thickBot="1">
      <c r="A136" s="895" t="s">
        <v>595</v>
      </c>
      <c r="B136" s="895"/>
    </row>
    <row r="137" spans="1:2" ht="17.25" thickBot="1">
      <c r="A137" s="898" t="s">
        <v>621</v>
      </c>
      <c r="B137" s="899"/>
    </row>
    <row r="138" spans="1:2">
      <c r="A138" s="900" t="s">
        <v>1045</v>
      </c>
      <c r="B138" s="901"/>
    </row>
    <row r="139" spans="1:2">
      <c r="A139" s="902" t="s">
        <v>705</v>
      </c>
      <c r="B139" s="903"/>
    </row>
    <row r="140" spans="1:2">
      <c r="A140" s="896" t="s">
        <v>1154</v>
      </c>
      <c r="B140" s="897"/>
    </row>
    <row r="141" spans="1:2">
      <c r="A141" s="896" t="s">
        <v>1155</v>
      </c>
      <c r="B141" s="897"/>
    </row>
    <row r="142" spans="1:2">
      <c r="A142" s="896" t="s">
        <v>1156</v>
      </c>
      <c r="B142" s="897"/>
    </row>
    <row r="143" spans="1:2" ht="50.25" thickBot="1">
      <c r="A143" s="219"/>
      <c r="B143" s="220" t="s">
        <v>1157</v>
      </c>
    </row>
    <row r="144" spans="1:2">
      <c r="A144" s="886"/>
      <c r="B144" s="886"/>
    </row>
    <row r="145" spans="1:2" ht="21">
      <c r="A145" s="893" t="s">
        <v>148</v>
      </c>
      <c r="B145" s="893"/>
    </row>
    <row r="146" spans="1:2" ht="21">
      <c r="A146" s="893" t="s">
        <v>147</v>
      </c>
      <c r="B146" s="893"/>
    </row>
    <row r="147" spans="1:2" ht="21">
      <c r="A147" s="894" t="s">
        <v>620</v>
      </c>
      <c r="B147" s="894"/>
    </row>
    <row r="148" spans="1:2" ht="17.25" thickBot="1">
      <c r="A148" s="895" t="s">
        <v>595</v>
      </c>
      <c r="B148" s="895"/>
    </row>
    <row r="149" spans="1:2" ht="17.25" thickBot="1">
      <c r="A149" s="898" t="s">
        <v>621</v>
      </c>
      <c r="B149" s="899"/>
    </row>
    <row r="150" spans="1:2">
      <c r="A150" s="900" t="s">
        <v>1045</v>
      </c>
      <c r="B150" s="901"/>
    </row>
    <row r="151" spans="1:2">
      <c r="A151" s="902" t="s">
        <v>705</v>
      </c>
      <c r="B151" s="903"/>
    </row>
    <row r="152" spans="1:2">
      <c r="A152" s="896" t="s">
        <v>1158</v>
      </c>
      <c r="B152" s="897"/>
    </row>
    <row r="153" spans="1:2">
      <c r="A153" s="896" t="s">
        <v>1159</v>
      </c>
      <c r="B153" s="897"/>
    </row>
    <row r="154" spans="1:2">
      <c r="A154" s="896" t="s">
        <v>1160</v>
      </c>
      <c r="B154" s="897"/>
    </row>
    <row r="155" spans="1:2" ht="99">
      <c r="A155" s="217"/>
      <c r="B155" s="218" t="s">
        <v>1161</v>
      </c>
    </row>
    <row r="156" spans="1:2">
      <c r="A156" s="896" t="s">
        <v>1162</v>
      </c>
      <c r="B156" s="897"/>
    </row>
    <row r="157" spans="1:2" ht="33">
      <c r="A157" s="217"/>
      <c r="B157" s="218" t="s">
        <v>1163</v>
      </c>
    </row>
    <row r="158" spans="1:2">
      <c r="A158" s="896" t="s">
        <v>1164</v>
      </c>
      <c r="B158" s="897"/>
    </row>
    <row r="159" spans="1:2">
      <c r="A159" s="896" t="s">
        <v>1165</v>
      </c>
      <c r="B159" s="897"/>
    </row>
    <row r="160" spans="1:2">
      <c r="A160" s="217"/>
      <c r="B160" s="218" t="s">
        <v>1166</v>
      </c>
    </row>
    <row r="161" spans="1:2">
      <c r="A161" s="896" t="s">
        <v>882</v>
      </c>
      <c r="B161" s="897"/>
    </row>
    <row r="162" spans="1:2">
      <c r="A162" s="896" t="s">
        <v>883</v>
      </c>
      <c r="B162" s="897"/>
    </row>
    <row r="163" spans="1:2" ht="17.25" thickBot="1">
      <c r="A163" s="219"/>
      <c r="B163" s="220" t="s">
        <v>1167</v>
      </c>
    </row>
    <row r="164" spans="1:2">
      <c r="A164" s="886"/>
      <c r="B164" s="886"/>
    </row>
    <row r="165" spans="1:2" ht="21">
      <c r="A165" s="893" t="s">
        <v>148</v>
      </c>
      <c r="B165" s="893"/>
    </row>
    <row r="166" spans="1:2" ht="21">
      <c r="A166" s="893" t="s">
        <v>147</v>
      </c>
      <c r="B166" s="893"/>
    </row>
    <row r="167" spans="1:2" ht="21">
      <c r="A167" s="894" t="s">
        <v>620</v>
      </c>
      <c r="B167" s="894"/>
    </row>
    <row r="168" spans="1:2" ht="17.25" thickBot="1">
      <c r="A168" s="895" t="s">
        <v>595</v>
      </c>
      <c r="B168" s="895"/>
    </row>
    <row r="169" spans="1:2" ht="17.25" thickBot="1">
      <c r="A169" s="898" t="s">
        <v>621</v>
      </c>
      <c r="B169" s="899"/>
    </row>
    <row r="170" spans="1:2">
      <c r="A170" s="900" t="s">
        <v>1045</v>
      </c>
      <c r="B170" s="901"/>
    </row>
    <row r="171" spans="1:2">
      <c r="A171" s="902" t="s">
        <v>705</v>
      </c>
      <c r="B171" s="903"/>
    </row>
    <row r="172" spans="1:2">
      <c r="A172" s="896" t="s">
        <v>1168</v>
      </c>
      <c r="B172" s="897"/>
    </row>
    <row r="173" spans="1:2">
      <c r="A173" s="896" t="s">
        <v>1169</v>
      </c>
      <c r="B173" s="897"/>
    </row>
    <row r="174" spans="1:2">
      <c r="A174" s="896" t="s">
        <v>1170</v>
      </c>
      <c r="B174" s="897"/>
    </row>
    <row r="175" spans="1:2" ht="66">
      <c r="A175" s="217"/>
      <c r="B175" s="218" t="s">
        <v>1171</v>
      </c>
    </row>
    <row r="176" spans="1:2">
      <c r="A176" s="896" t="s">
        <v>1172</v>
      </c>
      <c r="B176" s="897"/>
    </row>
    <row r="177" spans="1:2" ht="33">
      <c r="A177" s="217"/>
      <c r="B177" s="218" t="s">
        <v>1173</v>
      </c>
    </row>
    <row r="178" spans="1:2">
      <c r="A178" s="896" t="s">
        <v>1174</v>
      </c>
      <c r="B178" s="897"/>
    </row>
    <row r="179" spans="1:2" ht="82.5">
      <c r="A179" s="217"/>
      <c r="B179" s="218" t="s">
        <v>1175</v>
      </c>
    </row>
    <row r="180" spans="1:2">
      <c r="A180" s="896" t="s">
        <v>1176</v>
      </c>
      <c r="B180" s="897"/>
    </row>
    <row r="181" spans="1:2">
      <c r="A181" s="217"/>
      <c r="B181" s="218" t="s">
        <v>1177</v>
      </c>
    </row>
    <row r="182" spans="1:2">
      <c r="A182" s="896" t="s">
        <v>1178</v>
      </c>
      <c r="B182" s="897"/>
    </row>
    <row r="183" spans="1:2" ht="49.5">
      <c r="A183" s="217"/>
      <c r="B183" s="218" t="s">
        <v>1179</v>
      </c>
    </row>
    <row r="184" spans="1:2">
      <c r="A184" s="896" t="s">
        <v>1180</v>
      </c>
      <c r="B184" s="897"/>
    </row>
    <row r="185" spans="1:2">
      <c r="A185" s="217"/>
      <c r="B185" s="218" t="s">
        <v>1181</v>
      </c>
    </row>
    <row r="186" spans="1:2">
      <c r="A186" s="896" t="s">
        <v>1182</v>
      </c>
      <c r="B186" s="897"/>
    </row>
    <row r="187" spans="1:2">
      <c r="A187" s="896" t="s">
        <v>1183</v>
      </c>
      <c r="B187" s="897"/>
    </row>
    <row r="188" spans="1:2" ht="83.25" thickBot="1">
      <c r="A188" s="219"/>
      <c r="B188" s="220" t="s">
        <v>1184</v>
      </c>
    </row>
    <row r="189" spans="1:2">
      <c r="A189" s="886"/>
      <c r="B189" s="886"/>
    </row>
    <row r="190" spans="1:2" ht="21">
      <c r="A190" s="893" t="s">
        <v>148</v>
      </c>
      <c r="B190" s="893"/>
    </row>
    <row r="191" spans="1:2" ht="21">
      <c r="A191" s="893" t="s">
        <v>147</v>
      </c>
      <c r="B191" s="893"/>
    </row>
    <row r="192" spans="1:2" ht="21">
      <c r="A192" s="894" t="s">
        <v>620</v>
      </c>
      <c r="B192" s="894"/>
    </row>
    <row r="193" spans="1:2" ht="17.25" thickBot="1">
      <c r="A193" s="895" t="s">
        <v>595</v>
      </c>
      <c r="B193" s="895"/>
    </row>
    <row r="194" spans="1:2" ht="17.25" thickBot="1">
      <c r="A194" s="898" t="s">
        <v>621</v>
      </c>
      <c r="B194" s="899"/>
    </row>
    <row r="195" spans="1:2">
      <c r="A195" s="900" t="s">
        <v>1045</v>
      </c>
      <c r="B195" s="901"/>
    </row>
    <row r="196" spans="1:2">
      <c r="A196" s="902" t="s">
        <v>705</v>
      </c>
      <c r="B196" s="903"/>
    </row>
    <row r="197" spans="1:2">
      <c r="A197" s="896" t="s">
        <v>1185</v>
      </c>
      <c r="B197" s="897"/>
    </row>
    <row r="198" spans="1:2">
      <c r="A198" s="896" t="s">
        <v>1186</v>
      </c>
      <c r="B198" s="897"/>
    </row>
    <row r="199" spans="1:2">
      <c r="A199" s="896" t="s">
        <v>1187</v>
      </c>
      <c r="B199" s="897"/>
    </row>
    <row r="200" spans="1:2" ht="132.75" thickBot="1">
      <c r="A200" s="219"/>
      <c r="B200" s="220" t="s">
        <v>1188</v>
      </c>
    </row>
    <row r="201" spans="1:2">
      <c r="A201" s="886"/>
      <c r="B201" s="886"/>
    </row>
  </sheetData>
  <mergeCells count="146">
    <mergeCell ref="A199:B199"/>
    <mergeCell ref="A201:B201"/>
    <mergeCell ref="A193:B193"/>
    <mergeCell ref="A194:B194"/>
    <mergeCell ref="A195:B195"/>
    <mergeCell ref="A196:B196"/>
    <mergeCell ref="A197:B197"/>
    <mergeCell ref="A198:B198"/>
    <mergeCell ref="A186:B186"/>
    <mergeCell ref="A187:B187"/>
    <mergeCell ref="A189:B189"/>
    <mergeCell ref="A190:B190"/>
    <mergeCell ref="A191:B191"/>
    <mergeCell ref="A192:B192"/>
    <mergeCell ref="A174:B174"/>
    <mergeCell ref="A176:B176"/>
    <mergeCell ref="A178:B178"/>
    <mergeCell ref="A180:B180"/>
    <mergeCell ref="A182:B182"/>
    <mergeCell ref="A184:B184"/>
    <mergeCell ref="A168:B168"/>
    <mergeCell ref="A169:B169"/>
    <mergeCell ref="A170:B170"/>
    <mergeCell ref="A171:B171"/>
    <mergeCell ref="A172:B172"/>
    <mergeCell ref="A173:B173"/>
    <mergeCell ref="A161:B161"/>
    <mergeCell ref="A162:B162"/>
    <mergeCell ref="A164:B164"/>
    <mergeCell ref="A165:B165"/>
    <mergeCell ref="A166:B166"/>
    <mergeCell ref="A167:B167"/>
    <mergeCell ref="A152:B152"/>
    <mergeCell ref="A153:B153"/>
    <mergeCell ref="A154:B154"/>
    <mergeCell ref="A156:B156"/>
    <mergeCell ref="A158:B158"/>
    <mergeCell ref="A159:B159"/>
    <mergeCell ref="A146:B146"/>
    <mergeCell ref="A147:B147"/>
    <mergeCell ref="A148:B148"/>
    <mergeCell ref="A149:B149"/>
    <mergeCell ref="A150:B150"/>
    <mergeCell ref="A151:B151"/>
    <mergeCell ref="A139:B139"/>
    <mergeCell ref="A140:B140"/>
    <mergeCell ref="A141:B141"/>
    <mergeCell ref="A142:B142"/>
    <mergeCell ref="A144:B144"/>
    <mergeCell ref="A145:B145"/>
    <mergeCell ref="A133:B133"/>
    <mergeCell ref="A134:B134"/>
    <mergeCell ref="A135:B135"/>
    <mergeCell ref="A136:B136"/>
    <mergeCell ref="A137:B137"/>
    <mergeCell ref="A138:B138"/>
    <mergeCell ref="A127:B127"/>
    <mergeCell ref="A128:B128"/>
    <mergeCell ref="A129:B129"/>
    <mergeCell ref="A130:B130"/>
    <mergeCell ref="A131:B131"/>
    <mergeCell ref="A132:B132"/>
    <mergeCell ref="A117:B117"/>
    <mergeCell ref="A118:B118"/>
    <mergeCell ref="A120:B120"/>
    <mergeCell ref="A122:B122"/>
    <mergeCell ref="A123:B123"/>
    <mergeCell ref="A125:B125"/>
    <mergeCell ref="A105:B105"/>
    <mergeCell ref="A107:B107"/>
    <mergeCell ref="A109:B109"/>
    <mergeCell ref="A111:B111"/>
    <mergeCell ref="A113:B113"/>
    <mergeCell ref="A115:B115"/>
    <mergeCell ref="A94:B94"/>
    <mergeCell ref="A96:B96"/>
    <mergeCell ref="A98:B98"/>
    <mergeCell ref="A100:B100"/>
    <mergeCell ref="A101:B101"/>
    <mergeCell ref="A103:B103"/>
    <mergeCell ref="A86:B86"/>
    <mergeCell ref="A87:B87"/>
    <mergeCell ref="A88:B88"/>
    <mergeCell ref="A89:B89"/>
    <mergeCell ref="A90:B90"/>
    <mergeCell ref="A92:B92"/>
    <mergeCell ref="A80:B80"/>
    <mergeCell ref="A81:B81"/>
    <mergeCell ref="A82:B82"/>
    <mergeCell ref="A83:B83"/>
    <mergeCell ref="A84:B84"/>
    <mergeCell ref="A85:B85"/>
    <mergeCell ref="A71:B71"/>
    <mergeCell ref="A73:B73"/>
    <mergeCell ref="A74:B74"/>
    <mergeCell ref="A75:B75"/>
    <mergeCell ref="A76:B76"/>
    <mergeCell ref="A78:B78"/>
    <mergeCell ref="A60:B60"/>
    <mergeCell ref="A62:B62"/>
    <mergeCell ref="A64:B64"/>
    <mergeCell ref="A66:B66"/>
    <mergeCell ref="A68:B68"/>
    <mergeCell ref="A69:B69"/>
    <mergeCell ref="A52:B52"/>
    <mergeCell ref="A53:B53"/>
    <mergeCell ref="A54:B54"/>
    <mergeCell ref="A55:B55"/>
    <mergeCell ref="A56:B56"/>
    <mergeCell ref="A58:B58"/>
    <mergeCell ref="A46:B46"/>
    <mergeCell ref="A47:B47"/>
    <mergeCell ref="A48:B48"/>
    <mergeCell ref="A49:B49"/>
    <mergeCell ref="A50:B50"/>
    <mergeCell ref="A51:B51"/>
    <mergeCell ref="A38:B38"/>
    <mergeCell ref="A39:B39"/>
    <mergeCell ref="A40:B40"/>
    <mergeCell ref="A41:B41"/>
    <mergeCell ref="A42:B42"/>
    <mergeCell ref="A44:B44"/>
    <mergeCell ref="A28:B28"/>
    <mergeCell ref="A30:B30"/>
    <mergeCell ref="A31:B31"/>
    <mergeCell ref="A33:B33"/>
    <mergeCell ref="A35:B35"/>
    <mergeCell ref="A37:B37"/>
    <mergeCell ref="A16:B16"/>
    <mergeCell ref="A18:B18"/>
    <mergeCell ref="A20:B20"/>
    <mergeCell ref="A22:B22"/>
    <mergeCell ref="A24:B24"/>
    <mergeCell ref="A26:B26"/>
    <mergeCell ref="A7:B7"/>
    <mergeCell ref="A8:B8"/>
    <mergeCell ref="A10:B10"/>
    <mergeCell ref="A11:B11"/>
    <mergeCell ref="A13:B13"/>
    <mergeCell ref="A14:B14"/>
    <mergeCell ref="A1:B1"/>
    <mergeCell ref="A2:B2"/>
    <mergeCell ref="A3:B3"/>
    <mergeCell ref="A4:B4"/>
    <mergeCell ref="A5:B5"/>
    <mergeCell ref="A6:B6"/>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6" manualBreakCount="6">
    <brk id="46" max="16383" man="1"/>
    <brk id="80" max="16383" man="1"/>
    <brk id="132" max="16383" man="1"/>
    <brk id="144" max="16383" man="1"/>
    <brk id="164" max="16383" man="1"/>
    <brk id="189" max="16383"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D61"/>
  <sheetViews>
    <sheetView workbookViewId="0">
      <selection activeCell="C8" sqref="C8:C9"/>
    </sheetView>
  </sheetViews>
  <sheetFormatPr defaultRowHeight="16.5"/>
  <cols>
    <col min="1" max="2" width="15.625" style="3" customWidth="1"/>
    <col min="3" max="3" width="38.625" style="3" customWidth="1"/>
    <col min="4" max="4" width="15.625" style="3" customWidth="1"/>
    <col min="5" max="256" width="9" style="3"/>
    <col min="257" max="258" width="15.625" style="3" customWidth="1"/>
    <col min="259" max="259" width="38.625" style="3" customWidth="1"/>
    <col min="260" max="260" width="15.625" style="3" customWidth="1"/>
    <col min="261" max="512" width="9" style="3"/>
    <col min="513" max="514" width="15.625" style="3" customWidth="1"/>
    <col min="515" max="515" width="38.625" style="3" customWidth="1"/>
    <col min="516" max="516" width="15.625" style="3" customWidth="1"/>
    <col min="517" max="768" width="9" style="3"/>
    <col min="769" max="770" width="15.625" style="3" customWidth="1"/>
    <col min="771" max="771" width="38.625" style="3" customWidth="1"/>
    <col min="772" max="772" width="15.625" style="3" customWidth="1"/>
    <col min="773" max="1024" width="9" style="3"/>
    <col min="1025" max="1026" width="15.625" style="3" customWidth="1"/>
    <col min="1027" max="1027" width="38.625" style="3" customWidth="1"/>
    <col min="1028" max="1028" width="15.625" style="3" customWidth="1"/>
    <col min="1029" max="1280" width="9" style="3"/>
    <col min="1281" max="1282" width="15.625" style="3" customWidth="1"/>
    <col min="1283" max="1283" width="38.625" style="3" customWidth="1"/>
    <col min="1284" max="1284" width="15.625" style="3" customWidth="1"/>
    <col min="1285" max="1536" width="9" style="3"/>
    <col min="1537" max="1538" width="15.625" style="3" customWidth="1"/>
    <col min="1539" max="1539" width="38.625" style="3" customWidth="1"/>
    <col min="1540" max="1540" width="15.625" style="3" customWidth="1"/>
    <col min="1541" max="1792" width="9" style="3"/>
    <col min="1793" max="1794" width="15.625" style="3" customWidth="1"/>
    <col min="1795" max="1795" width="38.625" style="3" customWidth="1"/>
    <col min="1796" max="1796" width="15.625" style="3" customWidth="1"/>
    <col min="1797" max="2048" width="9" style="3"/>
    <col min="2049" max="2050" width="15.625" style="3" customWidth="1"/>
    <col min="2051" max="2051" width="38.625" style="3" customWidth="1"/>
    <col min="2052" max="2052" width="15.625" style="3" customWidth="1"/>
    <col min="2053" max="2304" width="9" style="3"/>
    <col min="2305" max="2306" width="15.625" style="3" customWidth="1"/>
    <col min="2307" max="2307" width="38.625" style="3" customWidth="1"/>
    <col min="2308" max="2308" width="15.625" style="3" customWidth="1"/>
    <col min="2309" max="2560" width="9" style="3"/>
    <col min="2561" max="2562" width="15.625" style="3" customWidth="1"/>
    <col min="2563" max="2563" width="38.625" style="3" customWidth="1"/>
    <col min="2564" max="2564" width="15.625" style="3" customWidth="1"/>
    <col min="2565" max="2816" width="9" style="3"/>
    <col min="2817" max="2818" width="15.625" style="3" customWidth="1"/>
    <col min="2819" max="2819" width="38.625" style="3" customWidth="1"/>
    <col min="2820" max="2820" width="15.625" style="3" customWidth="1"/>
    <col min="2821" max="3072" width="9" style="3"/>
    <col min="3073" max="3074" width="15.625" style="3" customWidth="1"/>
    <col min="3075" max="3075" width="38.625" style="3" customWidth="1"/>
    <col min="3076" max="3076" width="15.625" style="3" customWidth="1"/>
    <col min="3077" max="3328" width="9" style="3"/>
    <col min="3329" max="3330" width="15.625" style="3" customWidth="1"/>
    <col min="3331" max="3331" width="38.625" style="3" customWidth="1"/>
    <col min="3332" max="3332" width="15.625" style="3" customWidth="1"/>
    <col min="3333" max="3584" width="9" style="3"/>
    <col min="3585" max="3586" width="15.625" style="3" customWidth="1"/>
    <col min="3587" max="3587" width="38.625" style="3" customWidth="1"/>
    <col min="3588" max="3588" width="15.625" style="3" customWidth="1"/>
    <col min="3589" max="3840" width="9" style="3"/>
    <col min="3841" max="3842" width="15.625" style="3" customWidth="1"/>
    <col min="3843" max="3843" width="38.625" style="3" customWidth="1"/>
    <col min="3844" max="3844" width="15.625" style="3" customWidth="1"/>
    <col min="3845" max="4096" width="9" style="3"/>
    <col min="4097" max="4098" width="15.625" style="3" customWidth="1"/>
    <col min="4099" max="4099" width="38.625" style="3" customWidth="1"/>
    <col min="4100" max="4100" width="15.625" style="3" customWidth="1"/>
    <col min="4101" max="4352" width="9" style="3"/>
    <col min="4353" max="4354" width="15.625" style="3" customWidth="1"/>
    <col min="4355" max="4355" width="38.625" style="3" customWidth="1"/>
    <col min="4356" max="4356" width="15.625" style="3" customWidth="1"/>
    <col min="4357" max="4608" width="9" style="3"/>
    <col min="4609" max="4610" width="15.625" style="3" customWidth="1"/>
    <col min="4611" max="4611" width="38.625" style="3" customWidth="1"/>
    <col min="4612" max="4612" width="15.625" style="3" customWidth="1"/>
    <col min="4613" max="4864" width="9" style="3"/>
    <col min="4865" max="4866" width="15.625" style="3" customWidth="1"/>
    <col min="4867" max="4867" width="38.625" style="3" customWidth="1"/>
    <col min="4868" max="4868" width="15.625" style="3" customWidth="1"/>
    <col min="4869" max="5120" width="9" style="3"/>
    <col min="5121" max="5122" width="15.625" style="3" customWidth="1"/>
    <col min="5123" max="5123" width="38.625" style="3" customWidth="1"/>
    <col min="5124" max="5124" width="15.625" style="3" customWidth="1"/>
    <col min="5125" max="5376" width="9" style="3"/>
    <col min="5377" max="5378" width="15.625" style="3" customWidth="1"/>
    <col min="5379" max="5379" width="38.625" style="3" customWidth="1"/>
    <col min="5380" max="5380" width="15.625" style="3" customWidth="1"/>
    <col min="5381" max="5632" width="9" style="3"/>
    <col min="5633" max="5634" width="15.625" style="3" customWidth="1"/>
    <col min="5635" max="5635" width="38.625" style="3" customWidth="1"/>
    <col min="5636" max="5636" width="15.625" style="3" customWidth="1"/>
    <col min="5637" max="5888" width="9" style="3"/>
    <col min="5889" max="5890" width="15.625" style="3" customWidth="1"/>
    <col min="5891" max="5891" width="38.625" style="3" customWidth="1"/>
    <col min="5892" max="5892" width="15.625" style="3" customWidth="1"/>
    <col min="5893" max="6144" width="9" style="3"/>
    <col min="6145" max="6146" width="15.625" style="3" customWidth="1"/>
    <col min="6147" max="6147" width="38.625" style="3" customWidth="1"/>
    <col min="6148" max="6148" width="15.625" style="3" customWidth="1"/>
    <col min="6149" max="6400" width="9" style="3"/>
    <col min="6401" max="6402" width="15.625" style="3" customWidth="1"/>
    <col min="6403" max="6403" width="38.625" style="3" customWidth="1"/>
    <col min="6404" max="6404" width="15.625" style="3" customWidth="1"/>
    <col min="6405" max="6656" width="9" style="3"/>
    <col min="6657" max="6658" width="15.625" style="3" customWidth="1"/>
    <col min="6659" max="6659" width="38.625" style="3" customWidth="1"/>
    <col min="6660" max="6660" width="15.625" style="3" customWidth="1"/>
    <col min="6661" max="6912" width="9" style="3"/>
    <col min="6913" max="6914" width="15.625" style="3" customWidth="1"/>
    <col min="6915" max="6915" width="38.625" style="3" customWidth="1"/>
    <col min="6916" max="6916" width="15.625" style="3" customWidth="1"/>
    <col min="6917" max="7168" width="9" style="3"/>
    <col min="7169" max="7170" width="15.625" style="3" customWidth="1"/>
    <col min="7171" max="7171" width="38.625" style="3" customWidth="1"/>
    <col min="7172" max="7172" width="15.625" style="3" customWidth="1"/>
    <col min="7173" max="7424" width="9" style="3"/>
    <col min="7425" max="7426" width="15.625" style="3" customWidth="1"/>
    <col min="7427" max="7427" width="38.625" style="3" customWidth="1"/>
    <col min="7428" max="7428" width="15.625" style="3" customWidth="1"/>
    <col min="7429" max="7680" width="9" style="3"/>
    <col min="7681" max="7682" width="15.625" style="3" customWidth="1"/>
    <col min="7683" max="7683" width="38.625" style="3" customWidth="1"/>
    <col min="7684" max="7684" width="15.625" style="3" customWidth="1"/>
    <col min="7685" max="7936" width="9" style="3"/>
    <col min="7937" max="7938" width="15.625" style="3" customWidth="1"/>
    <col min="7939" max="7939" width="38.625" style="3" customWidth="1"/>
    <col min="7940" max="7940" width="15.625" style="3" customWidth="1"/>
    <col min="7941" max="8192" width="9" style="3"/>
    <col min="8193" max="8194" width="15.625" style="3" customWidth="1"/>
    <col min="8195" max="8195" width="38.625" style="3" customWidth="1"/>
    <col min="8196" max="8196" width="15.625" style="3" customWidth="1"/>
    <col min="8197" max="8448" width="9" style="3"/>
    <col min="8449" max="8450" width="15.625" style="3" customWidth="1"/>
    <col min="8451" max="8451" width="38.625" style="3" customWidth="1"/>
    <col min="8452" max="8452" width="15.625" style="3" customWidth="1"/>
    <col min="8453" max="8704" width="9" style="3"/>
    <col min="8705" max="8706" width="15.625" style="3" customWidth="1"/>
    <col min="8707" max="8707" width="38.625" style="3" customWidth="1"/>
    <col min="8708" max="8708" width="15.625" style="3" customWidth="1"/>
    <col min="8709" max="8960" width="9" style="3"/>
    <col min="8961" max="8962" width="15.625" style="3" customWidth="1"/>
    <col min="8963" max="8963" width="38.625" style="3" customWidth="1"/>
    <col min="8964" max="8964" width="15.625" style="3" customWidth="1"/>
    <col min="8965" max="9216" width="9" style="3"/>
    <col min="9217" max="9218" width="15.625" style="3" customWidth="1"/>
    <col min="9219" max="9219" width="38.625" style="3" customWidth="1"/>
    <col min="9220" max="9220" width="15.625" style="3" customWidth="1"/>
    <col min="9221" max="9472" width="9" style="3"/>
    <col min="9473" max="9474" width="15.625" style="3" customWidth="1"/>
    <col min="9475" max="9475" width="38.625" style="3" customWidth="1"/>
    <col min="9476" max="9476" width="15.625" style="3" customWidth="1"/>
    <col min="9477" max="9728" width="9" style="3"/>
    <col min="9729" max="9730" width="15.625" style="3" customWidth="1"/>
    <col min="9731" max="9731" width="38.625" style="3" customWidth="1"/>
    <col min="9732" max="9732" width="15.625" style="3" customWidth="1"/>
    <col min="9733" max="9984" width="9" style="3"/>
    <col min="9985" max="9986" width="15.625" style="3" customWidth="1"/>
    <col min="9987" max="9987" width="38.625" style="3" customWidth="1"/>
    <col min="9988" max="9988" width="15.625" style="3" customWidth="1"/>
    <col min="9989" max="10240" width="9" style="3"/>
    <col min="10241" max="10242" width="15.625" style="3" customWidth="1"/>
    <col min="10243" max="10243" width="38.625" style="3" customWidth="1"/>
    <col min="10244" max="10244" width="15.625" style="3" customWidth="1"/>
    <col min="10245" max="10496" width="9" style="3"/>
    <col min="10497" max="10498" width="15.625" style="3" customWidth="1"/>
    <col min="10499" max="10499" width="38.625" style="3" customWidth="1"/>
    <col min="10500" max="10500" width="15.625" style="3" customWidth="1"/>
    <col min="10501" max="10752" width="9" style="3"/>
    <col min="10753" max="10754" width="15.625" style="3" customWidth="1"/>
    <col min="10755" max="10755" width="38.625" style="3" customWidth="1"/>
    <col min="10756" max="10756" width="15.625" style="3" customWidth="1"/>
    <col min="10757" max="11008" width="9" style="3"/>
    <col min="11009" max="11010" width="15.625" style="3" customWidth="1"/>
    <col min="11011" max="11011" width="38.625" style="3" customWidth="1"/>
    <col min="11012" max="11012" width="15.625" style="3" customWidth="1"/>
    <col min="11013" max="11264" width="9" style="3"/>
    <col min="11265" max="11266" width="15.625" style="3" customWidth="1"/>
    <col min="11267" max="11267" width="38.625" style="3" customWidth="1"/>
    <col min="11268" max="11268" width="15.625" style="3" customWidth="1"/>
    <col min="11269" max="11520" width="9" style="3"/>
    <col min="11521" max="11522" width="15.625" style="3" customWidth="1"/>
    <col min="11523" max="11523" width="38.625" style="3" customWidth="1"/>
    <col min="11524" max="11524" width="15.625" style="3" customWidth="1"/>
    <col min="11525" max="11776" width="9" style="3"/>
    <col min="11777" max="11778" width="15.625" style="3" customWidth="1"/>
    <col min="11779" max="11779" width="38.625" style="3" customWidth="1"/>
    <col min="11780" max="11780" width="15.625" style="3" customWidth="1"/>
    <col min="11781" max="12032" width="9" style="3"/>
    <col min="12033" max="12034" width="15.625" style="3" customWidth="1"/>
    <col min="12035" max="12035" width="38.625" style="3" customWidth="1"/>
    <col min="12036" max="12036" width="15.625" style="3" customWidth="1"/>
    <col min="12037" max="12288" width="9" style="3"/>
    <col min="12289" max="12290" width="15.625" style="3" customWidth="1"/>
    <col min="12291" max="12291" width="38.625" style="3" customWidth="1"/>
    <col min="12292" max="12292" width="15.625" style="3" customWidth="1"/>
    <col min="12293" max="12544" width="9" style="3"/>
    <col min="12545" max="12546" width="15.625" style="3" customWidth="1"/>
    <col min="12547" max="12547" width="38.625" style="3" customWidth="1"/>
    <col min="12548" max="12548" width="15.625" style="3" customWidth="1"/>
    <col min="12549" max="12800" width="9" style="3"/>
    <col min="12801" max="12802" width="15.625" style="3" customWidth="1"/>
    <col min="12803" max="12803" width="38.625" style="3" customWidth="1"/>
    <col min="12804" max="12804" width="15.625" style="3" customWidth="1"/>
    <col min="12805" max="13056" width="9" style="3"/>
    <col min="13057" max="13058" width="15.625" style="3" customWidth="1"/>
    <col min="13059" max="13059" width="38.625" style="3" customWidth="1"/>
    <col min="13060" max="13060" width="15.625" style="3" customWidth="1"/>
    <col min="13061" max="13312" width="9" style="3"/>
    <col min="13313" max="13314" width="15.625" style="3" customWidth="1"/>
    <col min="13315" max="13315" width="38.625" style="3" customWidth="1"/>
    <col min="13316" max="13316" width="15.625" style="3" customWidth="1"/>
    <col min="13317" max="13568" width="9" style="3"/>
    <col min="13569" max="13570" width="15.625" style="3" customWidth="1"/>
    <col min="13571" max="13571" width="38.625" style="3" customWidth="1"/>
    <col min="13572" max="13572" width="15.625" style="3" customWidth="1"/>
    <col min="13573" max="13824" width="9" style="3"/>
    <col min="13825" max="13826" width="15.625" style="3" customWidth="1"/>
    <col min="13827" max="13827" width="38.625" style="3" customWidth="1"/>
    <col min="13828" max="13828" width="15.625" style="3" customWidth="1"/>
    <col min="13829" max="14080" width="9" style="3"/>
    <col min="14081" max="14082" width="15.625" style="3" customWidth="1"/>
    <col min="14083" max="14083" width="38.625" style="3" customWidth="1"/>
    <col min="14084" max="14084" width="15.625" style="3" customWidth="1"/>
    <col min="14085" max="14336" width="9" style="3"/>
    <col min="14337" max="14338" width="15.625" style="3" customWidth="1"/>
    <col min="14339" max="14339" width="38.625" style="3" customWidth="1"/>
    <col min="14340" max="14340" width="15.625" style="3" customWidth="1"/>
    <col min="14341" max="14592" width="9" style="3"/>
    <col min="14593" max="14594" width="15.625" style="3" customWidth="1"/>
    <col min="14595" max="14595" width="38.625" style="3" customWidth="1"/>
    <col min="14596" max="14596" width="15.625" style="3" customWidth="1"/>
    <col min="14597" max="14848" width="9" style="3"/>
    <col min="14849" max="14850" width="15.625" style="3" customWidth="1"/>
    <col min="14851" max="14851" width="38.625" style="3" customWidth="1"/>
    <col min="14852" max="14852" width="15.625" style="3" customWidth="1"/>
    <col min="14853" max="15104" width="9" style="3"/>
    <col min="15105" max="15106" width="15.625" style="3" customWidth="1"/>
    <col min="15107" max="15107" width="38.625" style="3" customWidth="1"/>
    <col min="15108" max="15108" width="15.625" style="3" customWidth="1"/>
    <col min="15109" max="15360" width="9" style="3"/>
    <col min="15361" max="15362" width="15.625" style="3" customWidth="1"/>
    <col min="15363" max="15363" width="38.625" style="3" customWidth="1"/>
    <col min="15364" max="15364" width="15.625" style="3" customWidth="1"/>
    <col min="15365" max="15616" width="9" style="3"/>
    <col min="15617" max="15618" width="15.625" style="3" customWidth="1"/>
    <col min="15619" max="15619" width="38.625" style="3" customWidth="1"/>
    <col min="15620" max="15620" width="15.625" style="3" customWidth="1"/>
    <col min="15621" max="15872" width="9" style="3"/>
    <col min="15873" max="15874" width="15.625" style="3" customWidth="1"/>
    <col min="15875" max="15875" width="38.625" style="3" customWidth="1"/>
    <col min="15876" max="15876" width="15.625" style="3" customWidth="1"/>
    <col min="15877" max="16128" width="9" style="3"/>
    <col min="16129" max="16130" width="15.625" style="3" customWidth="1"/>
    <col min="16131" max="16131" width="38.625" style="3" customWidth="1"/>
    <col min="16132" max="16132" width="15.625" style="3" customWidth="1"/>
    <col min="16133" max="16384" width="9" style="3"/>
  </cols>
  <sheetData>
    <row r="1" spans="1:4" ht="21">
      <c r="A1" s="26"/>
      <c r="B1" s="893" t="s">
        <v>148</v>
      </c>
      <c r="C1" s="893"/>
      <c r="D1" s="64"/>
    </row>
    <row r="2" spans="1:4" ht="21">
      <c r="A2" s="26"/>
      <c r="B2" s="893" t="s">
        <v>147</v>
      </c>
      <c r="C2" s="893"/>
      <c r="D2" s="64"/>
    </row>
    <row r="3" spans="1:4" ht="21">
      <c r="A3" s="26"/>
      <c r="B3" s="894" t="s">
        <v>913</v>
      </c>
      <c r="C3" s="894"/>
      <c r="D3" s="28"/>
    </row>
    <row r="4" spans="1:4" ht="17.25" thickBot="1">
      <c r="A4" s="63"/>
      <c r="B4" s="895" t="s">
        <v>40</v>
      </c>
      <c r="C4" s="895"/>
      <c r="D4" s="180" t="s">
        <v>39</v>
      </c>
    </row>
    <row r="5" spans="1:4">
      <c r="A5" s="887" t="s">
        <v>557</v>
      </c>
      <c r="B5" s="889" t="s">
        <v>67</v>
      </c>
      <c r="C5" s="889" t="s">
        <v>558</v>
      </c>
      <c r="D5" s="891" t="s">
        <v>66</v>
      </c>
    </row>
    <row r="6" spans="1:4" ht="17.25" thickBot="1">
      <c r="A6" s="888"/>
      <c r="B6" s="890"/>
      <c r="C6" s="890"/>
      <c r="D6" s="892"/>
    </row>
    <row r="7" spans="1:4">
      <c r="A7" s="207">
        <v>0</v>
      </c>
      <c r="B7" s="192">
        <v>0</v>
      </c>
      <c r="C7" s="208" t="s">
        <v>489</v>
      </c>
      <c r="D7" s="209">
        <v>0</v>
      </c>
    </row>
    <row r="8" spans="1:4">
      <c r="A8" s="210">
        <v>164002</v>
      </c>
      <c r="B8" s="196">
        <v>158692</v>
      </c>
      <c r="C8" s="211" t="s">
        <v>914</v>
      </c>
      <c r="D8" s="212">
        <v>157751</v>
      </c>
    </row>
    <row r="9" spans="1:4">
      <c r="A9" s="210">
        <v>106577</v>
      </c>
      <c r="B9" s="196">
        <v>101798</v>
      </c>
      <c r="C9" s="211" t="s">
        <v>915</v>
      </c>
      <c r="D9" s="212">
        <v>99819</v>
      </c>
    </row>
    <row r="10" spans="1:4">
      <c r="A10" s="213">
        <v>175</v>
      </c>
      <c r="B10" s="200">
        <v>224</v>
      </c>
      <c r="C10" s="199" t="s">
        <v>564</v>
      </c>
      <c r="D10" s="214">
        <v>182</v>
      </c>
    </row>
    <row r="11" spans="1:4">
      <c r="A11" s="213">
        <v>175</v>
      </c>
      <c r="B11" s="200">
        <v>224</v>
      </c>
      <c r="C11" s="199" t="s">
        <v>601</v>
      </c>
      <c r="D11" s="214">
        <v>182</v>
      </c>
    </row>
    <row r="12" spans="1:4">
      <c r="A12" s="213">
        <v>90857</v>
      </c>
      <c r="B12" s="200">
        <v>91549</v>
      </c>
      <c r="C12" s="199" t="s">
        <v>581</v>
      </c>
      <c r="D12" s="214">
        <v>84150</v>
      </c>
    </row>
    <row r="13" spans="1:4">
      <c r="A13" s="213">
        <v>28167</v>
      </c>
      <c r="B13" s="200">
        <v>28167</v>
      </c>
      <c r="C13" s="199" t="s">
        <v>582</v>
      </c>
      <c r="D13" s="214">
        <v>23925</v>
      </c>
    </row>
    <row r="14" spans="1:4">
      <c r="A14" s="213">
        <v>24835</v>
      </c>
      <c r="B14" s="200">
        <v>25159</v>
      </c>
      <c r="C14" s="199" t="s">
        <v>583</v>
      </c>
      <c r="D14" s="214">
        <v>24200</v>
      </c>
    </row>
    <row r="15" spans="1:4">
      <c r="A15" s="213">
        <v>30492</v>
      </c>
      <c r="B15" s="200">
        <v>31890</v>
      </c>
      <c r="C15" s="199" t="s">
        <v>584</v>
      </c>
      <c r="D15" s="214">
        <v>30226</v>
      </c>
    </row>
    <row r="16" spans="1:4">
      <c r="A16" s="213">
        <v>5807</v>
      </c>
      <c r="B16" s="200">
        <v>5857</v>
      </c>
      <c r="C16" s="199" t="s">
        <v>585</v>
      </c>
      <c r="D16" s="214">
        <v>5122</v>
      </c>
    </row>
    <row r="17" spans="1:4">
      <c r="A17" s="213">
        <v>1556</v>
      </c>
      <c r="B17" s="200">
        <v>476</v>
      </c>
      <c r="C17" s="199" t="s">
        <v>586</v>
      </c>
      <c r="D17" s="214">
        <v>677</v>
      </c>
    </row>
    <row r="18" spans="1:4">
      <c r="A18" s="213">
        <v>15540</v>
      </c>
      <c r="B18" s="200">
        <v>10025</v>
      </c>
      <c r="C18" s="199" t="s">
        <v>589</v>
      </c>
      <c r="D18" s="214">
        <v>15487</v>
      </c>
    </row>
    <row r="19" spans="1:4">
      <c r="A19" s="213">
        <v>15540</v>
      </c>
      <c r="B19" s="200">
        <v>10005</v>
      </c>
      <c r="C19" s="199" t="s">
        <v>602</v>
      </c>
      <c r="D19" s="214">
        <v>15467</v>
      </c>
    </row>
    <row r="20" spans="1:4">
      <c r="A20" s="213">
        <v>0</v>
      </c>
      <c r="B20" s="200">
        <v>20</v>
      </c>
      <c r="C20" s="199" t="s">
        <v>592</v>
      </c>
      <c r="D20" s="214">
        <v>20</v>
      </c>
    </row>
    <row r="21" spans="1:4">
      <c r="A21" s="213">
        <v>5</v>
      </c>
      <c r="B21" s="200">
        <v>0</v>
      </c>
      <c r="C21" s="199" t="s">
        <v>617</v>
      </c>
      <c r="D21" s="214">
        <v>0</v>
      </c>
    </row>
    <row r="22" spans="1:4" ht="17.25" thickBot="1">
      <c r="A22" s="215">
        <v>5</v>
      </c>
      <c r="B22" s="204">
        <v>0</v>
      </c>
      <c r="C22" s="203" t="s">
        <v>618</v>
      </c>
      <c r="D22" s="216">
        <v>0</v>
      </c>
    </row>
    <row r="23" spans="1:4" ht="21">
      <c r="A23" s="26"/>
      <c r="B23" s="893" t="s">
        <v>148</v>
      </c>
      <c r="C23" s="893"/>
      <c r="D23" s="64"/>
    </row>
    <row r="24" spans="1:4" ht="21">
      <c r="A24" s="26"/>
      <c r="B24" s="893" t="s">
        <v>147</v>
      </c>
      <c r="C24" s="893"/>
      <c r="D24" s="64"/>
    </row>
    <row r="25" spans="1:4" ht="21">
      <c r="A25" s="26"/>
      <c r="B25" s="894" t="s">
        <v>913</v>
      </c>
      <c r="C25" s="894"/>
      <c r="D25" s="28"/>
    </row>
    <row r="26" spans="1:4" ht="17.25" thickBot="1">
      <c r="A26" s="63"/>
      <c r="B26" s="895" t="s">
        <v>595</v>
      </c>
      <c r="C26" s="895"/>
      <c r="D26" s="180" t="s">
        <v>177</v>
      </c>
    </row>
    <row r="27" spans="1:4">
      <c r="A27" s="887" t="s">
        <v>557</v>
      </c>
      <c r="B27" s="889" t="s">
        <v>67</v>
      </c>
      <c r="C27" s="889" t="s">
        <v>558</v>
      </c>
      <c r="D27" s="891" t="s">
        <v>66</v>
      </c>
    </row>
    <row r="28" spans="1:4" ht="17.25" thickBot="1">
      <c r="A28" s="888"/>
      <c r="B28" s="890"/>
      <c r="C28" s="890"/>
      <c r="D28" s="892"/>
    </row>
    <row r="29" spans="1:4">
      <c r="A29" s="207">
        <v>0</v>
      </c>
      <c r="B29" s="192">
        <v>0</v>
      </c>
      <c r="C29" s="208" t="s">
        <v>489</v>
      </c>
      <c r="D29" s="209">
        <v>0</v>
      </c>
    </row>
    <row r="30" spans="1:4">
      <c r="A30" s="210">
        <v>57422</v>
      </c>
      <c r="B30" s="196">
        <v>56894</v>
      </c>
      <c r="C30" s="211" t="s">
        <v>916</v>
      </c>
      <c r="D30" s="212">
        <v>57932</v>
      </c>
    </row>
    <row r="31" spans="1:4">
      <c r="A31" s="213">
        <v>9411</v>
      </c>
      <c r="B31" s="200">
        <v>8352</v>
      </c>
      <c r="C31" s="199" t="s">
        <v>564</v>
      </c>
      <c r="D31" s="214">
        <v>8510</v>
      </c>
    </row>
    <row r="32" spans="1:4">
      <c r="A32" s="213">
        <v>240</v>
      </c>
      <c r="B32" s="200">
        <v>460</v>
      </c>
      <c r="C32" s="199" t="s">
        <v>565</v>
      </c>
      <c r="D32" s="214">
        <v>460</v>
      </c>
    </row>
    <row r="33" spans="1:4">
      <c r="A33" s="213">
        <v>2</v>
      </c>
      <c r="B33" s="200">
        <v>0</v>
      </c>
      <c r="C33" s="199" t="s">
        <v>567</v>
      </c>
      <c r="D33" s="214">
        <v>0</v>
      </c>
    </row>
    <row r="34" spans="1:4">
      <c r="A34" s="213">
        <v>7267</v>
      </c>
      <c r="B34" s="200">
        <v>6442</v>
      </c>
      <c r="C34" s="199" t="s">
        <v>569</v>
      </c>
      <c r="D34" s="214">
        <v>6443</v>
      </c>
    </row>
    <row r="35" spans="1:4">
      <c r="A35" s="213">
        <v>1025</v>
      </c>
      <c r="B35" s="200">
        <v>891</v>
      </c>
      <c r="C35" s="199" t="s">
        <v>570</v>
      </c>
      <c r="D35" s="214">
        <v>1026</v>
      </c>
    </row>
    <row r="36" spans="1:4">
      <c r="A36" s="213">
        <v>629</v>
      </c>
      <c r="B36" s="200">
        <v>504</v>
      </c>
      <c r="C36" s="199" t="s">
        <v>601</v>
      </c>
      <c r="D36" s="214">
        <v>526</v>
      </c>
    </row>
    <row r="37" spans="1:4">
      <c r="A37" s="213">
        <v>248</v>
      </c>
      <c r="B37" s="200">
        <v>55</v>
      </c>
      <c r="C37" s="199" t="s">
        <v>571</v>
      </c>
      <c r="D37" s="214">
        <v>55</v>
      </c>
    </row>
    <row r="38" spans="1:4">
      <c r="A38" s="213">
        <v>26</v>
      </c>
      <c r="B38" s="200">
        <v>100</v>
      </c>
      <c r="C38" s="199" t="s">
        <v>573</v>
      </c>
      <c r="D38" s="214">
        <v>100</v>
      </c>
    </row>
    <row r="39" spans="1:4">
      <c r="A39" s="213">
        <v>12</v>
      </c>
      <c r="B39" s="200">
        <v>0</v>
      </c>
      <c r="C39" s="199" t="s">
        <v>574</v>
      </c>
      <c r="D39" s="214">
        <v>0</v>
      </c>
    </row>
    <row r="40" spans="1:4">
      <c r="A40" s="213">
        <v>14</v>
      </c>
      <c r="B40" s="200">
        <v>100</v>
      </c>
      <c r="C40" s="199" t="s">
        <v>575</v>
      </c>
      <c r="D40" s="214">
        <v>100</v>
      </c>
    </row>
    <row r="41" spans="1:4">
      <c r="A41" s="213">
        <v>42854</v>
      </c>
      <c r="B41" s="200">
        <v>42853</v>
      </c>
      <c r="C41" s="199" t="s">
        <v>581</v>
      </c>
      <c r="D41" s="214">
        <v>42857</v>
      </c>
    </row>
    <row r="42" spans="1:4">
      <c r="A42" s="213">
        <v>40068</v>
      </c>
      <c r="B42" s="200">
        <v>40068</v>
      </c>
      <c r="C42" s="199" t="s">
        <v>583</v>
      </c>
      <c r="D42" s="214">
        <v>40069</v>
      </c>
    </row>
    <row r="43" spans="1:4">
      <c r="A43" s="213">
        <v>1880</v>
      </c>
      <c r="B43" s="200">
        <v>1880</v>
      </c>
      <c r="C43" s="199" t="s">
        <v>584</v>
      </c>
      <c r="D43" s="214">
        <v>1880</v>
      </c>
    </row>
    <row r="44" spans="1:4">
      <c r="A44" s="213">
        <v>224</v>
      </c>
      <c r="B44" s="200">
        <v>223</v>
      </c>
      <c r="C44" s="199" t="s">
        <v>585</v>
      </c>
      <c r="D44" s="214">
        <v>226</v>
      </c>
    </row>
    <row r="45" spans="1:4">
      <c r="A45" s="213">
        <v>682</v>
      </c>
      <c r="B45" s="200">
        <v>682</v>
      </c>
      <c r="C45" s="199" t="s">
        <v>586</v>
      </c>
      <c r="D45" s="214">
        <v>682</v>
      </c>
    </row>
    <row r="46" spans="1:4">
      <c r="A46" s="213">
        <v>4963</v>
      </c>
      <c r="B46" s="200">
        <v>5589</v>
      </c>
      <c r="C46" s="199" t="s">
        <v>589</v>
      </c>
      <c r="D46" s="214">
        <v>6225</v>
      </c>
    </row>
    <row r="47" spans="1:4">
      <c r="A47" s="213">
        <v>0</v>
      </c>
      <c r="B47" s="200">
        <v>620</v>
      </c>
      <c r="C47" s="199" t="s">
        <v>602</v>
      </c>
      <c r="D47" s="214">
        <v>973</v>
      </c>
    </row>
    <row r="48" spans="1:4">
      <c r="A48" s="213">
        <v>4920</v>
      </c>
      <c r="B48" s="200">
        <v>4969</v>
      </c>
      <c r="C48" s="199" t="s">
        <v>590</v>
      </c>
      <c r="D48" s="214">
        <v>5252</v>
      </c>
    </row>
    <row r="49" spans="1:4">
      <c r="A49" s="213">
        <v>43</v>
      </c>
      <c r="B49" s="200">
        <v>0</v>
      </c>
      <c r="C49" s="199" t="s">
        <v>592</v>
      </c>
      <c r="D49" s="214">
        <v>0</v>
      </c>
    </row>
    <row r="50" spans="1:4" ht="33">
      <c r="A50" s="213">
        <v>168</v>
      </c>
      <c r="B50" s="200">
        <v>0</v>
      </c>
      <c r="C50" s="199" t="s">
        <v>593</v>
      </c>
      <c r="D50" s="214">
        <v>240</v>
      </c>
    </row>
    <row r="51" spans="1:4" ht="17.25" thickBot="1">
      <c r="A51" s="215">
        <v>168</v>
      </c>
      <c r="B51" s="204">
        <v>0</v>
      </c>
      <c r="C51" s="203" t="s">
        <v>607</v>
      </c>
      <c r="D51" s="216">
        <v>240</v>
      </c>
    </row>
    <row r="52" spans="1:4" ht="21">
      <c r="A52" s="26"/>
      <c r="B52" s="893" t="s">
        <v>148</v>
      </c>
      <c r="C52" s="893"/>
      <c r="D52" s="64"/>
    </row>
    <row r="53" spans="1:4" ht="21">
      <c r="A53" s="26"/>
      <c r="B53" s="893" t="s">
        <v>147</v>
      </c>
      <c r="C53" s="893"/>
      <c r="D53" s="64"/>
    </row>
    <row r="54" spans="1:4" ht="21">
      <c r="A54" s="26"/>
      <c r="B54" s="894" t="s">
        <v>913</v>
      </c>
      <c r="C54" s="894"/>
      <c r="D54" s="28"/>
    </row>
    <row r="55" spans="1:4" ht="17.25" thickBot="1">
      <c r="A55" s="63"/>
      <c r="B55" s="895" t="s">
        <v>595</v>
      </c>
      <c r="C55" s="895"/>
      <c r="D55" s="180" t="s">
        <v>177</v>
      </c>
    </row>
    <row r="56" spans="1:4">
      <c r="A56" s="887" t="s">
        <v>557</v>
      </c>
      <c r="B56" s="889" t="s">
        <v>67</v>
      </c>
      <c r="C56" s="889" t="s">
        <v>558</v>
      </c>
      <c r="D56" s="891" t="s">
        <v>66</v>
      </c>
    </row>
    <row r="57" spans="1:4" ht="17.25" thickBot="1">
      <c r="A57" s="888"/>
      <c r="B57" s="890"/>
      <c r="C57" s="890"/>
      <c r="D57" s="892"/>
    </row>
    <row r="58" spans="1:4">
      <c r="A58" s="207">
        <v>0</v>
      </c>
      <c r="B58" s="192">
        <v>0</v>
      </c>
      <c r="C58" s="208" t="s">
        <v>489</v>
      </c>
      <c r="D58" s="209">
        <v>0</v>
      </c>
    </row>
    <row r="59" spans="1:4">
      <c r="A59" s="210">
        <v>3</v>
      </c>
      <c r="B59" s="196">
        <v>0</v>
      </c>
      <c r="C59" s="211" t="s">
        <v>918</v>
      </c>
      <c r="D59" s="212">
        <v>0</v>
      </c>
    </row>
    <row r="60" spans="1:4">
      <c r="A60" s="213">
        <v>3</v>
      </c>
      <c r="B60" s="200">
        <v>0</v>
      </c>
      <c r="C60" s="199" t="s">
        <v>564</v>
      </c>
      <c r="D60" s="214">
        <v>0</v>
      </c>
    </row>
    <row r="61" spans="1:4" ht="17.25" thickBot="1">
      <c r="A61" s="215">
        <v>3</v>
      </c>
      <c r="B61" s="204">
        <v>0</v>
      </c>
      <c r="C61" s="203" t="s">
        <v>565</v>
      </c>
      <c r="D61" s="216">
        <v>0</v>
      </c>
    </row>
  </sheetData>
  <mergeCells count="24">
    <mergeCell ref="B55:C55"/>
    <mergeCell ref="A56:A57"/>
    <mergeCell ref="B56:B57"/>
    <mergeCell ref="C56:C57"/>
    <mergeCell ref="D5:D6"/>
    <mergeCell ref="B23:C23"/>
    <mergeCell ref="B24:C24"/>
    <mergeCell ref="B25:C25"/>
    <mergeCell ref="B26:C26"/>
    <mergeCell ref="A27:A28"/>
    <mergeCell ref="B27:B28"/>
    <mergeCell ref="C27:C28"/>
    <mergeCell ref="D27:D28"/>
    <mergeCell ref="D56:D57"/>
    <mergeCell ref="B52:C52"/>
    <mergeCell ref="B53:C53"/>
    <mergeCell ref="A5:A6"/>
    <mergeCell ref="B5:B6"/>
    <mergeCell ref="C5:C6"/>
    <mergeCell ref="B54:C54"/>
    <mergeCell ref="B1:C1"/>
    <mergeCell ref="B2:C2"/>
    <mergeCell ref="B3:C3"/>
    <mergeCell ref="B4:C4"/>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2" manualBreakCount="2">
    <brk id="22" max="16383" man="1"/>
    <brk id="51" max="16383"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B67"/>
  <sheetViews>
    <sheetView workbookViewId="0">
      <selection activeCell="D23" sqref="D23"/>
    </sheetView>
  </sheetViews>
  <sheetFormatPr defaultRowHeight="16.5"/>
  <cols>
    <col min="1" max="1" width="4.5" style="3" customWidth="1"/>
    <col min="2" max="2" width="80.625" style="3" customWidth="1"/>
    <col min="3" max="256" width="9" style="3"/>
    <col min="257" max="257" width="4.5" style="3" customWidth="1"/>
    <col min="258" max="258" width="80.625" style="3" customWidth="1"/>
    <col min="259" max="512" width="9" style="3"/>
    <col min="513" max="513" width="4.5" style="3" customWidth="1"/>
    <col min="514" max="514" width="80.625" style="3" customWidth="1"/>
    <col min="515" max="768" width="9" style="3"/>
    <col min="769" max="769" width="4.5" style="3" customWidth="1"/>
    <col min="770" max="770" width="80.625" style="3" customWidth="1"/>
    <col min="771" max="1024" width="9" style="3"/>
    <col min="1025" max="1025" width="4.5" style="3" customWidth="1"/>
    <col min="1026" max="1026" width="80.625" style="3" customWidth="1"/>
    <col min="1027" max="1280" width="9" style="3"/>
    <col min="1281" max="1281" width="4.5" style="3" customWidth="1"/>
    <col min="1282" max="1282" width="80.625" style="3" customWidth="1"/>
    <col min="1283" max="1536" width="9" style="3"/>
    <col min="1537" max="1537" width="4.5" style="3" customWidth="1"/>
    <col min="1538" max="1538" width="80.625" style="3" customWidth="1"/>
    <col min="1539" max="1792" width="9" style="3"/>
    <col min="1793" max="1793" width="4.5" style="3" customWidth="1"/>
    <col min="1794" max="1794" width="80.625" style="3" customWidth="1"/>
    <col min="1795" max="2048" width="9" style="3"/>
    <col min="2049" max="2049" width="4.5" style="3" customWidth="1"/>
    <col min="2050" max="2050" width="80.625" style="3" customWidth="1"/>
    <col min="2051" max="2304" width="9" style="3"/>
    <col min="2305" max="2305" width="4.5" style="3" customWidth="1"/>
    <col min="2306" max="2306" width="80.625" style="3" customWidth="1"/>
    <col min="2307" max="2560" width="9" style="3"/>
    <col min="2561" max="2561" width="4.5" style="3" customWidth="1"/>
    <col min="2562" max="2562" width="80.625" style="3" customWidth="1"/>
    <col min="2563" max="2816" width="9" style="3"/>
    <col min="2817" max="2817" width="4.5" style="3" customWidth="1"/>
    <col min="2818" max="2818" width="80.625" style="3" customWidth="1"/>
    <col min="2819" max="3072" width="9" style="3"/>
    <col min="3073" max="3073" width="4.5" style="3" customWidth="1"/>
    <col min="3074" max="3074" width="80.625" style="3" customWidth="1"/>
    <col min="3075" max="3328" width="9" style="3"/>
    <col min="3329" max="3329" width="4.5" style="3" customWidth="1"/>
    <col min="3330" max="3330" width="80.625" style="3" customWidth="1"/>
    <col min="3331" max="3584" width="9" style="3"/>
    <col min="3585" max="3585" width="4.5" style="3" customWidth="1"/>
    <col min="3586" max="3586" width="80.625" style="3" customWidth="1"/>
    <col min="3587" max="3840" width="9" style="3"/>
    <col min="3841" max="3841" width="4.5" style="3" customWidth="1"/>
    <col min="3842" max="3842" width="80.625" style="3" customWidth="1"/>
    <col min="3843" max="4096" width="9" style="3"/>
    <col min="4097" max="4097" width="4.5" style="3" customWidth="1"/>
    <col min="4098" max="4098" width="80.625" style="3" customWidth="1"/>
    <col min="4099" max="4352" width="9" style="3"/>
    <col min="4353" max="4353" width="4.5" style="3" customWidth="1"/>
    <col min="4354" max="4354" width="80.625" style="3" customWidth="1"/>
    <col min="4355" max="4608" width="9" style="3"/>
    <col min="4609" max="4609" width="4.5" style="3" customWidth="1"/>
    <col min="4610" max="4610" width="80.625" style="3" customWidth="1"/>
    <col min="4611" max="4864" width="9" style="3"/>
    <col min="4865" max="4865" width="4.5" style="3" customWidth="1"/>
    <col min="4866" max="4866" width="80.625" style="3" customWidth="1"/>
    <col min="4867" max="5120" width="9" style="3"/>
    <col min="5121" max="5121" width="4.5" style="3" customWidth="1"/>
    <col min="5122" max="5122" width="80.625" style="3" customWidth="1"/>
    <col min="5123" max="5376" width="9" style="3"/>
    <col min="5377" max="5377" width="4.5" style="3" customWidth="1"/>
    <col min="5378" max="5378" width="80.625" style="3" customWidth="1"/>
    <col min="5379" max="5632" width="9" style="3"/>
    <col min="5633" max="5633" width="4.5" style="3" customWidth="1"/>
    <col min="5634" max="5634" width="80.625" style="3" customWidth="1"/>
    <col min="5635" max="5888" width="9" style="3"/>
    <col min="5889" max="5889" width="4.5" style="3" customWidth="1"/>
    <col min="5890" max="5890" width="80.625" style="3" customWidth="1"/>
    <col min="5891" max="6144" width="9" style="3"/>
    <col min="6145" max="6145" width="4.5" style="3" customWidth="1"/>
    <col min="6146" max="6146" width="80.625" style="3" customWidth="1"/>
    <col min="6147" max="6400" width="9" style="3"/>
    <col min="6401" max="6401" width="4.5" style="3" customWidth="1"/>
    <col min="6402" max="6402" width="80.625" style="3" customWidth="1"/>
    <col min="6403" max="6656" width="9" style="3"/>
    <col min="6657" max="6657" width="4.5" style="3" customWidth="1"/>
    <col min="6658" max="6658" width="80.625" style="3" customWidth="1"/>
    <col min="6659" max="6912" width="9" style="3"/>
    <col min="6913" max="6913" width="4.5" style="3" customWidth="1"/>
    <col min="6914" max="6914" width="80.625" style="3" customWidth="1"/>
    <col min="6915" max="7168" width="9" style="3"/>
    <col min="7169" max="7169" width="4.5" style="3" customWidth="1"/>
    <col min="7170" max="7170" width="80.625" style="3" customWidth="1"/>
    <col min="7171" max="7424" width="9" style="3"/>
    <col min="7425" max="7425" width="4.5" style="3" customWidth="1"/>
    <col min="7426" max="7426" width="80.625" style="3" customWidth="1"/>
    <col min="7427" max="7680" width="9" style="3"/>
    <col min="7681" max="7681" width="4.5" style="3" customWidth="1"/>
    <col min="7682" max="7682" width="80.625" style="3" customWidth="1"/>
    <col min="7683" max="7936" width="9" style="3"/>
    <col min="7937" max="7937" width="4.5" style="3" customWidth="1"/>
    <col min="7938" max="7938" width="80.625" style="3" customWidth="1"/>
    <col min="7939" max="8192" width="9" style="3"/>
    <col min="8193" max="8193" width="4.5" style="3" customWidth="1"/>
    <col min="8194" max="8194" width="80.625" style="3" customWidth="1"/>
    <col min="8195" max="8448" width="9" style="3"/>
    <col min="8449" max="8449" width="4.5" style="3" customWidth="1"/>
    <col min="8450" max="8450" width="80.625" style="3" customWidth="1"/>
    <col min="8451" max="8704" width="9" style="3"/>
    <col min="8705" max="8705" width="4.5" style="3" customWidth="1"/>
    <col min="8706" max="8706" width="80.625" style="3" customWidth="1"/>
    <col min="8707" max="8960" width="9" style="3"/>
    <col min="8961" max="8961" width="4.5" style="3" customWidth="1"/>
    <col min="8962" max="8962" width="80.625" style="3" customWidth="1"/>
    <col min="8963" max="9216" width="9" style="3"/>
    <col min="9217" max="9217" width="4.5" style="3" customWidth="1"/>
    <col min="9218" max="9218" width="80.625" style="3" customWidth="1"/>
    <col min="9219" max="9472" width="9" style="3"/>
    <col min="9473" max="9473" width="4.5" style="3" customWidth="1"/>
    <col min="9474" max="9474" width="80.625" style="3" customWidth="1"/>
    <col min="9475" max="9728" width="9" style="3"/>
    <col min="9729" max="9729" width="4.5" style="3" customWidth="1"/>
    <col min="9730" max="9730" width="80.625" style="3" customWidth="1"/>
    <col min="9731" max="9984" width="9" style="3"/>
    <col min="9985" max="9985" width="4.5" style="3" customWidth="1"/>
    <col min="9986" max="9986" width="80.625" style="3" customWidth="1"/>
    <col min="9987" max="10240" width="9" style="3"/>
    <col min="10241" max="10241" width="4.5" style="3" customWidth="1"/>
    <col min="10242" max="10242" width="80.625" style="3" customWidth="1"/>
    <col min="10243" max="10496" width="9" style="3"/>
    <col min="10497" max="10497" width="4.5" style="3" customWidth="1"/>
    <col min="10498" max="10498" width="80.625" style="3" customWidth="1"/>
    <col min="10499" max="10752" width="9" style="3"/>
    <col min="10753" max="10753" width="4.5" style="3" customWidth="1"/>
    <col min="10754" max="10754" width="80.625" style="3" customWidth="1"/>
    <col min="10755" max="11008" width="9" style="3"/>
    <col min="11009" max="11009" width="4.5" style="3" customWidth="1"/>
    <col min="11010" max="11010" width="80.625" style="3" customWidth="1"/>
    <col min="11011" max="11264" width="9" style="3"/>
    <col min="11265" max="11265" width="4.5" style="3" customWidth="1"/>
    <col min="11266" max="11266" width="80.625" style="3" customWidth="1"/>
    <col min="11267" max="11520" width="9" style="3"/>
    <col min="11521" max="11521" width="4.5" style="3" customWidth="1"/>
    <col min="11522" max="11522" width="80.625" style="3" customWidth="1"/>
    <col min="11523" max="11776" width="9" style="3"/>
    <col min="11777" max="11777" width="4.5" style="3" customWidth="1"/>
    <col min="11778" max="11778" width="80.625" style="3" customWidth="1"/>
    <col min="11779" max="12032" width="9" style="3"/>
    <col min="12033" max="12033" width="4.5" style="3" customWidth="1"/>
    <col min="12034" max="12034" width="80.625" style="3" customWidth="1"/>
    <col min="12035" max="12288" width="9" style="3"/>
    <col min="12289" max="12289" width="4.5" style="3" customWidth="1"/>
    <col min="12290" max="12290" width="80.625" style="3" customWidth="1"/>
    <col min="12291" max="12544" width="9" style="3"/>
    <col min="12545" max="12545" width="4.5" style="3" customWidth="1"/>
    <col min="12546" max="12546" width="80.625" style="3" customWidth="1"/>
    <col min="12547" max="12800" width="9" style="3"/>
    <col min="12801" max="12801" width="4.5" style="3" customWidth="1"/>
    <col min="12802" max="12802" width="80.625" style="3" customWidth="1"/>
    <col min="12803" max="13056" width="9" style="3"/>
    <col min="13057" max="13057" width="4.5" style="3" customWidth="1"/>
    <col min="13058" max="13058" width="80.625" style="3" customWidth="1"/>
    <col min="13059" max="13312" width="9" style="3"/>
    <col min="13313" max="13313" width="4.5" style="3" customWidth="1"/>
    <col min="13314" max="13314" width="80.625" style="3" customWidth="1"/>
    <col min="13315" max="13568" width="9" style="3"/>
    <col min="13569" max="13569" width="4.5" style="3" customWidth="1"/>
    <col min="13570" max="13570" width="80.625" style="3" customWidth="1"/>
    <col min="13571" max="13824" width="9" style="3"/>
    <col min="13825" max="13825" width="4.5" style="3" customWidth="1"/>
    <col min="13826" max="13826" width="80.625" style="3" customWidth="1"/>
    <col min="13827" max="14080" width="9" style="3"/>
    <col min="14081" max="14081" width="4.5" style="3" customWidth="1"/>
    <col min="14082" max="14082" width="80.625" style="3" customWidth="1"/>
    <col min="14083" max="14336" width="9" style="3"/>
    <col min="14337" max="14337" width="4.5" style="3" customWidth="1"/>
    <col min="14338" max="14338" width="80.625" style="3" customWidth="1"/>
    <col min="14339" max="14592" width="9" style="3"/>
    <col min="14593" max="14593" width="4.5" style="3" customWidth="1"/>
    <col min="14594" max="14594" width="80.625" style="3" customWidth="1"/>
    <col min="14595" max="14848" width="9" style="3"/>
    <col min="14849" max="14849" width="4.5" style="3" customWidth="1"/>
    <col min="14850" max="14850" width="80.625" style="3" customWidth="1"/>
    <col min="14851" max="15104" width="9" style="3"/>
    <col min="15105" max="15105" width="4.5" style="3" customWidth="1"/>
    <col min="15106" max="15106" width="80.625" style="3" customWidth="1"/>
    <col min="15107" max="15360" width="9" style="3"/>
    <col min="15361" max="15361" width="4.5" style="3" customWidth="1"/>
    <col min="15362" max="15362" width="80.625" style="3" customWidth="1"/>
    <col min="15363" max="15616" width="9" style="3"/>
    <col min="15617" max="15617" width="4.5" style="3" customWidth="1"/>
    <col min="15618" max="15618" width="80.625" style="3" customWidth="1"/>
    <col min="15619" max="15872" width="9" style="3"/>
    <col min="15873" max="15873" width="4.5" style="3" customWidth="1"/>
    <col min="15874" max="15874" width="80.625" style="3" customWidth="1"/>
    <col min="15875" max="16128" width="9" style="3"/>
    <col min="16129" max="16129" width="4.5" style="3" customWidth="1"/>
    <col min="16130" max="16130" width="80.625" style="3" customWidth="1"/>
    <col min="16131" max="16384" width="9" style="3"/>
  </cols>
  <sheetData>
    <row r="1" spans="1:2" ht="21">
      <c r="A1" s="893" t="s">
        <v>438</v>
      </c>
      <c r="B1" s="893"/>
    </row>
    <row r="2" spans="1:2" ht="21">
      <c r="A2" s="893" t="s">
        <v>439</v>
      </c>
      <c r="B2" s="893"/>
    </row>
    <row r="3" spans="1:2" ht="21">
      <c r="A3" s="894" t="s">
        <v>1189</v>
      </c>
      <c r="B3" s="894"/>
    </row>
    <row r="4" spans="1:2" ht="17.25" thickBot="1">
      <c r="A4" s="895" t="s">
        <v>40</v>
      </c>
      <c r="B4" s="895"/>
    </row>
    <row r="5" spans="1:2" ht="17.25" thickBot="1">
      <c r="A5" s="898" t="s">
        <v>1026</v>
      </c>
      <c r="B5" s="899"/>
    </row>
    <row r="6" spans="1:2">
      <c r="A6" s="900" t="s">
        <v>1045</v>
      </c>
      <c r="B6" s="901"/>
    </row>
    <row r="7" spans="1:2">
      <c r="A7" s="902" t="s">
        <v>920</v>
      </c>
      <c r="B7" s="903"/>
    </row>
    <row r="8" spans="1:2">
      <c r="A8" s="896" t="s">
        <v>1190</v>
      </c>
      <c r="B8" s="897"/>
    </row>
    <row r="9" spans="1:2">
      <c r="A9" s="896" t="s">
        <v>1191</v>
      </c>
      <c r="B9" s="897"/>
    </row>
    <row r="10" spans="1:2" ht="33">
      <c r="A10" s="217"/>
      <c r="B10" s="218" t="s">
        <v>1192</v>
      </c>
    </row>
    <row r="11" spans="1:2">
      <c r="A11" s="896" t="s">
        <v>1193</v>
      </c>
      <c r="B11" s="897"/>
    </row>
    <row r="12" spans="1:2" ht="33">
      <c r="A12" s="217"/>
      <c r="B12" s="218" t="s">
        <v>1194</v>
      </c>
    </row>
    <row r="13" spans="1:2">
      <c r="A13" s="896" t="s">
        <v>1195</v>
      </c>
      <c r="B13" s="897"/>
    </row>
    <row r="14" spans="1:2">
      <c r="A14" s="896" t="s">
        <v>1196</v>
      </c>
      <c r="B14" s="897"/>
    </row>
    <row r="15" spans="1:2">
      <c r="A15" s="896" t="s">
        <v>1197</v>
      </c>
      <c r="B15" s="897"/>
    </row>
    <row r="16" spans="1:2">
      <c r="A16" s="896" t="s">
        <v>1198</v>
      </c>
      <c r="B16" s="897"/>
    </row>
    <row r="17" spans="1:2">
      <c r="A17" s="896" t="s">
        <v>1199</v>
      </c>
      <c r="B17" s="897"/>
    </row>
    <row r="18" spans="1:2">
      <c r="A18" s="896" t="s">
        <v>1200</v>
      </c>
      <c r="B18" s="897"/>
    </row>
    <row r="19" spans="1:2">
      <c r="A19" s="896" t="s">
        <v>1201</v>
      </c>
      <c r="B19" s="897"/>
    </row>
    <row r="20" spans="1:2">
      <c r="A20" s="217"/>
      <c r="B20" s="218" t="s">
        <v>1202</v>
      </c>
    </row>
    <row r="21" spans="1:2">
      <c r="A21" s="896" t="s">
        <v>1203</v>
      </c>
      <c r="B21" s="897"/>
    </row>
    <row r="22" spans="1:2" ht="17.25" thickBot="1">
      <c r="A22" s="219"/>
      <c r="B22" s="220" t="s">
        <v>1204</v>
      </c>
    </row>
    <row r="23" spans="1:2">
      <c r="A23" s="886"/>
      <c r="B23" s="886"/>
    </row>
    <row r="24" spans="1:2" ht="21">
      <c r="A24" s="893" t="s">
        <v>438</v>
      </c>
      <c r="B24" s="893"/>
    </row>
    <row r="25" spans="1:2" ht="21">
      <c r="A25" s="893" t="s">
        <v>439</v>
      </c>
      <c r="B25" s="893"/>
    </row>
    <row r="26" spans="1:2" ht="21">
      <c r="A26" s="894" t="s">
        <v>1189</v>
      </c>
      <c r="B26" s="894"/>
    </row>
    <row r="27" spans="1:2" ht="17.25" thickBot="1">
      <c r="A27" s="895" t="s">
        <v>1205</v>
      </c>
      <c r="B27" s="895"/>
    </row>
    <row r="28" spans="1:2" ht="17.25" thickBot="1">
      <c r="A28" s="898" t="s">
        <v>1026</v>
      </c>
      <c r="B28" s="899"/>
    </row>
    <row r="29" spans="1:2">
      <c r="A29" s="900" t="s">
        <v>1045</v>
      </c>
      <c r="B29" s="901"/>
    </row>
    <row r="30" spans="1:2">
      <c r="A30" s="902" t="s">
        <v>944</v>
      </c>
      <c r="B30" s="903"/>
    </row>
    <row r="31" spans="1:2">
      <c r="A31" s="896" t="s">
        <v>1206</v>
      </c>
      <c r="B31" s="897"/>
    </row>
    <row r="32" spans="1:2">
      <c r="A32" s="896" t="s">
        <v>1207</v>
      </c>
      <c r="B32" s="897"/>
    </row>
    <row r="33" spans="1:2">
      <c r="A33" s="217"/>
      <c r="B33" s="218" t="s">
        <v>1208</v>
      </c>
    </row>
    <row r="34" spans="1:2">
      <c r="A34" s="896" t="s">
        <v>1209</v>
      </c>
      <c r="B34" s="897"/>
    </row>
    <row r="35" spans="1:2" ht="33">
      <c r="A35" s="217"/>
      <c r="B35" s="218" t="s">
        <v>1210</v>
      </c>
    </row>
    <row r="36" spans="1:2">
      <c r="A36" s="896" t="s">
        <v>1211</v>
      </c>
      <c r="B36" s="897"/>
    </row>
    <row r="37" spans="1:2">
      <c r="A37" s="217"/>
      <c r="B37" s="218" t="s">
        <v>1212</v>
      </c>
    </row>
    <row r="38" spans="1:2">
      <c r="A38" s="896" t="s">
        <v>1213</v>
      </c>
      <c r="B38" s="897"/>
    </row>
    <row r="39" spans="1:2" ht="99">
      <c r="A39" s="217"/>
      <c r="B39" s="218" t="s">
        <v>1214</v>
      </c>
    </row>
    <row r="40" spans="1:2">
      <c r="A40" s="896" t="s">
        <v>1215</v>
      </c>
      <c r="B40" s="897"/>
    </row>
    <row r="41" spans="1:2" ht="33">
      <c r="A41" s="217"/>
      <c r="B41" s="218" t="s">
        <v>1216</v>
      </c>
    </row>
    <row r="42" spans="1:2">
      <c r="A42" s="896" t="s">
        <v>1217</v>
      </c>
      <c r="B42" s="897"/>
    </row>
    <row r="43" spans="1:2">
      <c r="A43" s="896" t="s">
        <v>1218</v>
      </c>
      <c r="B43" s="897"/>
    </row>
    <row r="44" spans="1:2">
      <c r="A44" s="217"/>
      <c r="B44" s="218" t="s">
        <v>1219</v>
      </c>
    </row>
    <row r="45" spans="1:2">
      <c r="A45" s="896" t="s">
        <v>1220</v>
      </c>
      <c r="B45" s="897"/>
    </row>
    <row r="46" spans="1:2" ht="33">
      <c r="A46" s="217"/>
      <c r="B46" s="218" t="s">
        <v>1221</v>
      </c>
    </row>
    <row r="47" spans="1:2">
      <c r="A47" s="896" t="s">
        <v>1222</v>
      </c>
      <c r="B47" s="897"/>
    </row>
    <row r="48" spans="1:2">
      <c r="A48" s="896" t="s">
        <v>1223</v>
      </c>
      <c r="B48" s="897"/>
    </row>
    <row r="49" spans="1:2">
      <c r="A49" s="896" t="s">
        <v>1224</v>
      </c>
      <c r="B49" s="897"/>
    </row>
    <row r="50" spans="1:2">
      <c r="A50" s="896" t="s">
        <v>1225</v>
      </c>
      <c r="B50" s="897"/>
    </row>
    <row r="51" spans="1:2">
      <c r="A51" s="896" t="s">
        <v>1226</v>
      </c>
      <c r="B51" s="897"/>
    </row>
    <row r="52" spans="1:2">
      <c r="A52" s="896" t="s">
        <v>1227</v>
      </c>
      <c r="B52" s="897"/>
    </row>
    <row r="53" spans="1:2">
      <c r="A53" s="217"/>
      <c r="B53" s="218" t="s">
        <v>1228</v>
      </c>
    </row>
    <row r="54" spans="1:2">
      <c r="A54" s="896" t="s">
        <v>1229</v>
      </c>
      <c r="B54" s="897"/>
    </row>
    <row r="55" spans="1:2">
      <c r="A55" s="217"/>
      <c r="B55" s="218" t="s">
        <v>1230</v>
      </c>
    </row>
    <row r="56" spans="1:2">
      <c r="A56" s="896" t="s">
        <v>1231</v>
      </c>
      <c r="B56" s="897"/>
    </row>
    <row r="57" spans="1:2">
      <c r="A57" s="896" t="s">
        <v>1232</v>
      </c>
      <c r="B57" s="897"/>
    </row>
    <row r="58" spans="1:2" ht="17.25" thickBot="1">
      <c r="A58" s="219"/>
      <c r="B58" s="220" t="s">
        <v>1233</v>
      </c>
    </row>
    <row r="59" spans="1:2">
      <c r="A59" s="886"/>
      <c r="B59" s="886"/>
    </row>
    <row r="60" spans="1:2" ht="21">
      <c r="A60" s="893" t="s">
        <v>438</v>
      </c>
      <c r="B60" s="893"/>
    </row>
    <row r="61" spans="1:2" ht="21">
      <c r="A61" s="893" t="s">
        <v>439</v>
      </c>
      <c r="B61" s="893"/>
    </row>
    <row r="62" spans="1:2" ht="21">
      <c r="A62" s="894" t="s">
        <v>1189</v>
      </c>
      <c r="B62" s="894"/>
    </row>
    <row r="63" spans="1:2" ht="17.25" thickBot="1">
      <c r="A63" s="895" t="s">
        <v>1205</v>
      </c>
      <c r="B63" s="895"/>
    </row>
    <row r="64" spans="1:2" ht="17.25" thickBot="1">
      <c r="A64" s="898" t="s">
        <v>1026</v>
      </c>
      <c r="B64" s="899"/>
    </row>
    <row r="65" spans="1:2">
      <c r="A65" s="900" t="s">
        <v>1045</v>
      </c>
      <c r="B65" s="901"/>
    </row>
    <row r="66" spans="1:2" ht="17.25" thickBot="1">
      <c r="A66" s="906" t="s">
        <v>992</v>
      </c>
      <c r="B66" s="907"/>
    </row>
    <row r="67" spans="1:2">
      <c r="A67" s="886"/>
      <c r="B67" s="886"/>
    </row>
  </sheetData>
  <mergeCells count="53">
    <mergeCell ref="A63:B63"/>
    <mergeCell ref="A64:B64"/>
    <mergeCell ref="A65:B65"/>
    <mergeCell ref="A66:B66"/>
    <mergeCell ref="A67:B67"/>
    <mergeCell ref="A62:B62"/>
    <mergeCell ref="A48:B48"/>
    <mergeCell ref="A49:B49"/>
    <mergeCell ref="A50:B50"/>
    <mergeCell ref="A51:B51"/>
    <mergeCell ref="A52:B52"/>
    <mergeCell ref="A54:B54"/>
    <mergeCell ref="A56:B56"/>
    <mergeCell ref="A57:B57"/>
    <mergeCell ref="A59:B59"/>
    <mergeCell ref="A60:B60"/>
    <mergeCell ref="A61:B61"/>
    <mergeCell ref="A47:B47"/>
    <mergeCell ref="A29:B29"/>
    <mergeCell ref="A30:B30"/>
    <mergeCell ref="A31:B31"/>
    <mergeCell ref="A32:B32"/>
    <mergeCell ref="A34:B34"/>
    <mergeCell ref="A36:B36"/>
    <mergeCell ref="A38:B38"/>
    <mergeCell ref="A40:B40"/>
    <mergeCell ref="A42:B42"/>
    <mergeCell ref="A43:B43"/>
    <mergeCell ref="A45:B45"/>
    <mergeCell ref="A28:B28"/>
    <mergeCell ref="A15:B15"/>
    <mergeCell ref="A16:B16"/>
    <mergeCell ref="A17:B17"/>
    <mergeCell ref="A18:B18"/>
    <mergeCell ref="A19:B19"/>
    <mergeCell ref="A21:B21"/>
    <mergeCell ref="A23:B23"/>
    <mergeCell ref="A24:B24"/>
    <mergeCell ref="A25:B25"/>
    <mergeCell ref="A26:B26"/>
    <mergeCell ref="A27:B27"/>
    <mergeCell ref="A14:B14"/>
    <mergeCell ref="A1:B1"/>
    <mergeCell ref="A2:B2"/>
    <mergeCell ref="A3:B3"/>
    <mergeCell ref="A4:B4"/>
    <mergeCell ref="A5:B5"/>
    <mergeCell ref="A6:B6"/>
    <mergeCell ref="A7:B7"/>
    <mergeCell ref="A8:B8"/>
    <mergeCell ref="A9:B9"/>
    <mergeCell ref="A11:B11"/>
    <mergeCell ref="A13:B13"/>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2" manualBreakCount="2">
    <brk id="23" max="16383" man="1"/>
    <brk id="59" max="16383"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D21"/>
  <sheetViews>
    <sheetView workbookViewId="0">
      <selection activeCell="H22" sqref="H22"/>
    </sheetView>
  </sheetViews>
  <sheetFormatPr defaultRowHeight="16.5"/>
  <cols>
    <col min="1" max="2" width="15.625" style="3" customWidth="1"/>
    <col min="3" max="3" width="38.625" style="3" customWidth="1"/>
    <col min="4" max="4" width="15.625" style="3" customWidth="1"/>
    <col min="5" max="256" width="9" style="3"/>
    <col min="257" max="258" width="15.625" style="3" customWidth="1"/>
    <col min="259" max="259" width="38.625" style="3" customWidth="1"/>
    <col min="260" max="260" width="15.625" style="3" customWidth="1"/>
    <col min="261" max="512" width="9" style="3"/>
    <col min="513" max="514" width="15.625" style="3" customWidth="1"/>
    <col min="515" max="515" width="38.625" style="3" customWidth="1"/>
    <col min="516" max="516" width="15.625" style="3" customWidth="1"/>
    <col min="517" max="768" width="9" style="3"/>
    <col min="769" max="770" width="15.625" style="3" customWidth="1"/>
    <col min="771" max="771" width="38.625" style="3" customWidth="1"/>
    <col min="772" max="772" width="15.625" style="3" customWidth="1"/>
    <col min="773" max="1024" width="9" style="3"/>
    <col min="1025" max="1026" width="15.625" style="3" customWidth="1"/>
    <col min="1027" max="1027" width="38.625" style="3" customWidth="1"/>
    <col min="1028" max="1028" width="15.625" style="3" customWidth="1"/>
    <col min="1029" max="1280" width="9" style="3"/>
    <col min="1281" max="1282" width="15.625" style="3" customWidth="1"/>
    <col min="1283" max="1283" width="38.625" style="3" customWidth="1"/>
    <col min="1284" max="1284" width="15.625" style="3" customWidth="1"/>
    <col min="1285" max="1536" width="9" style="3"/>
    <col min="1537" max="1538" width="15.625" style="3" customWidth="1"/>
    <col min="1539" max="1539" width="38.625" style="3" customWidth="1"/>
    <col min="1540" max="1540" width="15.625" style="3" customWidth="1"/>
    <col min="1541" max="1792" width="9" style="3"/>
    <col min="1793" max="1794" width="15.625" style="3" customWidth="1"/>
    <col min="1795" max="1795" width="38.625" style="3" customWidth="1"/>
    <col min="1796" max="1796" width="15.625" style="3" customWidth="1"/>
    <col min="1797" max="2048" width="9" style="3"/>
    <col min="2049" max="2050" width="15.625" style="3" customWidth="1"/>
    <col min="2051" max="2051" width="38.625" style="3" customWidth="1"/>
    <col min="2052" max="2052" width="15.625" style="3" customWidth="1"/>
    <col min="2053" max="2304" width="9" style="3"/>
    <col min="2305" max="2306" width="15.625" style="3" customWidth="1"/>
    <col min="2307" max="2307" width="38.625" style="3" customWidth="1"/>
    <col min="2308" max="2308" width="15.625" style="3" customWidth="1"/>
    <col min="2309" max="2560" width="9" style="3"/>
    <col min="2561" max="2562" width="15.625" style="3" customWidth="1"/>
    <col min="2563" max="2563" width="38.625" style="3" customWidth="1"/>
    <col min="2564" max="2564" width="15.625" style="3" customWidth="1"/>
    <col min="2565" max="2816" width="9" style="3"/>
    <col min="2817" max="2818" width="15.625" style="3" customWidth="1"/>
    <col min="2819" max="2819" width="38.625" style="3" customWidth="1"/>
    <col min="2820" max="2820" width="15.625" style="3" customWidth="1"/>
    <col min="2821" max="3072" width="9" style="3"/>
    <col min="3073" max="3074" width="15.625" style="3" customWidth="1"/>
    <col min="3075" max="3075" width="38.625" style="3" customWidth="1"/>
    <col min="3076" max="3076" width="15.625" style="3" customWidth="1"/>
    <col min="3077" max="3328" width="9" style="3"/>
    <col min="3329" max="3330" width="15.625" style="3" customWidth="1"/>
    <col min="3331" max="3331" width="38.625" style="3" customWidth="1"/>
    <col min="3332" max="3332" width="15.625" style="3" customWidth="1"/>
    <col min="3333" max="3584" width="9" style="3"/>
    <col min="3585" max="3586" width="15.625" style="3" customWidth="1"/>
    <col min="3587" max="3587" width="38.625" style="3" customWidth="1"/>
    <col min="3588" max="3588" width="15.625" style="3" customWidth="1"/>
    <col min="3589" max="3840" width="9" style="3"/>
    <col min="3841" max="3842" width="15.625" style="3" customWidth="1"/>
    <col min="3843" max="3843" width="38.625" style="3" customWidth="1"/>
    <col min="3844" max="3844" width="15.625" style="3" customWidth="1"/>
    <col min="3845" max="4096" width="9" style="3"/>
    <col min="4097" max="4098" width="15.625" style="3" customWidth="1"/>
    <col min="4099" max="4099" width="38.625" style="3" customWidth="1"/>
    <col min="4100" max="4100" width="15.625" style="3" customWidth="1"/>
    <col min="4101" max="4352" width="9" style="3"/>
    <col min="4353" max="4354" width="15.625" style="3" customWidth="1"/>
    <col min="4355" max="4355" width="38.625" style="3" customWidth="1"/>
    <col min="4356" max="4356" width="15.625" style="3" customWidth="1"/>
    <col min="4357" max="4608" width="9" style="3"/>
    <col min="4609" max="4610" width="15.625" style="3" customWidth="1"/>
    <col min="4611" max="4611" width="38.625" style="3" customWidth="1"/>
    <col min="4612" max="4612" width="15.625" style="3" customWidth="1"/>
    <col min="4613" max="4864" width="9" style="3"/>
    <col min="4865" max="4866" width="15.625" style="3" customWidth="1"/>
    <col min="4867" max="4867" width="38.625" style="3" customWidth="1"/>
    <col min="4868" max="4868" width="15.625" style="3" customWidth="1"/>
    <col min="4869" max="5120" width="9" style="3"/>
    <col min="5121" max="5122" width="15.625" style="3" customWidth="1"/>
    <col min="5123" max="5123" width="38.625" style="3" customWidth="1"/>
    <col min="5124" max="5124" width="15.625" style="3" customWidth="1"/>
    <col min="5125" max="5376" width="9" style="3"/>
    <col min="5377" max="5378" width="15.625" style="3" customWidth="1"/>
    <col min="5379" max="5379" width="38.625" style="3" customWidth="1"/>
    <col min="5380" max="5380" width="15.625" style="3" customWidth="1"/>
    <col min="5381" max="5632" width="9" style="3"/>
    <col min="5633" max="5634" width="15.625" style="3" customWidth="1"/>
    <col min="5635" max="5635" width="38.625" style="3" customWidth="1"/>
    <col min="5636" max="5636" width="15.625" style="3" customWidth="1"/>
    <col min="5637" max="5888" width="9" style="3"/>
    <col min="5889" max="5890" width="15.625" style="3" customWidth="1"/>
    <col min="5891" max="5891" width="38.625" style="3" customWidth="1"/>
    <col min="5892" max="5892" width="15.625" style="3" customWidth="1"/>
    <col min="5893" max="6144" width="9" style="3"/>
    <col min="6145" max="6146" width="15.625" style="3" customWidth="1"/>
    <col min="6147" max="6147" width="38.625" style="3" customWidth="1"/>
    <col min="6148" max="6148" width="15.625" style="3" customWidth="1"/>
    <col min="6149" max="6400" width="9" style="3"/>
    <col min="6401" max="6402" width="15.625" style="3" customWidth="1"/>
    <col min="6403" max="6403" width="38.625" style="3" customWidth="1"/>
    <col min="6404" max="6404" width="15.625" style="3" customWidth="1"/>
    <col min="6405" max="6656" width="9" style="3"/>
    <col min="6657" max="6658" width="15.625" style="3" customWidth="1"/>
    <col min="6659" max="6659" width="38.625" style="3" customWidth="1"/>
    <col min="6660" max="6660" width="15.625" style="3" customWidth="1"/>
    <col min="6661" max="6912" width="9" style="3"/>
    <col min="6913" max="6914" width="15.625" style="3" customWidth="1"/>
    <col min="6915" max="6915" width="38.625" style="3" customWidth="1"/>
    <col min="6916" max="6916" width="15.625" style="3" customWidth="1"/>
    <col min="6917" max="7168" width="9" style="3"/>
    <col min="7169" max="7170" width="15.625" style="3" customWidth="1"/>
    <col min="7171" max="7171" width="38.625" style="3" customWidth="1"/>
    <col min="7172" max="7172" width="15.625" style="3" customWidth="1"/>
    <col min="7173" max="7424" width="9" style="3"/>
    <col min="7425" max="7426" width="15.625" style="3" customWidth="1"/>
    <col min="7427" max="7427" width="38.625" style="3" customWidth="1"/>
    <col min="7428" max="7428" width="15.625" style="3" customWidth="1"/>
    <col min="7429" max="7680" width="9" style="3"/>
    <col min="7681" max="7682" width="15.625" style="3" customWidth="1"/>
    <col min="7683" max="7683" width="38.625" style="3" customWidth="1"/>
    <col min="7684" max="7684" width="15.625" style="3" customWidth="1"/>
    <col min="7685" max="7936" width="9" style="3"/>
    <col min="7937" max="7938" width="15.625" style="3" customWidth="1"/>
    <col min="7939" max="7939" width="38.625" style="3" customWidth="1"/>
    <col min="7940" max="7940" width="15.625" style="3" customWidth="1"/>
    <col min="7941" max="8192" width="9" style="3"/>
    <col min="8193" max="8194" width="15.625" style="3" customWidth="1"/>
    <col min="8195" max="8195" width="38.625" style="3" customWidth="1"/>
    <col min="8196" max="8196" width="15.625" style="3" customWidth="1"/>
    <col min="8197" max="8448" width="9" style="3"/>
    <col min="8449" max="8450" width="15.625" style="3" customWidth="1"/>
    <col min="8451" max="8451" width="38.625" style="3" customWidth="1"/>
    <col min="8452" max="8452" width="15.625" style="3" customWidth="1"/>
    <col min="8453" max="8704" width="9" style="3"/>
    <col min="8705" max="8706" width="15.625" style="3" customWidth="1"/>
    <col min="8707" max="8707" width="38.625" style="3" customWidth="1"/>
    <col min="8708" max="8708" width="15.625" style="3" customWidth="1"/>
    <col min="8709" max="8960" width="9" style="3"/>
    <col min="8961" max="8962" width="15.625" style="3" customWidth="1"/>
    <col min="8963" max="8963" width="38.625" style="3" customWidth="1"/>
    <col min="8964" max="8964" width="15.625" style="3" customWidth="1"/>
    <col min="8965" max="9216" width="9" style="3"/>
    <col min="9217" max="9218" width="15.625" style="3" customWidth="1"/>
    <col min="9219" max="9219" width="38.625" style="3" customWidth="1"/>
    <col min="9220" max="9220" width="15.625" style="3" customWidth="1"/>
    <col min="9221" max="9472" width="9" style="3"/>
    <col min="9473" max="9474" width="15.625" style="3" customWidth="1"/>
    <col min="9475" max="9475" width="38.625" style="3" customWidth="1"/>
    <col min="9476" max="9476" width="15.625" style="3" customWidth="1"/>
    <col min="9477" max="9728" width="9" style="3"/>
    <col min="9729" max="9730" width="15.625" style="3" customWidth="1"/>
    <col min="9731" max="9731" width="38.625" style="3" customWidth="1"/>
    <col min="9732" max="9732" width="15.625" style="3" customWidth="1"/>
    <col min="9733" max="9984" width="9" style="3"/>
    <col min="9985" max="9986" width="15.625" style="3" customWidth="1"/>
    <col min="9987" max="9987" width="38.625" style="3" customWidth="1"/>
    <col min="9988" max="9988" width="15.625" style="3" customWidth="1"/>
    <col min="9989" max="10240" width="9" style="3"/>
    <col min="10241" max="10242" width="15.625" style="3" customWidth="1"/>
    <col min="10243" max="10243" width="38.625" style="3" customWidth="1"/>
    <col min="10244" max="10244" width="15.625" style="3" customWidth="1"/>
    <col min="10245" max="10496" width="9" style="3"/>
    <col min="10497" max="10498" width="15.625" style="3" customWidth="1"/>
    <col min="10499" max="10499" width="38.625" style="3" customWidth="1"/>
    <col min="10500" max="10500" width="15.625" style="3" customWidth="1"/>
    <col min="10501" max="10752" width="9" style="3"/>
    <col min="10753" max="10754" width="15.625" style="3" customWidth="1"/>
    <col min="10755" max="10755" width="38.625" style="3" customWidth="1"/>
    <col min="10756" max="10756" width="15.625" style="3" customWidth="1"/>
    <col min="10757" max="11008" width="9" style="3"/>
    <col min="11009" max="11010" width="15.625" style="3" customWidth="1"/>
    <col min="11011" max="11011" width="38.625" style="3" customWidth="1"/>
    <col min="11012" max="11012" width="15.625" style="3" customWidth="1"/>
    <col min="11013" max="11264" width="9" style="3"/>
    <col min="11265" max="11266" width="15.625" style="3" customWidth="1"/>
    <col min="11267" max="11267" width="38.625" style="3" customWidth="1"/>
    <col min="11268" max="11268" width="15.625" style="3" customWidth="1"/>
    <col min="11269" max="11520" width="9" style="3"/>
    <col min="11521" max="11522" width="15.625" style="3" customWidth="1"/>
    <col min="11523" max="11523" width="38.625" style="3" customWidth="1"/>
    <col min="11524" max="11524" width="15.625" style="3" customWidth="1"/>
    <col min="11525" max="11776" width="9" style="3"/>
    <col min="11777" max="11778" width="15.625" style="3" customWidth="1"/>
    <col min="11779" max="11779" width="38.625" style="3" customWidth="1"/>
    <col min="11780" max="11780" width="15.625" style="3" customWidth="1"/>
    <col min="11781" max="12032" width="9" style="3"/>
    <col min="12033" max="12034" width="15.625" style="3" customWidth="1"/>
    <col min="12035" max="12035" width="38.625" style="3" customWidth="1"/>
    <col min="12036" max="12036" width="15.625" style="3" customWidth="1"/>
    <col min="12037" max="12288" width="9" style="3"/>
    <col min="12289" max="12290" width="15.625" style="3" customWidth="1"/>
    <col min="12291" max="12291" width="38.625" style="3" customWidth="1"/>
    <col min="12292" max="12292" width="15.625" style="3" customWidth="1"/>
    <col min="12293" max="12544" width="9" style="3"/>
    <col min="12545" max="12546" width="15.625" style="3" customWidth="1"/>
    <col min="12547" max="12547" width="38.625" style="3" customWidth="1"/>
    <col min="12548" max="12548" width="15.625" style="3" customWidth="1"/>
    <col min="12549" max="12800" width="9" style="3"/>
    <col min="12801" max="12802" width="15.625" style="3" customWidth="1"/>
    <col min="12803" max="12803" width="38.625" style="3" customWidth="1"/>
    <col min="12804" max="12804" width="15.625" style="3" customWidth="1"/>
    <col min="12805" max="13056" width="9" style="3"/>
    <col min="13057" max="13058" width="15.625" style="3" customWidth="1"/>
    <col min="13059" max="13059" width="38.625" style="3" customWidth="1"/>
    <col min="13060" max="13060" width="15.625" style="3" customWidth="1"/>
    <col min="13061" max="13312" width="9" style="3"/>
    <col min="13313" max="13314" width="15.625" style="3" customWidth="1"/>
    <col min="13315" max="13315" width="38.625" style="3" customWidth="1"/>
    <col min="13316" max="13316" width="15.625" style="3" customWidth="1"/>
    <col min="13317" max="13568" width="9" style="3"/>
    <col min="13569" max="13570" width="15.625" style="3" customWidth="1"/>
    <col min="13571" max="13571" width="38.625" style="3" customWidth="1"/>
    <col min="13572" max="13572" width="15.625" style="3" customWidth="1"/>
    <col min="13573" max="13824" width="9" style="3"/>
    <col min="13825" max="13826" width="15.625" style="3" customWidth="1"/>
    <col min="13827" max="13827" width="38.625" style="3" customWidth="1"/>
    <col min="13828" max="13828" width="15.625" style="3" customWidth="1"/>
    <col min="13829" max="14080" width="9" style="3"/>
    <col min="14081" max="14082" width="15.625" style="3" customWidth="1"/>
    <col min="14083" max="14083" width="38.625" style="3" customWidth="1"/>
    <col min="14084" max="14084" width="15.625" style="3" customWidth="1"/>
    <col min="14085" max="14336" width="9" style="3"/>
    <col min="14337" max="14338" width="15.625" style="3" customWidth="1"/>
    <col min="14339" max="14339" width="38.625" style="3" customWidth="1"/>
    <col min="14340" max="14340" width="15.625" style="3" customWidth="1"/>
    <col min="14341" max="14592" width="9" style="3"/>
    <col min="14593" max="14594" width="15.625" style="3" customWidth="1"/>
    <col min="14595" max="14595" width="38.625" style="3" customWidth="1"/>
    <col min="14596" max="14596" width="15.625" style="3" customWidth="1"/>
    <col min="14597" max="14848" width="9" style="3"/>
    <col min="14849" max="14850" width="15.625" style="3" customWidth="1"/>
    <col min="14851" max="14851" width="38.625" style="3" customWidth="1"/>
    <col min="14852" max="14852" width="15.625" style="3" customWidth="1"/>
    <col min="14853" max="15104" width="9" style="3"/>
    <col min="15105" max="15106" width="15.625" style="3" customWidth="1"/>
    <col min="15107" max="15107" width="38.625" style="3" customWidth="1"/>
    <col min="15108" max="15108" width="15.625" style="3" customWidth="1"/>
    <col min="15109" max="15360" width="9" style="3"/>
    <col min="15361" max="15362" width="15.625" style="3" customWidth="1"/>
    <col min="15363" max="15363" width="38.625" style="3" customWidth="1"/>
    <col min="15364" max="15364" width="15.625" style="3" customWidth="1"/>
    <col min="15365" max="15616" width="9" style="3"/>
    <col min="15617" max="15618" width="15.625" style="3" customWidth="1"/>
    <col min="15619" max="15619" width="38.625" style="3" customWidth="1"/>
    <col min="15620" max="15620" width="15.625" style="3" customWidth="1"/>
    <col min="15621" max="15872" width="9" style="3"/>
    <col min="15873" max="15874" width="15.625" style="3" customWidth="1"/>
    <col min="15875" max="15875" width="38.625" style="3" customWidth="1"/>
    <col min="15876" max="15876" width="15.625" style="3" customWidth="1"/>
    <col min="15877" max="16128" width="9" style="3"/>
    <col min="16129" max="16130" width="15.625" style="3" customWidth="1"/>
    <col min="16131" max="16131" width="38.625" style="3" customWidth="1"/>
    <col min="16132" max="16132" width="15.625" style="3" customWidth="1"/>
    <col min="16133" max="16384" width="9" style="3"/>
  </cols>
  <sheetData>
    <row r="1" spans="1:4" ht="21">
      <c r="A1" s="26"/>
      <c r="B1" s="893" t="s">
        <v>438</v>
      </c>
      <c r="C1" s="893"/>
      <c r="D1" s="64"/>
    </row>
    <row r="2" spans="1:4" ht="21">
      <c r="A2" s="26"/>
      <c r="B2" s="893" t="s">
        <v>439</v>
      </c>
      <c r="C2" s="893"/>
      <c r="D2" s="64"/>
    </row>
    <row r="3" spans="1:4" ht="21">
      <c r="A3" s="26"/>
      <c r="B3" s="894" t="s">
        <v>1021</v>
      </c>
      <c r="C3" s="894"/>
      <c r="D3" s="28"/>
    </row>
    <row r="4" spans="1:4" ht="17.25" thickBot="1">
      <c r="A4" s="63"/>
      <c r="B4" s="895" t="s">
        <v>40</v>
      </c>
      <c r="C4" s="895"/>
      <c r="D4" s="180" t="s">
        <v>39</v>
      </c>
    </row>
    <row r="5" spans="1:4">
      <c r="A5" s="887" t="s">
        <v>435</v>
      </c>
      <c r="B5" s="889" t="s">
        <v>437</v>
      </c>
      <c r="C5" s="889" t="s">
        <v>1022</v>
      </c>
      <c r="D5" s="891" t="s">
        <v>436</v>
      </c>
    </row>
    <row r="6" spans="1:4" ht="17.25" thickBot="1">
      <c r="A6" s="888"/>
      <c r="B6" s="890"/>
      <c r="C6" s="890"/>
      <c r="D6" s="892"/>
    </row>
    <row r="7" spans="1:4">
      <c r="A7" s="207">
        <v>0</v>
      </c>
      <c r="B7" s="192">
        <v>0</v>
      </c>
      <c r="C7" s="208" t="s">
        <v>489</v>
      </c>
      <c r="D7" s="209">
        <v>0</v>
      </c>
    </row>
    <row r="8" spans="1:4">
      <c r="A8" s="210">
        <v>2792</v>
      </c>
      <c r="B8" s="196">
        <v>2812</v>
      </c>
      <c r="C8" s="211" t="s">
        <v>1023</v>
      </c>
      <c r="D8" s="212">
        <v>3125</v>
      </c>
    </row>
    <row r="9" spans="1:4">
      <c r="A9" s="210">
        <v>2792</v>
      </c>
      <c r="B9" s="196">
        <v>2812</v>
      </c>
      <c r="C9" s="211" t="s">
        <v>1024</v>
      </c>
      <c r="D9" s="212">
        <v>3125</v>
      </c>
    </row>
    <row r="10" spans="1:4">
      <c r="A10" s="213">
        <v>0</v>
      </c>
      <c r="B10" s="200">
        <v>0</v>
      </c>
      <c r="C10" s="199" t="s">
        <v>564</v>
      </c>
      <c r="D10" s="214">
        <v>5</v>
      </c>
    </row>
    <row r="11" spans="1:4">
      <c r="A11" s="213">
        <v>0</v>
      </c>
      <c r="B11" s="200">
        <v>0</v>
      </c>
      <c r="C11" s="199" t="s">
        <v>569</v>
      </c>
      <c r="D11" s="214">
        <v>3</v>
      </c>
    </row>
    <row r="12" spans="1:4">
      <c r="A12" s="213">
        <v>0</v>
      </c>
      <c r="B12" s="200">
        <v>0</v>
      </c>
      <c r="C12" s="199" t="s">
        <v>570</v>
      </c>
      <c r="D12" s="214">
        <v>2</v>
      </c>
    </row>
    <row r="13" spans="1:4">
      <c r="A13" s="213">
        <v>0</v>
      </c>
      <c r="B13" s="200">
        <v>0</v>
      </c>
      <c r="C13" s="199" t="s">
        <v>573</v>
      </c>
      <c r="D13" s="214">
        <v>6</v>
      </c>
    </row>
    <row r="14" spans="1:4">
      <c r="A14" s="213">
        <v>0</v>
      </c>
      <c r="B14" s="200">
        <v>0</v>
      </c>
      <c r="C14" s="199" t="s">
        <v>574</v>
      </c>
      <c r="D14" s="214">
        <v>6</v>
      </c>
    </row>
    <row r="15" spans="1:4">
      <c r="A15" s="213">
        <v>2792</v>
      </c>
      <c r="B15" s="200">
        <v>2812</v>
      </c>
      <c r="C15" s="199" t="s">
        <v>581</v>
      </c>
      <c r="D15" s="214">
        <v>3112</v>
      </c>
    </row>
    <row r="16" spans="1:4">
      <c r="A16" s="213">
        <v>1368</v>
      </c>
      <c r="B16" s="200">
        <v>1381</v>
      </c>
      <c r="C16" s="199" t="s">
        <v>583</v>
      </c>
      <c r="D16" s="214">
        <v>1368</v>
      </c>
    </row>
    <row r="17" spans="1:4">
      <c r="A17" s="213">
        <v>691</v>
      </c>
      <c r="B17" s="200">
        <v>709</v>
      </c>
      <c r="C17" s="199" t="s">
        <v>584</v>
      </c>
      <c r="D17" s="214">
        <v>692</v>
      </c>
    </row>
    <row r="18" spans="1:4">
      <c r="A18" s="213">
        <v>381</v>
      </c>
      <c r="B18" s="200">
        <v>324</v>
      </c>
      <c r="C18" s="199" t="s">
        <v>585</v>
      </c>
      <c r="D18" s="214">
        <v>354</v>
      </c>
    </row>
    <row r="19" spans="1:4">
      <c r="A19" s="213">
        <v>352</v>
      </c>
      <c r="B19" s="200">
        <v>398</v>
      </c>
      <c r="C19" s="199" t="s">
        <v>586</v>
      </c>
      <c r="D19" s="214">
        <v>698</v>
      </c>
    </row>
    <row r="20" spans="1:4">
      <c r="A20" s="213">
        <v>0</v>
      </c>
      <c r="B20" s="200">
        <v>0</v>
      </c>
      <c r="C20" s="199" t="s">
        <v>589</v>
      </c>
      <c r="D20" s="214">
        <v>2</v>
      </c>
    </row>
    <row r="21" spans="1:4" ht="17.25" thickBot="1">
      <c r="A21" s="215">
        <v>0</v>
      </c>
      <c r="B21" s="204">
        <v>0</v>
      </c>
      <c r="C21" s="203" t="s">
        <v>591</v>
      </c>
      <c r="D21" s="216">
        <v>2</v>
      </c>
    </row>
  </sheetData>
  <mergeCells count="8">
    <mergeCell ref="A5:A6"/>
    <mergeCell ref="B5:B6"/>
    <mergeCell ref="C5:C6"/>
    <mergeCell ref="D5:D6"/>
    <mergeCell ref="B1:C1"/>
    <mergeCell ref="B2:C2"/>
    <mergeCell ref="B3:C3"/>
    <mergeCell ref="B4:C4"/>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B25"/>
  <sheetViews>
    <sheetView workbookViewId="0">
      <selection activeCell="C8" sqref="C8:C9"/>
    </sheetView>
  </sheetViews>
  <sheetFormatPr defaultRowHeight="16.5"/>
  <cols>
    <col min="1" max="1" width="4.5" style="3" customWidth="1"/>
    <col min="2" max="2" width="80.625" style="3" customWidth="1"/>
    <col min="3" max="256" width="9" style="3"/>
    <col min="257" max="257" width="4.5" style="3" customWidth="1"/>
    <col min="258" max="258" width="80.625" style="3" customWidth="1"/>
    <col min="259" max="512" width="9" style="3"/>
    <col min="513" max="513" width="4.5" style="3" customWidth="1"/>
    <col min="514" max="514" width="80.625" style="3" customWidth="1"/>
    <col min="515" max="768" width="9" style="3"/>
    <col min="769" max="769" width="4.5" style="3" customWidth="1"/>
    <col min="770" max="770" width="80.625" style="3" customWidth="1"/>
    <col min="771" max="1024" width="9" style="3"/>
    <col min="1025" max="1025" width="4.5" style="3" customWidth="1"/>
    <col min="1026" max="1026" width="80.625" style="3" customWidth="1"/>
    <col min="1027" max="1280" width="9" style="3"/>
    <col min="1281" max="1281" width="4.5" style="3" customWidth="1"/>
    <col min="1282" max="1282" width="80.625" style="3" customWidth="1"/>
    <col min="1283" max="1536" width="9" style="3"/>
    <col min="1537" max="1537" width="4.5" style="3" customWidth="1"/>
    <col min="1538" max="1538" width="80.625" style="3" customWidth="1"/>
    <col min="1539" max="1792" width="9" style="3"/>
    <col min="1793" max="1793" width="4.5" style="3" customWidth="1"/>
    <col min="1794" max="1794" width="80.625" style="3" customWidth="1"/>
    <col min="1795" max="2048" width="9" style="3"/>
    <col min="2049" max="2049" width="4.5" style="3" customWidth="1"/>
    <col min="2050" max="2050" width="80.625" style="3" customWidth="1"/>
    <col min="2051" max="2304" width="9" style="3"/>
    <col min="2305" max="2305" width="4.5" style="3" customWidth="1"/>
    <col min="2306" max="2306" width="80.625" style="3" customWidth="1"/>
    <col min="2307" max="2560" width="9" style="3"/>
    <col min="2561" max="2561" width="4.5" style="3" customWidth="1"/>
    <col min="2562" max="2562" width="80.625" style="3" customWidth="1"/>
    <col min="2563" max="2816" width="9" style="3"/>
    <col min="2817" max="2817" width="4.5" style="3" customWidth="1"/>
    <col min="2818" max="2818" width="80.625" style="3" customWidth="1"/>
    <col min="2819" max="3072" width="9" style="3"/>
    <col min="3073" max="3073" width="4.5" style="3" customWidth="1"/>
    <col min="3074" max="3074" width="80.625" style="3" customWidth="1"/>
    <col min="3075" max="3328" width="9" style="3"/>
    <col min="3329" max="3329" width="4.5" style="3" customWidth="1"/>
    <col min="3330" max="3330" width="80.625" style="3" customWidth="1"/>
    <col min="3331" max="3584" width="9" style="3"/>
    <col min="3585" max="3585" width="4.5" style="3" customWidth="1"/>
    <col min="3586" max="3586" width="80.625" style="3" customWidth="1"/>
    <col min="3587" max="3840" width="9" style="3"/>
    <col min="3841" max="3841" width="4.5" style="3" customWidth="1"/>
    <col min="3842" max="3842" width="80.625" style="3" customWidth="1"/>
    <col min="3843" max="4096" width="9" style="3"/>
    <col min="4097" max="4097" width="4.5" style="3" customWidth="1"/>
    <col min="4098" max="4098" width="80.625" style="3" customWidth="1"/>
    <col min="4099" max="4352" width="9" style="3"/>
    <col min="4353" max="4353" width="4.5" style="3" customWidth="1"/>
    <col min="4354" max="4354" width="80.625" style="3" customWidth="1"/>
    <col min="4355" max="4608" width="9" style="3"/>
    <col min="4609" max="4609" width="4.5" style="3" customWidth="1"/>
    <col min="4610" max="4610" width="80.625" style="3" customWidth="1"/>
    <col min="4611" max="4864" width="9" style="3"/>
    <col min="4865" max="4865" width="4.5" style="3" customWidth="1"/>
    <col min="4866" max="4866" width="80.625" style="3" customWidth="1"/>
    <col min="4867" max="5120" width="9" style="3"/>
    <col min="5121" max="5121" width="4.5" style="3" customWidth="1"/>
    <col min="5122" max="5122" width="80.625" style="3" customWidth="1"/>
    <col min="5123" max="5376" width="9" style="3"/>
    <col min="5377" max="5377" width="4.5" style="3" customWidth="1"/>
    <col min="5378" max="5378" width="80.625" style="3" customWidth="1"/>
    <col min="5379" max="5632" width="9" style="3"/>
    <col min="5633" max="5633" width="4.5" style="3" customWidth="1"/>
    <col min="5634" max="5634" width="80.625" style="3" customWidth="1"/>
    <col min="5635" max="5888" width="9" style="3"/>
    <col min="5889" max="5889" width="4.5" style="3" customWidth="1"/>
    <col min="5890" max="5890" width="80.625" style="3" customWidth="1"/>
    <col min="5891" max="6144" width="9" style="3"/>
    <col min="6145" max="6145" width="4.5" style="3" customWidth="1"/>
    <col min="6146" max="6146" width="80.625" style="3" customWidth="1"/>
    <col min="6147" max="6400" width="9" style="3"/>
    <col min="6401" max="6401" width="4.5" style="3" customWidth="1"/>
    <col min="6402" max="6402" width="80.625" style="3" customWidth="1"/>
    <col min="6403" max="6656" width="9" style="3"/>
    <col min="6657" max="6657" width="4.5" style="3" customWidth="1"/>
    <col min="6658" max="6658" width="80.625" style="3" customWidth="1"/>
    <col min="6659" max="6912" width="9" style="3"/>
    <col min="6913" max="6913" width="4.5" style="3" customWidth="1"/>
    <col min="6914" max="6914" width="80.625" style="3" customWidth="1"/>
    <col min="6915" max="7168" width="9" style="3"/>
    <col min="7169" max="7169" width="4.5" style="3" customWidth="1"/>
    <col min="7170" max="7170" width="80.625" style="3" customWidth="1"/>
    <col min="7171" max="7424" width="9" style="3"/>
    <col min="7425" max="7425" width="4.5" style="3" customWidth="1"/>
    <col min="7426" max="7426" width="80.625" style="3" customWidth="1"/>
    <col min="7427" max="7680" width="9" style="3"/>
    <col min="7681" max="7681" width="4.5" style="3" customWidth="1"/>
    <col min="7682" max="7682" width="80.625" style="3" customWidth="1"/>
    <col min="7683" max="7936" width="9" style="3"/>
    <col min="7937" max="7937" width="4.5" style="3" customWidth="1"/>
    <col min="7938" max="7938" width="80.625" style="3" customWidth="1"/>
    <col min="7939" max="8192" width="9" style="3"/>
    <col min="8193" max="8193" width="4.5" style="3" customWidth="1"/>
    <col min="8194" max="8194" width="80.625" style="3" customWidth="1"/>
    <col min="8195" max="8448" width="9" style="3"/>
    <col min="8449" max="8449" width="4.5" style="3" customWidth="1"/>
    <col min="8450" max="8450" width="80.625" style="3" customWidth="1"/>
    <col min="8451" max="8704" width="9" style="3"/>
    <col min="8705" max="8705" width="4.5" style="3" customWidth="1"/>
    <col min="8706" max="8706" width="80.625" style="3" customWidth="1"/>
    <col min="8707" max="8960" width="9" style="3"/>
    <col min="8961" max="8961" width="4.5" style="3" customWidth="1"/>
    <col min="8962" max="8962" width="80.625" style="3" customWidth="1"/>
    <col min="8963" max="9216" width="9" style="3"/>
    <col min="9217" max="9217" width="4.5" style="3" customWidth="1"/>
    <col min="9218" max="9218" width="80.625" style="3" customWidth="1"/>
    <col min="9219" max="9472" width="9" style="3"/>
    <col min="9473" max="9473" width="4.5" style="3" customWidth="1"/>
    <col min="9474" max="9474" width="80.625" style="3" customWidth="1"/>
    <col min="9475" max="9728" width="9" style="3"/>
    <col min="9729" max="9729" width="4.5" style="3" customWidth="1"/>
    <col min="9730" max="9730" width="80.625" style="3" customWidth="1"/>
    <col min="9731" max="9984" width="9" style="3"/>
    <col min="9985" max="9985" width="4.5" style="3" customWidth="1"/>
    <col min="9986" max="9986" width="80.625" style="3" customWidth="1"/>
    <col min="9987" max="10240" width="9" style="3"/>
    <col min="10241" max="10241" width="4.5" style="3" customWidth="1"/>
    <col min="10242" max="10242" width="80.625" style="3" customWidth="1"/>
    <col min="10243" max="10496" width="9" style="3"/>
    <col min="10497" max="10497" width="4.5" style="3" customWidth="1"/>
    <col min="10498" max="10498" width="80.625" style="3" customWidth="1"/>
    <col min="10499" max="10752" width="9" style="3"/>
    <col min="10753" max="10753" width="4.5" style="3" customWidth="1"/>
    <col min="10754" max="10754" width="80.625" style="3" customWidth="1"/>
    <col min="10755" max="11008" width="9" style="3"/>
    <col min="11009" max="11009" width="4.5" style="3" customWidth="1"/>
    <col min="11010" max="11010" width="80.625" style="3" customWidth="1"/>
    <col min="11011" max="11264" width="9" style="3"/>
    <col min="11265" max="11265" width="4.5" style="3" customWidth="1"/>
    <col min="11266" max="11266" width="80.625" style="3" customWidth="1"/>
    <col min="11267" max="11520" width="9" style="3"/>
    <col min="11521" max="11521" width="4.5" style="3" customWidth="1"/>
    <col min="11522" max="11522" width="80.625" style="3" customWidth="1"/>
    <col min="11523" max="11776" width="9" style="3"/>
    <col min="11777" max="11777" width="4.5" style="3" customWidth="1"/>
    <col min="11778" max="11778" width="80.625" style="3" customWidth="1"/>
    <col min="11779" max="12032" width="9" style="3"/>
    <col min="12033" max="12033" width="4.5" style="3" customWidth="1"/>
    <col min="12034" max="12034" width="80.625" style="3" customWidth="1"/>
    <col min="12035" max="12288" width="9" style="3"/>
    <col min="12289" max="12289" width="4.5" style="3" customWidth="1"/>
    <col min="12290" max="12290" width="80.625" style="3" customWidth="1"/>
    <col min="12291" max="12544" width="9" style="3"/>
    <col min="12545" max="12545" width="4.5" style="3" customWidth="1"/>
    <col min="12546" max="12546" width="80.625" style="3" customWidth="1"/>
    <col min="12547" max="12800" width="9" style="3"/>
    <col min="12801" max="12801" width="4.5" style="3" customWidth="1"/>
    <col min="12802" max="12802" width="80.625" style="3" customWidth="1"/>
    <col min="12803" max="13056" width="9" style="3"/>
    <col min="13057" max="13057" width="4.5" style="3" customWidth="1"/>
    <col min="13058" max="13058" width="80.625" style="3" customWidth="1"/>
    <col min="13059" max="13312" width="9" style="3"/>
    <col min="13313" max="13313" width="4.5" style="3" customWidth="1"/>
    <col min="13314" max="13314" width="80.625" style="3" customWidth="1"/>
    <col min="13315" max="13568" width="9" style="3"/>
    <col min="13569" max="13569" width="4.5" style="3" customWidth="1"/>
    <col min="13570" max="13570" width="80.625" style="3" customWidth="1"/>
    <col min="13571" max="13824" width="9" style="3"/>
    <col min="13825" max="13825" width="4.5" style="3" customWidth="1"/>
    <col min="13826" max="13826" width="80.625" style="3" customWidth="1"/>
    <col min="13827" max="14080" width="9" style="3"/>
    <col min="14081" max="14081" width="4.5" style="3" customWidth="1"/>
    <col min="14082" max="14082" width="80.625" style="3" customWidth="1"/>
    <col min="14083" max="14336" width="9" style="3"/>
    <col min="14337" max="14337" width="4.5" style="3" customWidth="1"/>
    <col min="14338" max="14338" width="80.625" style="3" customWidth="1"/>
    <col min="14339" max="14592" width="9" style="3"/>
    <col min="14593" max="14593" width="4.5" style="3" customWidth="1"/>
    <col min="14594" max="14594" width="80.625" style="3" customWidth="1"/>
    <col min="14595" max="14848" width="9" style="3"/>
    <col min="14849" max="14849" width="4.5" style="3" customWidth="1"/>
    <col min="14850" max="14850" width="80.625" style="3" customWidth="1"/>
    <col min="14851" max="15104" width="9" style="3"/>
    <col min="15105" max="15105" width="4.5" style="3" customWidth="1"/>
    <col min="15106" max="15106" width="80.625" style="3" customWidth="1"/>
    <col min="15107" max="15360" width="9" style="3"/>
    <col min="15361" max="15361" width="4.5" style="3" customWidth="1"/>
    <col min="15362" max="15362" width="80.625" style="3" customWidth="1"/>
    <col min="15363" max="15616" width="9" style="3"/>
    <col min="15617" max="15617" width="4.5" style="3" customWidth="1"/>
    <col min="15618" max="15618" width="80.625" style="3" customWidth="1"/>
    <col min="15619" max="15872" width="9" style="3"/>
    <col min="15873" max="15873" width="4.5" style="3" customWidth="1"/>
    <col min="15874" max="15874" width="80.625" style="3" customWidth="1"/>
    <col min="15875" max="16128" width="9" style="3"/>
    <col min="16129" max="16129" width="4.5" style="3" customWidth="1"/>
    <col min="16130" max="16130" width="80.625" style="3" customWidth="1"/>
    <col min="16131" max="16384" width="9" style="3"/>
  </cols>
  <sheetData>
    <row r="1" spans="1:2" ht="21">
      <c r="A1" s="893" t="s">
        <v>438</v>
      </c>
      <c r="B1" s="893"/>
    </row>
    <row r="2" spans="1:2" ht="21">
      <c r="A2" s="893" t="s">
        <v>439</v>
      </c>
      <c r="B2" s="893"/>
    </row>
    <row r="3" spans="1:2" ht="21">
      <c r="A3" s="894" t="s">
        <v>1025</v>
      </c>
      <c r="B3" s="894"/>
    </row>
    <row r="4" spans="1:2" ht="17.25" thickBot="1">
      <c r="A4" s="895" t="s">
        <v>40</v>
      </c>
      <c r="B4" s="895"/>
    </row>
    <row r="5" spans="1:2" ht="17.25" thickBot="1">
      <c r="A5" s="898" t="s">
        <v>1026</v>
      </c>
      <c r="B5" s="899"/>
    </row>
    <row r="6" spans="1:2">
      <c r="A6" s="900" t="s">
        <v>1045</v>
      </c>
      <c r="B6" s="901"/>
    </row>
    <row r="7" spans="1:2">
      <c r="A7" s="902" t="s">
        <v>1027</v>
      </c>
      <c r="B7" s="903"/>
    </row>
    <row r="8" spans="1:2">
      <c r="A8" s="896" t="s">
        <v>1234</v>
      </c>
      <c r="B8" s="897"/>
    </row>
    <row r="9" spans="1:2">
      <c r="A9" s="896" t="s">
        <v>1235</v>
      </c>
      <c r="B9" s="897"/>
    </row>
    <row r="10" spans="1:2">
      <c r="A10" s="217"/>
      <c r="B10" s="218" t="s">
        <v>1236</v>
      </c>
    </row>
    <row r="11" spans="1:2">
      <c r="A11" s="896" t="s">
        <v>1237</v>
      </c>
      <c r="B11" s="897"/>
    </row>
    <row r="12" spans="1:2">
      <c r="A12" s="217"/>
      <c r="B12" s="218" t="s">
        <v>1238</v>
      </c>
    </row>
    <row r="13" spans="1:2">
      <c r="A13" s="896" t="s">
        <v>1239</v>
      </c>
      <c r="B13" s="897"/>
    </row>
    <row r="14" spans="1:2">
      <c r="A14" s="217"/>
      <c r="B14" s="218" t="s">
        <v>1240</v>
      </c>
    </row>
    <row r="15" spans="1:2">
      <c r="A15" s="896" t="s">
        <v>1241</v>
      </c>
      <c r="B15" s="897"/>
    </row>
    <row r="16" spans="1:2">
      <c r="A16" s="896" t="s">
        <v>1242</v>
      </c>
      <c r="B16" s="897"/>
    </row>
    <row r="17" spans="1:2" ht="33">
      <c r="A17" s="217"/>
      <c r="B17" s="218" t="s">
        <v>1243</v>
      </c>
    </row>
    <row r="18" spans="1:2">
      <c r="A18" s="896" t="s">
        <v>1244</v>
      </c>
      <c r="B18" s="897"/>
    </row>
    <row r="19" spans="1:2">
      <c r="A19" s="896" t="s">
        <v>1245</v>
      </c>
      <c r="B19" s="897"/>
    </row>
    <row r="20" spans="1:2">
      <c r="A20" s="896" t="s">
        <v>1246</v>
      </c>
      <c r="B20" s="897"/>
    </row>
    <row r="21" spans="1:2">
      <c r="A21" s="896" t="s">
        <v>1247</v>
      </c>
      <c r="B21" s="897"/>
    </row>
    <row r="22" spans="1:2">
      <c r="A22" s="896" t="s">
        <v>1248</v>
      </c>
      <c r="B22" s="897"/>
    </row>
    <row r="23" spans="1:2">
      <c r="A23" s="896" t="s">
        <v>1249</v>
      </c>
      <c r="B23" s="897"/>
    </row>
    <row r="24" spans="1:2" ht="17.25" thickBot="1">
      <c r="A24" s="219"/>
      <c r="B24" s="220" t="s">
        <v>1250</v>
      </c>
    </row>
    <row r="25" spans="1:2">
      <c r="A25" s="886"/>
      <c r="B25" s="886"/>
    </row>
  </sheetData>
  <mergeCells count="20">
    <mergeCell ref="A23:B23"/>
    <mergeCell ref="A25:B25"/>
    <mergeCell ref="A16:B16"/>
    <mergeCell ref="A18:B18"/>
    <mergeCell ref="A19:B19"/>
    <mergeCell ref="A20:B20"/>
    <mergeCell ref="A21:B21"/>
    <mergeCell ref="A22:B22"/>
    <mergeCell ref="A15:B15"/>
    <mergeCell ref="A1:B1"/>
    <mergeCell ref="A2:B2"/>
    <mergeCell ref="A3:B3"/>
    <mergeCell ref="A4:B4"/>
    <mergeCell ref="A5:B5"/>
    <mergeCell ref="A6:B6"/>
    <mergeCell ref="A7:B7"/>
    <mergeCell ref="A8:B8"/>
    <mergeCell ref="A9:B9"/>
    <mergeCell ref="A11:B11"/>
    <mergeCell ref="A13:B13"/>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D121"/>
  <sheetViews>
    <sheetView workbookViewId="0">
      <selection activeCell="C7" sqref="C7"/>
    </sheetView>
  </sheetViews>
  <sheetFormatPr defaultRowHeight="16.5"/>
  <cols>
    <col min="1" max="2" width="15.625" style="3" customWidth="1"/>
    <col min="3" max="3" width="38.625" style="3" customWidth="1"/>
    <col min="4" max="4" width="15.625" style="3" customWidth="1"/>
    <col min="5" max="256" width="9" style="3"/>
    <col min="257" max="258" width="15.625" style="3" customWidth="1"/>
    <col min="259" max="259" width="38.625" style="3" customWidth="1"/>
    <col min="260" max="260" width="15.625" style="3" customWidth="1"/>
    <col min="261" max="512" width="9" style="3"/>
    <col min="513" max="514" width="15.625" style="3" customWidth="1"/>
    <col min="515" max="515" width="38.625" style="3" customWidth="1"/>
    <col min="516" max="516" width="15.625" style="3" customWidth="1"/>
    <col min="517" max="768" width="9" style="3"/>
    <col min="769" max="770" width="15.625" style="3" customWidth="1"/>
    <col min="771" max="771" width="38.625" style="3" customWidth="1"/>
    <col min="772" max="772" width="15.625" style="3" customWidth="1"/>
    <col min="773" max="1024" width="9" style="3"/>
    <col min="1025" max="1026" width="15.625" style="3" customWidth="1"/>
    <col min="1027" max="1027" width="38.625" style="3" customWidth="1"/>
    <col min="1028" max="1028" width="15.625" style="3" customWidth="1"/>
    <col min="1029" max="1280" width="9" style="3"/>
    <col min="1281" max="1282" width="15.625" style="3" customWidth="1"/>
    <col min="1283" max="1283" width="38.625" style="3" customWidth="1"/>
    <col min="1284" max="1284" width="15.625" style="3" customWidth="1"/>
    <col min="1285" max="1536" width="9" style="3"/>
    <col min="1537" max="1538" width="15.625" style="3" customWidth="1"/>
    <col min="1539" max="1539" width="38.625" style="3" customWidth="1"/>
    <col min="1540" max="1540" width="15.625" style="3" customWidth="1"/>
    <col min="1541" max="1792" width="9" style="3"/>
    <col min="1793" max="1794" width="15.625" style="3" customWidth="1"/>
    <col min="1795" max="1795" width="38.625" style="3" customWidth="1"/>
    <col min="1796" max="1796" width="15.625" style="3" customWidth="1"/>
    <col min="1797" max="2048" width="9" style="3"/>
    <col min="2049" max="2050" width="15.625" style="3" customWidth="1"/>
    <col min="2051" max="2051" width="38.625" style="3" customWidth="1"/>
    <col min="2052" max="2052" width="15.625" style="3" customWidth="1"/>
    <col min="2053" max="2304" width="9" style="3"/>
    <col min="2305" max="2306" width="15.625" style="3" customWidth="1"/>
    <col min="2307" max="2307" width="38.625" style="3" customWidth="1"/>
    <col min="2308" max="2308" width="15.625" style="3" customWidth="1"/>
    <col min="2309" max="2560" width="9" style="3"/>
    <col min="2561" max="2562" width="15.625" style="3" customWidth="1"/>
    <col min="2563" max="2563" width="38.625" style="3" customWidth="1"/>
    <col min="2564" max="2564" width="15.625" style="3" customWidth="1"/>
    <col min="2565" max="2816" width="9" style="3"/>
    <col min="2817" max="2818" width="15.625" style="3" customWidth="1"/>
    <col min="2819" max="2819" width="38.625" style="3" customWidth="1"/>
    <col min="2820" max="2820" width="15.625" style="3" customWidth="1"/>
    <col min="2821" max="3072" width="9" style="3"/>
    <col min="3073" max="3074" width="15.625" style="3" customWidth="1"/>
    <col min="3075" max="3075" width="38.625" style="3" customWidth="1"/>
    <col min="3076" max="3076" width="15.625" style="3" customWidth="1"/>
    <col min="3077" max="3328" width="9" style="3"/>
    <col min="3329" max="3330" width="15.625" style="3" customWidth="1"/>
    <col min="3331" max="3331" width="38.625" style="3" customWidth="1"/>
    <col min="3332" max="3332" width="15.625" style="3" customWidth="1"/>
    <col min="3333" max="3584" width="9" style="3"/>
    <col min="3585" max="3586" width="15.625" style="3" customWidth="1"/>
    <col min="3587" max="3587" width="38.625" style="3" customWidth="1"/>
    <col min="3588" max="3588" width="15.625" style="3" customWidth="1"/>
    <col min="3589" max="3840" width="9" style="3"/>
    <col min="3841" max="3842" width="15.625" style="3" customWidth="1"/>
    <col min="3843" max="3843" width="38.625" style="3" customWidth="1"/>
    <col min="3844" max="3844" width="15.625" style="3" customWidth="1"/>
    <col min="3845" max="4096" width="9" style="3"/>
    <col min="4097" max="4098" width="15.625" style="3" customWidth="1"/>
    <col min="4099" max="4099" width="38.625" style="3" customWidth="1"/>
    <col min="4100" max="4100" width="15.625" style="3" customWidth="1"/>
    <col min="4101" max="4352" width="9" style="3"/>
    <col min="4353" max="4354" width="15.625" style="3" customWidth="1"/>
    <col min="4355" max="4355" width="38.625" style="3" customWidth="1"/>
    <col min="4356" max="4356" width="15.625" style="3" customWidth="1"/>
    <col min="4357" max="4608" width="9" style="3"/>
    <col min="4609" max="4610" width="15.625" style="3" customWidth="1"/>
    <col min="4611" max="4611" width="38.625" style="3" customWidth="1"/>
    <col min="4612" max="4612" width="15.625" style="3" customWidth="1"/>
    <col min="4613" max="4864" width="9" style="3"/>
    <col min="4865" max="4866" width="15.625" style="3" customWidth="1"/>
    <col min="4867" max="4867" width="38.625" style="3" customWidth="1"/>
    <col min="4868" max="4868" width="15.625" style="3" customWidth="1"/>
    <col min="4869" max="5120" width="9" style="3"/>
    <col min="5121" max="5122" width="15.625" style="3" customWidth="1"/>
    <col min="5123" max="5123" width="38.625" style="3" customWidth="1"/>
    <col min="5124" max="5124" width="15.625" style="3" customWidth="1"/>
    <col min="5125" max="5376" width="9" style="3"/>
    <col min="5377" max="5378" width="15.625" style="3" customWidth="1"/>
    <col min="5379" max="5379" width="38.625" style="3" customWidth="1"/>
    <col min="5380" max="5380" width="15.625" style="3" customWidth="1"/>
    <col min="5381" max="5632" width="9" style="3"/>
    <col min="5633" max="5634" width="15.625" style="3" customWidth="1"/>
    <col min="5635" max="5635" width="38.625" style="3" customWidth="1"/>
    <col min="5636" max="5636" width="15.625" style="3" customWidth="1"/>
    <col min="5637" max="5888" width="9" style="3"/>
    <col min="5889" max="5890" width="15.625" style="3" customWidth="1"/>
    <col min="5891" max="5891" width="38.625" style="3" customWidth="1"/>
    <col min="5892" max="5892" width="15.625" style="3" customWidth="1"/>
    <col min="5893" max="6144" width="9" style="3"/>
    <col min="6145" max="6146" width="15.625" style="3" customWidth="1"/>
    <col min="6147" max="6147" width="38.625" style="3" customWidth="1"/>
    <col min="6148" max="6148" width="15.625" style="3" customWidth="1"/>
    <col min="6149" max="6400" width="9" style="3"/>
    <col min="6401" max="6402" width="15.625" style="3" customWidth="1"/>
    <col min="6403" max="6403" width="38.625" style="3" customWidth="1"/>
    <col min="6404" max="6404" width="15.625" style="3" customWidth="1"/>
    <col min="6405" max="6656" width="9" style="3"/>
    <col min="6657" max="6658" width="15.625" style="3" customWidth="1"/>
    <col min="6659" max="6659" width="38.625" style="3" customWidth="1"/>
    <col min="6660" max="6660" width="15.625" style="3" customWidth="1"/>
    <col min="6661" max="6912" width="9" style="3"/>
    <col min="6913" max="6914" width="15.625" style="3" customWidth="1"/>
    <col min="6915" max="6915" width="38.625" style="3" customWidth="1"/>
    <col min="6916" max="6916" width="15.625" style="3" customWidth="1"/>
    <col min="6917" max="7168" width="9" style="3"/>
    <col min="7169" max="7170" width="15.625" style="3" customWidth="1"/>
    <col min="7171" max="7171" width="38.625" style="3" customWidth="1"/>
    <col min="7172" max="7172" width="15.625" style="3" customWidth="1"/>
    <col min="7173" max="7424" width="9" style="3"/>
    <col min="7425" max="7426" width="15.625" style="3" customWidth="1"/>
    <col min="7427" max="7427" width="38.625" style="3" customWidth="1"/>
    <col min="7428" max="7428" width="15.625" style="3" customWidth="1"/>
    <col min="7429" max="7680" width="9" style="3"/>
    <col min="7681" max="7682" width="15.625" style="3" customWidth="1"/>
    <col min="7683" max="7683" width="38.625" style="3" customWidth="1"/>
    <col min="7684" max="7684" width="15.625" style="3" customWidth="1"/>
    <col min="7685" max="7936" width="9" style="3"/>
    <col min="7937" max="7938" width="15.625" style="3" customWidth="1"/>
    <col min="7939" max="7939" width="38.625" style="3" customWidth="1"/>
    <col min="7940" max="7940" width="15.625" style="3" customWidth="1"/>
    <col min="7941" max="8192" width="9" style="3"/>
    <col min="8193" max="8194" width="15.625" style="3" customWidth="1"/>
    <col min="8195" max="8195" width="38.625" style="3" customWidth="1"/>
    <col min="8196" max="8196" width="15.625" style="3" customWidth="1"/>
    <col min="8197" max="8448" width="9" style="3"/>
    <col min="8449" max="8450" width="15.625" style="3" customWidth="1"/>
    <col min="8451" max="8451" width="38.625" style="3" customWidth="1"/>
    <col min="8452" max="8452" width="15.625" style="3" customWidth="1"/>
    <col min="8453" max="8704" width="9" style="3"/>
    <col min="8705" max="8706" width="15.625" style="3" customWidth="1"/>
    <col min="8707" max="8707" width="38.625" style="3" customWidth="1"/>
    <col min="8708" max="8708" width="15.625" style="3" customWidth="1"/>
    <col min="8709" max="8960" width="9" style="3"/>
    <col min="8961" max="8962" width="15.625" style="3" customWidth="1"/>
    <col min="8963" max="8963" width="38.625" style="3" customWidth="1"/>
    <col min="8964" max="8964" width="15.625" style="3" customWidth="1"/>
    <col min="8965" max="9216" width="9" style="3"/>
    <col min="9217" max="9218" width="15.625" style="3" customWidth="1"/>
    <col min="9219" max="9219" width="38.625" style="3" customWidth="1"/>
    <col min="9220" max="9220" width="15.625" style="3" customWidth="1"/>
    <col min="9221" max="9472" width="9" style="3"/>
    <col min="9473" max="9474" width="15.625" style="3" customWidth="1"/>
    <col min="9475" max="9475" width="38.625" style="3" customWidth="1"/>
    <col min="9476" max="9476" width="15.625" style="3" customWidth="1"/>
    <col min="9477" max="9728" width="9" style="3"/>
    <col min="9729" max="9730" width="15.625" style="3" customWidth="1"/>
    <col min="9731" max="9731" width="38.625" style="3" customWidth="1"/>
    <col min="9732" max="9732" width="15.625" style="3" customWidth="1"/>
    <col min="9733" max="9984" width="9" style="3"/>
    <col min="9985" max="9986" width="15.625" style="3" customWidth="1"/>
    <col min="9987" max="9987" width="38.625" style="3" customWidth="1"/>
    <col min="9988" max="9988" width="15.625" style="3" customWidth="1"/>
    <col min="9989" max="10240" width="9" style="3"/>
    <col min="10241" max="10242" width="15.625" style="3" customWidth="1"/>
    <col min="10243" max="10243" width="38.625" style="3" customWidth="1"/>
    <col min="10244" max="10244" width="15.625" style="3" customWidth="1"/>
    <col min="10245" max="10496" width="9" style="3"/>
    <col min="10497" max="10498" width="15.625" style="3" customWidth="1"/>
    <col min="10499" max="10499" width="38.625" style="3" customWidth="1"/>
    <col min="10500" max="10500" width="15.625" style="3" customWidth="1"/>
    <col min="10501" max="10752" width="9" style="3"/>
    <col min="10753" max="10754" width="15.625" style="3" customWidth="1"/>
    <col min="10755" max="10755" width="38.625" style="3" customWidth="1"/>
    <col min="10756" max="10756" width="15.625" style="3" customWidth="1"/>
    <col min="10757" max="11008" width="9" style="3"/>
    <col min="11009" max="11010" width="15.625" style="3" customWidth="1"/>
    <col min="11011" max="11011" width="38.625" style="3" customWidth="1"/>
    <col min="11012" max="11012" width="15.625" style="3" customWidth="1"/>
    <col min="11013" max="11264" width="9" style="3"/>
    <col min="11265" max="11266" width="15.625" style="3" customWidth="1"/>
    <col min="11267" max="11267" width="38.625" style="3" customWidth="1"/>
    <col min="11268" max="11268" width="15.625" style="3" customWidth="1"/>
    <col min="11269" max="11520" width="9" style="3"/>
    <col min="11521" max="11522" width="15.625" style="3" customWidth="1"/>
    <col min="11523" max="11523" width="38.625" style="3" customWidth="1"/>
    <col min="11524" max="11524" width="15.625" style="3" customWidth="1"/>
    <col min="11525" max="11776" width="9" style="3"/>
    <col min="11777" max="11778" width="15.625" style="3" customWidth="1"/>
    <col min="11779" max="11779" width="38.625" style="3" customWidth="1"/>
    <col min="11780" max="11780" width="15.625" style="3" customWidth="1"/>
    <col min="11781" max="12032" width="9" style="3"/>
    <col min="12033" max="12034" width="15.625" style="3" customWidth="1"/>
    <col min="12035" max="12035" width="38.625" style="3" customWidth="1"/>
    <col min="12036" max="12036" width="15.625" style="3" customWidth="1"/>
    <col min="12037" max="12288" width="9" style="3"/>
    <col min="12289" max="12290" width="15.625" style="3" customWidth="1"/>
    <col min="12291" max="12291" width="38.625" style="3" customWidth="1"/>
    <col min="12292" max="12292" width="15.625" style="3" customWidth="1"/>
    <col min="12293" max="12544" width="9" style="3"/>
    <col min="12545" max="12546" width="15.625" style="3" customWidth="1"/>
    <col min="12547" max="12547" width="38.625" style="3" customWidth="1"/>
    <col min="12548" max="12548" width="15.625" style="3" customWidth="1"/>
    <col min="12549" max="12800" width="9" style="3"/>
    <col min="12801" max="12802" width="15.625" style="3" customWidth="1"/>
    <col min="12803" max="12803" width="38.625" style="3" customWidth="1"/>
    <col min="12804" max="12804" width="15.625" style="3" customWidth="1"/>
    <col min="12805" max="13056" width="9" style="3"/>
    <col min="13057" max="13058" width="15.625" style="3" customWidth="1"/>
    <col min="13059" max="13059" width="38.625" style="3" customWidth="1"/>
    <col min="13060" max="13060" width="15.625" style="3" customWidth="1"/>
    <col min="13061" max="13312" width="9" style="3"/>
    <col min="13313" max="13314" width="15.625" style="3" customWidth="1"/>
    <col min="13315" max="13315" width="38.625" style="3" customWidth="1"/>
    <col min="13316" max="13316" width="15.625" style="3" customWidth="1"/>
    <col min="13317" max="13568" width="9" style="3"/>
    <col min="13569" max="13570" width="15.625" style="3" customWidth="1"/>
    <col min="13571" max="13571" width="38.625" style="3" customWidth="1"/>
    <col min="13572" max="13572" width="15.625" style="3" customWidth="1"/>
    <col min="13573" max="13824" width="9" style="3"/>
    <col min="13825" max="13826" width="15.625" style="3" customWidth="1"/>
    <col min="13827" max="13827" width="38.625" style="3" customWidth="1"/>
    <col min="13828" max="13828" width="15.625" style="3" customWidth="1"/>
    <col min="13829" max="14080" width="9" style="3"/>
    <col min="14081" max="14082" width="15.625" style="3" customWidth="1"/>
    <col min="14083" max="14083" width="38.625" style="3" customWidth="1"/>
    <col min="14084" max="14084" width="15.625" style="3" customWidth="1"/>
    <col min="14085" max="14336" width="9" style="3"/>
    <col min="14337" max="14338" width="15.625" style="3" customWidth="1"/>
    <col min="14339" max="14339" width="38.625" style="3" customWidth="1"/>
    <col min="14340" max="14340" width="15.625" style="3" customWidth="1"/>
    <col min="14341" max="14592" width="9" style="3"/>
    <col min="14593" max="14594" width="15.625" style="3" customWidth="1"/>
    <col min="14595" max="14595" width="38.625" style="3" customWidth="1"/>
    <col min="14596" max="14596" width="15.625" style="3" customWidth="1"/>
    <col min="14597" max="14848" width="9" style="3"/>
    <col min="14849" max="14850" width="15.625" style="3" customWidth="1"/>
    <col min="14851" max="14851" width="38.625" style="3" customWidth="1"/>
    <col min="14852" max="14852" width="15.625" style="3" customWidth="1"/>
    <col min="14853" max="15104" width="9" style="3"/>
    <col min="15105" max="15106" width="15.625" style="3" customWidth="1"/>
    <col min="15107" max="15107" width="38.625" style="3" customWidth="1"/>
    <col min="15108" max="15108" width="15.625" style="3" customWidth="1"/>
    <col min="15109" max="15360" width="9" style="3"/>
    <col min="15361" max="15362" width="15.625" style="3" customWidth="1"/>
    <col min="15363" max="15363" width="38.625" style="3" customWidth="1"/>
    <col min="15364" max="15364" width="15.625" style="3" customWidth="1"/>
    <col min="15365" max="15616" width="9" style="3"/>
    <col min="15617" max="15618" width="15.625" style="3" customWidth="1"/>
    <col min="15619" max="15619" width="38.625" style="3" customWidth="1"/>
    <col min="15620" max="15620" width="15.625" style="3" customWidth="1"/>
    <col min="15621" max="15872" width="9" style="3"/>
    <col min="15873" max="15874" width="15.625" style="3" customWidth="1"/>
    <col min="15875" max="15875" width="38.625" style="3" customWidth="1"/>
    <col min="15876" max="15876" width="15.625" style="3" customWidth="1"/>
    <col min="15877" max="16128" width="9" style="3"/>
    <col min="16129" max="16130" width="15.625" style="3" customWidth="1"/>
    <col min="16131" max="16131" width="38.625" style="3" customWidth="1"/>
    <col min="16132" max="16132" width="15.625" style="3" customWidth="1"/>
    <col min="16133" max="16384" width="9" style="3"/>
  </cols>
  <sheetData>
    <row r="1" spans="1:4" ht="21">
      <c r="A1" s="26"/>
      <c r="B1" s="893" t="s">
        <v>148</v>
      </c>
      <c r="C1" s="893"/>
      <c r="D1" s="64"/>
    </row>
    <row r="2" spans="1:4" ht="21">
      <c r="A2" s="26"/>
      <c r="B2" s="893" t="s">
        <v>147</v>
      </c>
      <c r="C2" s="893"/>
      <c r="D2" s="64"/>
    </row>
    <row r="3" spans="1:4" ht="21">
      <c r="A3" s="26"/>
      <c r="B3" s="894" t="s">
        <v>556</v>
      </c>
      <c r="C3" s="894"/>
      <c r="D3" s="28"/>
    </row>
    <row r="4" spans="1:4" ht="17.25" thickBot="1">
      <c r="A4" s="63"/>
      <c r="B4" s="895" t="s">
        <v>40</v>
      </c>
      <c r="C4" s="895"/>
      <c r="D4" s="180" t="s">
        <v>39</v>
      </c>
    </row>
    <row r="5" spans="1:4">
      <c r="A5" s="887" t="s">
        <v>557</v>
      </c>
      <c r="B5" s="889" t="s">
        <v>67</v>
      </c>
      <c r="C5" s="889" t="s">
        <v>558</v>
      </c>
      <c r="D5" s="891" t="s">
        <v>66</v>
      </c>
    </row>
    <row r="6" spans="1:4" ht="17.25" thickBot="1">
      <c r="A6" s="888"/>
      <c r="B6" s="890"/>
      <c r="C6" s="890"/>
      <c r="D6" s="892"/>
    </row>
    <row r="7" spans="1:4">
      <c r="A7" s="207">
        <v>0</v>
      </c>
      <c r="B7" s="192">
        <v>0</v>
      </c>
      <c r="C7" s="208" t="s">
        <v>504</v>
      </c>
      <c r="D7" s="209">
        <v>0</v>
      </c>
    </row>
    <row r="8" spans="1:4">
      <c r="A8" s="210">
        <v>41502</v>
      </c>
      <c r="B8" s="196">
        <v>117963</v>
      </c>
      <c r="C8" s="211" t="s">
        <v>559</v>
      </c>
      <c r="D8" s="212">
        <v>139294</v>
      </c>
    </row>
    <row r="9" spans="1:4">
      <c r="A9" s="210">
        <v>13221</v>
      </c>
      <c r="B9" s="196">
        <v>85212</v>
      </c>
      <c r="C9" s="211" t="s">
        <v>560</v>
      </c>
      <c r="D9" s="212">
        <v>87242</v>
      </c>
    </row>
    <row r="10" spans="1:4">
      <c r="A10" s="213">
        <v>13221</v>
      </c>
      <c r="B10" s="200">
        <v>85212</v>
      </c>
      <c r="C10" s="199" t="s">
        <v>561</v>
      </c>
      <c r="D10" s="214">
        <v>87242</v>
      </c>
    </row>
    <row r="11" spans="1:4">
      <c r="A11" s="213">
        <v>0</v>
      </c>
      <c r="B11" s="200">
        <v>8</v>
      </c>
      <c r="C11" s="199" t="s">
        <v>562</v>
      </c>
      <c r="D11" s="214">
        <v>8</v>
      </c>
    </row>
    <row r="12" spans="1:4">
      <c r="A12" s="213">
        <v>0</v>
      </c>
      <c r="B12" s="200">
        <v>8</v>
      </c>
      <c r="C12" s="199" t="s">
        <v>563</v>
      </c>
      <c r="D12" s="214">
        <v>8</v>
      </c>
    </row>
    <row r="13" spans="1:4">
      <c r="A13" s="213">
        <v>11771</v>
      </c>
      <c r="B13" s="200">
        <v>33625</v>
      </c>
      <c r="C13" s="199" t="s">
        <v>564</v>
      </c>
      <c r="D13" s="214">
        <v>39884</v>
      </c>
    </row>
    <row r="14" spans="1:4">
      <c r="A14" s="213">
        <v>185</v>
      </c>
      <c r="B14" s="200">
        <v>4800</v>
      </c>
      <c r="C14" s="199" t="s">
        <v>565</v>
      </c>
      <c r="D14" s="214">
        <v>6398</v>
      </c>
    </row>
    <row r="15" spans="1:4">
      <c r="A15" s="213">
        <v>30</v>
      </c>
      <c r="B15" s="200">
        <v>32</v>
      </c>
      <c r="C15" s="199" t="s">
        <v>566</v>
      </c>
      <c r="D15" s="214">
        <v>40</v>
      </c>
    </row>
    <row r="16" spans="1:4">
      <c r="A16" s="213">
        <v>0</v>
      </c>
      <c r="B16" s="200">
        <v>20</v>
      </c>
      <c r="C16" s="199" t="s">
        <v>567</v>
      </c>
      <c r="D16" s="214">
        <v>20</v>
      </c>
    </row>
    <row r="17" spans="1:4">
      <c r="A17" s="213">
        <v>0</v>
      </c>
      <c r="B17" s="200">
        <v>10</v>
      </c>
      <c r="C17" s="199" t="s">
        <v>568</v>
      </c>
      <c r="D17" s="214">
        <v>13</v>
      </c>
    </row>
    <row r="18" spans="1:4">
      <c r="A18" s="213">
        <v>0</v>
      </c>
      <c r="B18" s="200">
        <v>383</v>
      </c>
      <c r="C18" s="199" t="s">
        <v>569</v>
      </c>
      <c r="D18" s="214">
        <v>383</v>
      </c>
    </row>
    <row r="19" spans="1:4">
      <c r="A19" s="213">
        <v>31</v>
      </c>
      <c r="B19" s="200">
        <v>350</v>
      </c>
      <c r="C19" s="199" t="s">
        <v>570</v>
      </c>
      <c r="D19" s="214">
        <v>3000</v>
      </c>
    </row>
    <row r="20" spans="1:4">
      <c r="A20" s="213">
        <v>11525</v>
      </c>
      <c r="B20" s="200">
        <v>28024</v>
      </c>
      <c r="C20" s="199" t="s">
        <v>571</v>
      </c>
      <c r="D20" s="214">
        <v>30024</v>
      </c>
    </row>
    <row r="21" spans="1:4">
      <c r="A21" s="213">
        <v>0</v>
      </c>
      <c r="B21" s="200">
        <v>6</v>
      </c>
      <c r="C21" s="199" t="s">
        <v>572</v>
      </c>
      <c r="D21" s="214">
        <v>6</v>
      </c>
    </row>
    <row r="22" spans="1:4">
      <c r="A22" s="213">
        <v>5</v>
      </c>
      <c r="B22" s="200">
        <v>140</v>
      </c>
      <c r="C22" s="199" t="s">
        <v>573</v>
      </c>
      <c r="D22" s="214">
        <v>140</v>
      </c>
    </row>
    <row r="23" spans="1:4">
      <c r="A23" s="213">
        <v>5</v>
      </c>
      <c r="B23" s="200">
        <v>140</v>
      </c>
      <c r="C23" s="199" t="s">
        <v>575</v>
      </c>
      <c r="D23" s="214">
        <v>140</v>
      </c>
    </row>
    <row r="24" spans="1:4">
      <c r="A24" s="213">
        <v>1445</v>
      </c>
      <c r="B24" s="200">
        <v>51290</v>
      </c>
      <c r="C24" s="199" t="s">
        <v>581</v>
      </c>
      <c r="D24" s="214">
        <v>47061</v>
      </c>
    </row>
    <row r="25" spans="1:4">
      <c r="A25" s="213">
        <v>0</v>
      </c>
      <c r="B25" s="200">
        <v>8767</v>
      </c>
      <c r="C25" s="199" t="s">
        <v>583</v>
      </c>
      <c r="D25" s="214">
        <v>5483</v>
      </c>
    </row>
    <row r="26" spans="1:4">
      <c r="A26" s="213">
        <v>1445</v>
      </c>
      <c r="B26" s="200">
        <v>42523</v>
      </c>
      <c r="C26" s="199" t="s">
        <v>584</v>
      </c>
      <c r="D26" s="214">
        <v>41578</v>
      </c>
    </row>
    <row r="27" spans="1:4">
      <c r="A27" s="213">
        <v>0</v>
      </c>
      <c r="B27" s="200">
        <v>149</v>
      </c>
      <c r="C27" s="199" t="s">
        <v>589</v>
      </c>
      <c r="D27" s="214">
        <v>149</v>
      </c>
    </row>
    <row r="28" spans="1:4" ht="17.25" thickBot="1">
      <c r="A28" s="215">
        <v>0</v>
      </c>
      <c r="B28" s="204">
        <v>149</v>
      </c>
      <c r="C28" s="203" t="s">
        <v>592</v>
      </c>
      <c r="D28" s="216">
        <v>149</v>
      </c>
    </row>
    <row r="29" spans="1:4" ht="21">
      <c r="A29" s="26"/>
      <c r="B29" s="893" t="s">
        <v>148</v>
      </c>
      <c r="C29" s="893"/>
      <c r="D29" s="64"/>
    </row>
    <row r="30" spans="1:4" ht="21">
      <c r="A30" s="26"/>
      <c r="B30" s="893" t="s">
        <v>147</v>
      </c>
      <c r="C30" s="893"/>
      <c r="D30" s="64"/>
    </row>
    <row r="31" spans="1:4" ht="21">
      <c r="A31" s="26"/>
      <c r="B31" s="894" t="s">
        <v>556</v>
      </c>
      <c r="C31" s="894"/>
      <c r="D31" s="28"/>
    </row>
    <row r="32" spans="1:4" ht="17.25" thickBot="1">
      <c r="A32" s="63"/>
      <c r="B32" s="895" t="s">
        <v>595</v>
      </c>
      <c r="C32" s="895"/>
      <c r="D32" s="180" t="s">
        <v>177</v>
      </c>
    </row>
    <row r="33" spans="1:4">
      <c r="A33" s="887" t="s">
        <v>557</v>
      </c>
      <c r="B33" s="889" t="s">
        <v>67</v>
      </c>
      <c r="C33" s="889" t="s">
        <v>558</v>
      </c>
      <c r="D33" s="891" t="s">
        <v>66</v>
      </c>
    </row>
    <row r="34" spans="1:4" ht="17.25" thickBot="1">
      <c r="A34" s="888"/>
      <c r="B34" s="890"/>
      <c r="C34" s="890"/>
      <c r="D34" s="892"/>
    </row>
    <row r="35" spans="1:4">
      <c r="A35" s="207">
        <v>0</v>
      </c>
      <c r="B35" s="192">
        <v>0</v>
      </c>
      <c r="C35" s="208" t="s">
        <v>504</v>
      </c>
      <c r="D35" s="209">
        <v>0</v>
      </c>
    </row>
    <row r="36" spans="1:4">
      <c r="A36" s="210">
        <v>28281</v>
      </c>
      <c r="B36" s="196">
        <v>32751</v>
      </c>
      <c r="C36" s="211" t="s">
        <v>603</v>
      </c>
      <c r="D36" s="212">
        <v>52052</v>
      </c>
    </row>
    <row r="37" spans="1:4">
      <c r="A37" s="213">
        <v>7858</v>
      </c>
      <c r="B37" s="200">
        <v>6540</v>
      </c>
      <c r="C37" s="199" t="s">
        <v>604</v>
      </c>
      <c r="D37" s="214">
        <v>20252</v>
      </c>
    </row>
    <row r="38" spans="1:4">
      <c r="A38" s="213">
        <v>3631</v>
      </c>
      <c r="B38" s="200">
        <v>0</v>
      </c>
      <c r="C38" s="199" t="s">
        <v>562</v>
      </c>
      <c r="D38" s="214">
        <v>13058</v>
      </c>
    </row>
    <row r="39" spans="1:4">
      <c r="A39" s="213">
        <v>1323</v>
      </c>
      <c r="B39" s="200">
        <v>0</v>
      </c>
      <c r="C39" s="199" t="s">
        <v>605</v>
      </c>
      <c r="D39" s="214">
        <v>7614</v>
      </c>
    </row>
    <row r="40" spans="1:4">
      <c r="A40" s="213">
        <v>523</v>
      </c>
      <c r="B40" s="200">
        <v>0</v>
      </c>
      <c r="C40" s="199" t="s">
        <v>563</v>
      </c>
      <c r="D40" s="214">
        <v>1680</v>
      </c>
    </row>
    <row r="41" spans="1:4">
      <c r="A41" s="213">
        <v>1414</v>
      </c>
      <c r="B41" s="200">
        <v>0</v>
      </c>
      <c r="C41" s="199" t="s">
        <v>598</v>
      </c>
      <c r="D41" s="214">
        <v>1678</v>
      </c>
    </row>
    <row r="42" spans="1:4">
      <c r="A42" s="213">
        <v>103</v>
      </c>
      <c r="B42" s="200">
        <v>0</v>
      </c>
      <c r="C42" s="199" t="s">
        <v>599</v>
      </c>
      <c r="D42" s="214">
        <v>626</v>
      </c>
    </row>
    <row r="43" spans="1:4">
      <c r="A43" s="213">
        <v>268</v>
      </c>
      <c r="B43" s="200">
        <v>0</v>
      </c>
      <c r="C43" s="199" t="s">
        <v>600</v>
      </c>
      <c r="D43" s="214">
        <v>1460</v>
      </c>
    </row>
    <row r="44" spans="1:4">
      <c r="A44" s="213">
        <v>3567</v>
      </c>
      <c r="B44" s="200">
        <v>5653</v>
      </c>
      <c r="C44" s="199" t="s">
        <v>564</v>
      </c>
      <c r="D44" s="214">
        <v>2831</v>
      </c>
    </row>
    <row r="45" spans="1:4">
      <c r="A45" s="213">
        <v>44</v>
      </c>
      <c r="B45" s="200">
        <v>237</v>
      </c>
      <c r="C45" s="199" t="s">
        <v>565</v>
      </c>
      <c r="D45" s="214">
        <v>237</v>
      </c>
    </row>
    <row r="46" spans="1:4">
      <c r="A46" s="213">
        <v>10</v>
      </c>
      <c r="B46" s="200">
        <v>0</v>
      </c>
      <c r="C46" s="199" t="s">
        <v>566</v>
      </c>
      <c r="D46" s="214">
        <v>100</v>
      </c>
    </row>
    <row r="47" spans="1:4">
      <c r="A47" s="213">
        <v>0</v>
      </c>
      <c r="B47" s="200">
        <v>0</v>
      </c>
      <c r="C47" s="199" t="s">
        <v>567</v>
      </c>
      <c r="D47" s="214">
        <v>1</v>
      </c>
    </row>
    <row r="48" spans="1:4">
      <c r="A48" s="213">
        <v>5</v>
      </c>
      <c r="B48" s="200">
        <v>0</v>
      </c>
      <c r="C48" s="199" t="s">
        <v>568</v>
      </c>
      <c r="D48" s="214">
        <v>5</v>
      </c>
    </row>
    <row r="49" spans="1:4">
      <c r="A49" s="213">
        <v>93</v>
      </c>
      <c r="B49" s="200">
        <v>57</v>
      </c>
      <c r="C49" s="199" t="s">
        <v>569</v>
      </c>
      <c r="D49" s="214">
        <v>518</v>
      </c>
    </row>
    <row r="50" spans="1:4">
      <c r="A50" s="213">
        <v>5</v>
      </c>
      <c r="B50" s="200">
        <v>55</v>
      </c>
      <c r="C50" s="199" t="s">
        <v>570</v>
      </c>
      <c r="D50" s="214">
        <v>75</v>
      </c>
    </row>
    <row r="51" spans="1:4">
      <c r="A51" s="213">
        <v>3231</v>
      </c>
      <c r="B51" s="200">
        <v>4104</v>
      </c>
      <c r="C51" s="199" t="s">
        <v>601</v>
      </c>
      <c r="D51" s="214">
        <v>680</v>
      </c>
    </row>
    <row r="52" spans="1:4">
      <c r="A52" s="213">
        <v>179</v>
      </c>
      <c r="B52" s="200">
        <v>1200</v>
      </c>
      <c r="C52" s="199" t="s">
        <v>571</v>
      </c>
      <c r="D52" s="214">
        <v>1215</v>
      </c>
    </row>
    <row r="53" spans="1:4">
      <c r="A53" s="213">
        <v>592</v>
      </c>
      <c r="B53" s="200">
        <v>130</v>
      </c>
      <c r="C53" s="199" t="s">
        <v>573</v>
      </c>
      <c r="D53" s="214">
        <v>639</v>
      </c>
    </row>
    <row r="54" spans="1:4">
      <c r="A54" s="213">
        <v>74</v>
      </c>
      <c r="B54" s="200">
        <v>130</v>
      </c>
      <c r="C54" s="199" t="s">
        <v>574</v>
      </c>
      <c r="D54" s="214">
        <v>198</v>
      </c>
    </row>
    <row r="55" spans="1:4">
      <c r="A55" s="213">
        <v>518</v>
      </c>
      <c r="B55" s="200">
        <v>0</v>
      </c>
      <c r="C55" s="199" t="s">
        <v>575</v>
      </c>
      <c r="D55" s="214">
        <v>441</v>
      </c>
    </row>
    <row r="56" spans="1:4">
      <c r="A56" s="213">
        <v>6</v>
      </c>
      <c r="B56" s="200">
        <v>0</v>
      </c>
      <c r="C56" s="199" t="s">
        <v>577</v>
      </c>
      <c r="D56" s="214">
        <v>2511</v>
      </c>
    </row>
    <row r="57" spans="1:4">
      <c r="A57" s="213">
        <v>6</v>
      </c>
      <c r="B57" s="200">
        <v>0</v>
      </c>
      <c r="C57" s="199" t="s">
        <v>580</v>
      </c>
      <c r="D57" s="214">
        <v>2511</v>
      </c>
    </row>
    <row r="58" spans="1:4">
      <c r="A58" s="213">
        <v>58</v>
      </c>
      <c r="B58" s="200">
        <v>757</v>
      </c>
      <c r="C58" s="199" t="s">
        <v>581</v>
      </c>
      <c r="D58" s="214">
        <v>1213</v>
      </c>
    </row>
    <row r="59" spans="1:4">
      <c r="A59" s="213">
        <v>2</v>
      </c>
      <c r="B59" s="200">
        <v>757</v>
      </c>
      <c r="C59" s="199" t="s">
        <v>583</v>
      </c>
      <c r="D59" s="214">
        <v>757</v>
      </c>
    </row>
    <row r="60" spans="1:4">
      <c r="A60" s="213">
        <v>13</v>
      </c>
      <c r="B60" s="200">
        <v>0</v>
      </c>
      <c r="C60" s="199" t="s">
        <v>584</v>
      </c>
      <c r="D60" s="214">
        <v>35</v>
      </c>
    </row>
    <row r="61" spans="1:4">
      <c r="A61" s="213">
        <v>20</v>
      </c>
      <c r="B61" s="200">
        <v>0</v>
      </c>
      <c r="C61" s="199" t="s">
        <v>585</v>
      </c>
      <c r="D61" s="214">
        <v>404</v>
      </c>
    </row>
    <row r="62" spans="1:4">
      <c r="A62" s="213">
        <v>23</v>
      </c>
      <c r="B62" s="200">
        <v>0</v>
      </c>
      <c r="C62" s="199" t="s">
        <v>586</v>
      </c>
      <c r="D62" s="214">
        <v>9</v>
      </c>
    </row>
    <row r="63" spans="1:4">
      <c r="A63" s="213">
        <v>0</v>
      </c>
      <c r="B63" s="200">
        <v>0</v>
      </c>
      <c r="C63" s="199" t="s">
        <v>588</v>
      </c>
      <c r="D63" s="214">
        <v>8</v>
      </c>
    </row>
    <row r="64" spans="1:4">
      <c r="A64" s="213">
        <v>4</v>
      </c>
      <c r="B64" s="200">
        <v>0</v>
      </c>
      <c r="C64" s="199" t="s">
        <v>589</v>
      </c>
      <c r="D64" s="214">
        <v>0</v>
      </c>
    </row>
    <row r="65" spans="1:4" ht="17.25" thickBot="1">
      <c r="A65" s="215">
        <v>4</v>
      </c>
      <c r="B65" s="204">
        <v>0</v>
      </c>
      <c r="C65" s="203" t="s">
        <v>592</v>
      </c>
      <c r="D65" s="216">
        <v>0</v>
      </c>
    </row>
    <row r="66" spans="1:4" ht="21">
      <c r="A66" s="26"/>
      <c r="B66" s="893" t="s">
        <v>148</v>
      </c>
      <c r="C66" s="893"/>
      <c r="D66" s="64"/>
    </row>
    <row r="67" spans="1:4" ht="21">
      <c r="A67" s="26"/>
      <c r="B67" s="893" t="s">
        <v>147</v>
      </c>
      <c r="C67" s="893"/>
      <c r="D67" s="64"/>
    </row>
    <row r="68" spans="1:4" ht="21">
      <c r="A68" s="26"/>
      <c r="B68" s="894" t="s">
        <v>556</v>
      </c>
      <c r="C68" s="894"/>
      <c r="D68" s="28"/>
    </row>
    <row r="69" spans="1:4" ht="17.25" thickBot="1">
      <c r="A69" s="63"/>
      <c r="B69" s="895" t="s">
        <v>595</v>
      </c>
      <c r="C69" s="895"/>
      <c r="D69" s="180" t="s">
        <v>177</v>
      </c>
    </row>
    <row r="70" spans="1:4">
      <c r="A70" s="887" t="s">
        <v>557</v>
      </c>
      <c r="B70" s="889" t="s">
        <v>67</v>
      </c>
      <c r="C70" s="889" t="s">
        <v>558</v>
      </c>
      <c r="D70" s="891" t="s">
        <v>66</v>
      </c>
    </row>
    <row r="71" spans="1:4" ht="17.25" thickBot="1">
      <c r="A71" s="888"/>
      <c r="B71" s="890"/>
      <c r="C71" s="890"/>
      <c r="D71" s="892"/>
    </row>
    <row r="72" spans="1:4">
      <c r="A72" s="207">
        <v>0</v>
      </c>
      <c r="B72" s="192">
        <v>0</v>
      </c>
      <c r="C72" s="208" t="s">
        <v>504</v>
      </c>
      <c r="D72" s="209">
        <v>0</v>
      </c>
    </row>
    <row r="73" spans="1:4">
      <c r="A73" s="210">
        <v>0</v>
      </c>
      <c r="B73" s="196">
        <v>0</v>
      </c>
      <c r="C73" s="211" t="s">
        <v>603</v>
      </c>
      <c r="D73" s="212">
        <v>0</v>
      </c>
    </row>
    <row r="74" spans="1:4">
      <c r="A74" s="213">
        <v>1819</v>
      </c>
      <c r="B74" s="200">
        <v>3716</v>
      </c>
      <c r="C74" s="199" t="s">
        <v>611</v>
      </c>
      <c r="D74" s="214">
        <v>4359</v>
      </c>
    </row>
    <row r="75" spans="1:4">
      <c r="A75" s="213">
        <v>1819</v>
      </c>
      <c r="B75" s="200">
        <v>3716</v>
      </c>
      <c r="C75" s="199" t="s">
        <v>564</v>
      </c>
      <c r="D75" s="214">
        <v>4359</v>
      </c>
    </row>
    <row r="76" spans="1:4">
      <c r="A76" s="213">
        <v>0</v>
      </c>
      <c r="B76" s="200">
        <v>10</v>
      </c>
      <c r="C76" s="199" t="s">
        <v>567</v>
      </c>
      <c r="D76" s="214">
        <v>10</v>
      </c>
    </row>
    <row r="77" spans="1:4" ht="17.25" thickBot="1">
      <c r="A77" s="215">
        <v>1819</v>
      </c>
      <c r="B77" s="204">
        <v>3706</v>
      </c>
      <c r="C77" s="203" t="s">
        <v>601</v>
      </c>
      <c r="D77" s="216">
        <v>4349</v>
      </c>
    </row>
    <row r="78" spans="1:4" ht="21">
      <c r="A78" s="26"/>
      <c r="B78" s="893" t="s">
        <v>148</v>
      </c>
      <c r="C78" s="893"/>
      <c r="D78" s="64"/>
    </row>
    <row r="79" spans="1:4" ht="21">
      <c r="A79" s="26"/>
      <c r="B79" s="893" t="s">
        <v>147</v>
      </c>
      <c r="C79" s="893"/>
      <c r="D79" s="64"/>
    </row>
    <row r="80" spans="1:4" ht="21">
      <c r="A80" s="26"/>
      <c r="B80" s="894" t="s">
        <v>556</v>
      </c>
      <c r="C80" s="894"/>
      <c r="D80" s="28"/>
    </row>
    <row r="81" spans="1:4" ht="17.25" thickBot="1">
      <c r="A81" s="63"/>
      <c r="B81" s="895" t="s">
        <v>595</v>
      </c>
      <c r="C81" s="895"/>
      <c r="D81" s="180" t="s">
        <v>177</v>
      </c>
    </row>
    <row r="82" spans="1:4">
      <c r="A82" s="887" t="s">
        <v>557</v>
      </c>
      <c r="B82" s="889" t="s">
        <v>67</v>
      </c>
      <c r="C82" s="889" t="s">
        <v>558</v>
      </c>
      <c r="D82" s="891" t="s">
        <v>66</v>
      </c>
    </row>
    <row r="83" spans="1:4" ht="17.25" thickBot="1">
      <c r="A83" s="888"/>
      <c r="B83" s="890"/>
      <c r="C83" s="890"/>
      <c r="D83" s="892"/>
    </row>
    <row r="84" spans="1:4">
      <c r="A84" s="207">
        <v>0</v>
      </c>
      <c r="B84" s="192">
        <v>0</v>
      </c>
      <c r="C84" s="208" t="s">
        <v>504</v>
      </c>
      <c r="D84" s="209">
        <v>0</v>
      </c>
    </row>
    <row r="85" spans="1:4">
      <c r="A85" s="210">
        <v>0</v>
      </c>
      <c r="B85" s="196">
        <v>0</v>
      </c>
      <c r="C85" s="211" t="s">
        <v>603</v>
      </c>
      <c r="D85" s="212">
        <v>0</v>
      </c>
    </row>
    <row r="86" spans="1:4">
      <c r="A86" s="213">
        <v>3678</v>
      </c>
      <c r="B86" s="200">
        <v>5665</v>
      </c>
      <c r="C86" s="199" t="s">
        <v>613</v>
      </c>
      <c r="D86" s="214">
        <v>6750</v>
      </c>
    </row>
    <row r="87" spans="1:4">
      <c r="A87" s="213">
        <v>3678</v>
      </c>
      <c r="B87" s="200">
        <v>5665</v>
      </c>
      <c r="C87" s="199" t="s">
        <v>564</v>
      </c>
      <c r="D87" s="214">
        <v>6750</v>
      </c>
    </row>
    <row r="88" spans="1:4" ht="17.25" thickBot="1">
      <c r="A88" s="215">
        <v>3678</v>
      </c>
      <c r="B88" s="204">
        <v>5665</v>
      </c>
      <c r="C88" s="203" t="s">
        <v>601</v>
      </c>
      <c r="D88" s="216">
        <v>6750</v>
      </c>
    </row>
    <row r="89" spans="1:4" ht="21">
      <c r="A89" s="26"/>
      <c r="B89" s="893" t="s">
        <v>148</v>
      </c>
      <c r="C89" s="893"/>
      <c r="D89" s="64"/>
    </row>
    <row r="90" spans="1:4" ht="21">
      <c r="A90" s="26"/>
      <c r="B90" s="893" t="s">
        <v>147</v>
      </c>
      <c r="C90" s="893"/>
      <c r="D90" s="64"/>
    </row>
    <row r="91" spans="1:4" ht="21">
      <c r="A91" s="26"/>
      <c r="B91" s="894" t="s">
        <v>556</v>
      </c>
      <c r="C91" s="894"/>
      <c r="D91" s="28"/>
    </row>
    <row r="92" spans="1:4" ht="17.25" thickBot="1">
      <c r="A92" s="63"/>
      <c r="B92" s="895" t="s">
        <v>595</v>
      </c>
      <c r="C92" s="895"/>
      <c r="D92" s="180" t="s">
        <v>177</v>
      </c>
    </row>
    <row r="93" spans="1:4">
      <c r="A93" s="887" t="s">
        <v>557</v>
      </c>
      <c r="B93" s="889" t="s">
        <v>67</v>
      </c>
      <c r="C93" s="889" t="s">
        <v>558</v>
      </c>
      <c r="D93" s="891" t="s">
        <v>66</v>
      </c>
    </row>
    <row r="94" spans="1:4" ht="17.25" thickBot="1">
      <c r="A94" s="888"/>
      <c r="B94" s="890"/>
      <c r="C94" s="890"/>
      <c r="D94" s="892"/>
    </row>
    <row r="95" spans="1:4">
      <c r="A95" s="207">
        <v>0</v>
      </c>
      <c r="B95" s="192">
        <v>0</v>
      </c>
      <c r="C95" s="208" t="s">
        <v>504</v>
      </c>
      <c r="D95" s="209">
        <v>0</v>
      </c>
    </row>
    <row r="96" spans="1:4">
      <c r="A96" s="210">
        <v>0</v>
      </c>
      <c r="B96" s="196">
        <v>0</v>
      </c>
      <c r="C96" s="211" t="s">
        <v>603</v>
      </c>
      <c r="D96" s="212">
        <v>0</v>
      </c>
    </row>
    <row r="97" spans="1:4">
      <c r="A97" s="213">
        <v>8749</v>
      </c>
      <c r="B97" s="200">
        <v>9780</v>
      </c>
      <c r="C97" s="199" t="s">
        <v>614</v>
      </c>
      <c r="D97" s="214">
        <v>13029</v>
      </c>
    </row>
    <row r="98" spans="1:4">
      <c r="A98" s="213">
        <v>8733</v>
      </c>
      <c r="B98" s="200">
        <v>9780</v>
      </c>
      <c r="C98" s="199" t="s">
        <v>564</v>
      </c>
      <c r="D98" s="214">
        <v>13029</v>
      </c>
    </row>
    <row r="99" spans="1:4">
      <c r="A99" s="213">
        <v>6384</v>
      </c>
      <c r="B99" s="200">
        <v>6280</v>
      </c>
      <c r="C99" s="199" t="s">
        <v>565</v>
      </c>
      <c r="D99" s="214">
        <v>8979</v>
      </c>
    </row>
    <row r="100" spans="1:4">
      <c r="A100" s="213">
        <v>98</v>
      </c>
      <c r="B100" s="200">
        <v>50</v>
      </c>
      <c r="C100" s="199" t="s">
        <v>566</v>
      </c>
      <c r="D100" s="214">
        <v>50</v>
      </c>
    </row>
    <row r="101" spans="1:4">
      <c r="A101" s="213">
        <v>1134</v>
      </c>
      <c r="B101" s="200">
        <v>2050</v>
      </c>
      <c r="C101" s="199" t="s">
        <v>569</v>
      </c>
      <c r="D101" s="214">
        <v>2600</v>
      </c>
    </row>
    <row r="102" spans="1:4">
      <c r="A102" s="213">
        <v>137</v>
      </c>
      <c r="B102" s="200">
        <v>400</v>
      </c>
      <c r="C102" s="199" t="s">
        <v>570</v>
      </c>
      <c r="D102" s="214">
        <v>400</v>
      </c>
    </row>
    <row r="103" spans="1:4">
      <c r="A103" s="213">
        <v>975</v>
      </c>
      <c r="B103" s="200">
        <v>1000</v>
      </c>
      <c r="C103" s="199" t="s">
        <v>601</v>
      </c>
      <c r="D103" s="214">
        <v>1000</v>
      </c>
    </row>
    <row r="104" spans="1:4">
      <c r="A104" s="213">
        <v>5</v>
      </c>
      <c r="B104" s="200">
        <v>0</v>
      </c>
      <c r="C104" s="199" t="s">
        <v>572</v>
      </c>
      <c r="D104" s="214">
        <v>0</v>
      </c>
    </row>
    <row r="105" spans="1:4">
      <c r="A105" s="213">
        <v>16</v>
      </c>
      <c r="B105" s="200">
        <v>0</v>
      </c>
      <c r="C105" s="199" t="s">
        <v>573</v>
      </c>
      <c r="D105" s="214">
        <v>0</v>
      </c>
    </row>
    <row r="106" spans="1:4" ht="17.25" thickBot="1">
      <c r="A106" s="215">
        <v>16</v>
      </c>
      <c r="B106" s="204">
        <v>0</v>
      </c>
      <c r="C106" s="203" t="s">
        <v>575</v>
      </c>
      <c r="D106" s="216">
        <v>0</v>
      </c>
    </row>
    <row r="107" spans="1:4" ht="21">
      <c r="A107" s="26"/>
      <c r="B107" s="893" t="s">
        <v>148</v>
      </c>
      <c r="C107" s="893"/>
      <c r="D107" s="64"/>
    </row>
    <row r="108" spans="1:4" ht="21">
      <c r="A108" s="26"/>
      <c r="B108" s="893" t="s">
        <v>147</v>
      </c>
      <c r="C108" s="893"/>
      <c r="D108" s="64"/>
    </row>
    <row r="109" spans="1:4" ht="21">
      <c r="A109" s="26"/>
      <c r="B109" s="894" t="s">
        <v>556</v>
      </c>
      <c r="C109" s="894"/>
      <c r="D109" s="28"/>
    </row>
    <row r="110" spans="1:4" ht="17.25" thickBot="1">
      <c r="A110" s="63"/>
      <c r="B110" s="895" t="s">
        <v>595</v>
      </c>
      <c r="C110" s="895"/>
      <c r="D110" s="180" t="s">
        <v>177</v>
      </c>
    </row>
    <row r="111" spans="1:4">
      <c r="A111" s="887" t="s">
        <v>557</v>
      </c>
      <c r="B111" s="889" t="s">
        <v>67</v>
      </c>
      <c r="C111" s="889" t="s">
        <v>558</v>
      </c>
      <c r="D111" s="891" t="s">
        <v>66</v>
      </c>
    </row>
    <row r="112" spans="1:4" ht="17.25" thickBot="1">
      <c r="A112" s="888"/>
      <c r="B112" s="890"/>
      <c r="C112" s="890"/>
      <c r="D112" s="892"/>
    </row>
    <row r="113" spans="1:4">
      <c r="A113" s="207">
        <v>0</v>
      </c>
      <c r="B113" s="192">
        <v>0</v>
      </c>
      <c r="C113" s="208" t="s">
        <v>504</v>
      </c>
      <c r="D113" s="209">
        <v>0</v>
      </c>
    </row>
    <row r="114" spans="1:4">
      <c r="A114" s="210">
        <v>0</v>
      </c>
      <c r="B114" s="196">
        <v>0</v>
      </c>
      <c r="C114" s="211" t="s">
        <v>603</v>
      </c>
      <c r="D114" s="212">
        <v>0</v>
      </c>
    </row>
    <row r="115" spans="1:4">
      <c r="A115" s="213">
        <v>6177</v>
      </c>
      <c r="B115" s="200">
        <v>7050</v>
      </c>
      <c r="C115" s="199" t="s">
        <v>619</v>
      </c>
      <c r="D115" s="214">
        <v>7662</v>
      </c>
    </row>
    <row r="116" spans="1:4">
      <c r="A116" s="213">
        <v>6011</v>
      </c>
      <c r="B116" s="200">
        <v>7050</v>
      </c>
      <c r="C116" s="199" t="s">
        <v>564</v>
      </c>
      <c r="D116" s="214">
        <v>7500</v>
      </c>
    </row>
    <row r="117" spans="1:4">
      <c r="A117" s="213">
        <v>6011</v>
      </c>
      <c r="B117" s="200">
        <v>7050</v>
      </c>
      <c r="C117" s="199" t="s">
        <v>571</v>
      </c>
      <c r="D117" s="214">
        <v>7500</v>
      </c>
    </row>
    <row r="118" spans="1:4">
      <c r="A118" s="213">
        <v>4</v>
      </c>
      <c r="B118" s="200">
        <v>0</v>
      </c>
      <c r="C118" s="199" t="s">
        <v>573</v>
      </c>
      <c r="D118" s="214">
        <v>0</v>
      </c>
    </row>
    <row r="119" spans="1:4">
      <c r="A119" s="213">
        <v>4</v>
      </c>
      <c r="B119" s="200">
        <v>0</v>
      </c>
      <c r="C119" s="199" t="s">
        <v>575</v>
      </c>
      <c r="D119" s="214">
        <v>0</v>
      </c>
    </row>
    <row r="120" spans="1:4">
      <c r="A120" s="213">
        <v>162</v>
      </c>
      <c r="B120" s="200">
        <v>0</v>
      </c>
      <c r="C120" s="199" t="s">
        <v>581</v>
      </c>
      <c r="D120" s="214">
        <v>162</v>
      </c>
    </row>
    <row r="121" spans="1:4" ht="17.25" thickBot="1">
      <c r="A121" s="215">
        <v>162</v>
      </c>
      <c r="B121" s="204">
        <v>0</v>
      </c>
      <c r="C121" s="203" t="s">
        <v>584</v>
      </c>
      <c r="D121" s="216">
        <v>162</v>
      </c>
    </row>
  </sheetData>
  <mergeCells count="48">
    <mergeCell ref="A111:A112"/>
    <mergeCell ref="B111:B112"/>
    <mergeCell ref="C111:C112"/>
    <mergeCell ref="D111:D112"/>
    <mergeCell ref="B89:C89"/>
    <mergeCell ref="B90:C90"/>
    <mergeCell ref="B91:C91"/>
    <mergeCell ref="B92:C92"/>
    <mergeCell ref="A93:A94"/>
    <mergeCell ref="B93:B94"/>
    <mergeCell ref="C93:C94"/>
    <mergeCell ref="D93:D94"/>
    <mergeCell ref="B107:C107"/>
    <mergeCell ref="B108:C108"/>
    <mergeCell ref="B109:C109"/>
    <mergeCell ref="B110:C110"/>
    <mergeCell ref="A82:A83"/>
    <mergeCell ref="B82:B83"/>
    <mergeCell ref="C82:C83"/>
    <mergeCell ref="D82:D83"/>
    <mergeCell ref="B66:C66"/>
    <mergeCell ref="B67:C67"/>
    <mergeCell ref="B68:C68"/>
    <mergeCell ref="B69:C69"/>
    <mergeCell ref="A70:A71"/>
    <mergeCell ref="B70:B71"/>
    <mergeCell ref="C70:C71"/>
    <mergeCell ref="D70:D71"/>
    <mergeCell ref="B78:C78"/>
    <mergeCell ref="B79:C79"/>
    <mergeCell ref="B80:C80"/>
    <mergeCell ref="B81:C81"/>
    <mergeCell ref="A33:A34"/>
    <mergeCell ref="B33:B34"/>
    <mergeCell ref="C33:C34"/>
    <mergeCell ref="D33:D34"/>
    <mergeCell ref="B1:C1"/>
    <mergeCell ref="B2:C2"/>
    <mergeCell ref="B3:C3"/>
    <mergeCell ref="B4:C4"/>
    <mergeCell ref="A5:A6"/>
    <mergeCell ref="B5:B6"/>
    <mergeCell ref="C5:C6"/>
    <mergeCell ref="D5:D6"/>
    <mergeCell ref="B29:C29"/>
    <mergeCell ref="B30:C30"/>
    <mergeCell ref="B31:C31"/>
    <mergeCell ref="B32:C32"/>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5" manualBreakCount="5">
    <brk id="28" max="16383" man="1"/>
    <brk id="65" max="16383" man="1"/>
    <brk id="77" max="16383" man="1"/>
    <brk id="88" max="16383" man="1"/>
    <brk id="106" max="16383"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1"/>
  <sheetViews>
    <sheetView topLeftCell="A4" workbookViewId="0">
      <selection activeCell="A14" sqref="A14:B14"/>
    </sheetView>
  </sheetViews>
  <sheetFormatPr defaultRowHeight="16.5"/>
  <cols>
    <col min="1" max="1" width="4.5" style="3" customWidth="1"/>
    <col min="2" max="2" width="80.625" style="3" customWidth="1"/>
    <col min="3" max="256" width="9" style="3"/>
    <col min="257" max="257" width="4.5" style="3" customWidth="1"/>
    <col min="258" max="258" width="80.625" style="3" customWidth="1"/>
    <col min="259" max="512" width="9" style="3"/>
    <col min="513" max="513" width="4.5" style="3" customWidth="1"/>
    <col min="514" max="514" width="80.625" style="3" customWidth="1"/>
    <col min="515" max="768" width="9" style="3"/>
    <col min="769" max="769" width="4.5" style="3" customWidth="1"/>
    <col min="770" max="770" width="80.625" style="3" customWidth="1"/>
    <col min="771" max="1024" width="9" style="3"/>
    <col min="1025" max="1025" width="4.5" style="3" customWidth="1"/>
    <col min="1026" max="1026" width="80.625" style="3" customWidth="1"/>
    <col min="1027" max="1280" width="9" style="3"/>
    <col min="1281" max="1281" width="4.5" style="3" customWidth="1"/>
    <col min="1282" max="1282" width="80.625" style="3" customWidth="1"/>
    <col min="1283" max="1536" width="9" style="3"/>
    <col min="1537" max="1537" width="4.5" style="3" customWidth="1"/>
    <col min="1538" max="1538" width="80.625" style="3" customWidth="1"/>
    <col min="1539" max="1792" width="9" style="3"/>
    <col min="1793" max="1793" width="4.5" style="3" customWidth="1"/>
    <col min="1794" max="1794" width="80.625" style="3" customWidth="1"/>
    <col min="1795" max="2048" width="9" style="3"/>
    <col min="2049" max="2049" width="4.5" style="3" customWidth="1"/>
    <col min="2050" max="2050" width="80.625" style="3" customWidth="1"/>
    <col min="2051" max="2304" width="9" style="3"/>
    <col min="2305" max="2305" width="4.5" style="3" customWidth="1"/>
    <col min="2306" max="2306" width="80.625" style="3" customWidth="1"/>
    <col min="2307" max="2560" width="9" style="3"/>
    <col min="2561" max="2561" width="4.5" style="3" customWidth="1"/>
    <col min="2562" max="2562" width="80.625" style="3" customWidth="1"/>
    <col min="2563" max="2816" width="9" style="3"/>
    <col min="2817" max="2817" width="4.5" style="3" customWidth="1"/>
    <col min="2818" max="2818" width="80.625" style="3" customWidth="1"/>
    <col min="2819" max="3072" width="9" style="3"/>
    <col min="3073" max="3073" width="4.5" style="3" customWidth="1"/>
    <col min="3074" max="3074" width="80.625" style="3" customWidth="1"/>
    <col min="3075" max="3328" width="9" style="3"/>
    <col min="3329" max="3329" width="4.5" style="3" customWidth="1"/>
    <col min="3330" max="3330" width="80.625" style="3" customWidth="1"/>
    <col min="3331" max="3584" width="9" style="3"/>
    <col min="3585" max="3585" width="4.5" style="3" customWidth="1"/>
    <col min="3586" max="3586" width="80.625" style="3" customWidth="1"/>
    <col min="3587" max="3840" width="9" style="3"/>
    <col min="3841" max="3841" width="4.5" style="3" customWidth="1"/>
    <col min="3842" max="3842" width="80.625" style="3" customWidth="1"/>
    <col min="3843" max="4096" width="9" style="3"/>
    <col min="4097" max="4097" width="4.5" style="3" customWidth="1"/>
    <col min="4098" max="4098" width="80.625" style="3" customWidth="1"/>
    <col min="4099" max="4352" width="9" style="3"/>
    <col min="4353" max="4353" width="4.5" style="3" customWidth="1"/>
    <col min="4354" max="4354" width="80.625" style="3" customWidth="1"/>
    <col min="4355" max="4608" width="9" style="3"/>
    <col min="4609" max="4609" width="4.5" style="3" customWidth="1"/>
    <col min="4610" max="4610" width="80.625" style="3" customWidth="1"/>
    <col min="4611" max="4864" width="9" style="3"/>
    <col min="4865" max="4865" width="4.5" style="3" customWidth="1"/>
    <col min="4866" max="4866" width="80.625" style="3" customWidth="1"/>
    <col min="4867" max="5120" width="9" style="3"/>
    <col min="5121" max="5121" width="4.5" style="3" customWidth="1"/>
    <col min="5122" max="5122" width="80.625" style="3" customWidth="1"/>
    <col min="5123" max="5376" width="9" style="3"/>
    <col min="5377" max="5377" width="4.5" style="3" customWidth="1"/>
    <col min="5378" max="5378" width="80.625" style="3" customWidth="1"/>
    <col min="5379" max="5632" width="9" style="3"/>
    <col min="5633" max="5633" width="4.5" style="3" customWidth="1"/>
    <col min="5634" max="5634" width="80.625" style="3" customWidth="1"/>
    <col min="5635" max="5888" width="9" style="3"/>
    <col min="5889" max="5889" width="4.5" style="3" customWidth="1"/>
    <col min="5890" max="5890" width="80.625" style="3" customWidth="1"/>
    <col min="5891" max="6144" width="9" style="3"/>
    <col min="6145" max="6145" width="4.5" style="3" customWidth="1"/>
    <col min="6146" max="6146" width="80.625" style="3" customWidth="1"/>
    <col min="6147" max="6400" width="9" style="3"/>
    <col min="6401" max="6401" width="4.5" style="3" customWidth="1"/>
    <col min="6402" max="6402" width="80.625" style="3" customWidth="1"/>
    <col min="6403" max="6656" width="9" style="3"/>
    <col min="6657" max="6657" width="4.5" style="3" customWidth="1"/>
    <col min="6658" max="6658" width="80.625" style="3" customWidth="1"/>
    <col min="6659" max="6912" width="9" style="3"/>
    <col min="6913" max="6913" width="4.5" style="3" customWidth="1"/>
    <col min="6914" max="6914" width="80.625" style="3" customWidth="1"/>
    <col min="6915" max="7168" width="9" style="3"/>
    <col min="7169" max="7169" width="4.5" style="3" customWidth="1"/>
    <col min="7170" max="7170" width="80.625" style="3" customWidth="1"/>
    <col min="7171" max="7424" width="9" style="3"/>
    <col min="7425" max="7425" width="4.5" style="3" customWidth="1"/>
    <col min="7426" max="7426" width="80.625" style="3" customWidth="1"/>
    <col min="7427" max="7680" width="9" style="3"/>
    <col min="7681" max="7681" width="4.5" style="3" customWidth="1"/>
    <col min="7682" max="7682" width="80.625" style="3" customWidth="1"/>
    <col min="7683" max="7936" width="9" style="3"/>
    <col min="7937" max="7937" width="4.5" style="3" customWidth="1"/>
    <col min="7938" max="7938" width="80.625" style="3" customWidth="1"/>
    <col min="7939" max="8192" width="9" style="3"/>
    <col min="8193" max="8193" width="4.5" style="3" customWidth="1"/>
    <col min="8194" max="8194" width="80.625" style="3" customWidth="1"/>
    <col min="8195" max="8448" width="9" style="3"/>
    <col min="8449" max="8449" width="4.5" style="3" customWidth="1"/>
    <col min="8450" max="8450" width="80.625" style="3" customWidth="1"/>
    <col min="8451" max="8704" width="9" style="3"/>
    <col min="8705" max="8705" width="4.5" style="3" customWidth="1"/>
    <col min="8706" max="8706" width="80.625" style="3" customWidth="1"/>
    <col min="8707" max="8960" width="9" style="3"/>
    <col min="8961" max="8961" width="4.5" style="3" customWidth="1"/>
    <col min="8962" max="8962" width="80.625" style="3" customWidth="1"/>
    <col min="8963" max="9216" width="9" style="3"/>
    <col min="9217" max="9217" width="4.5" style="3" customWidth="1"/>
    <col min="9218" max="9218" width="80.625" style="3" customWidth="1"/>
    <col min="9219" max="9472" width="9" style="3"/>
    <col min="9473" max="9473" width="4.5" style="3" customWidth="1"/>
    <col min="9474" max="9474" width="80.625" style="3" customWidth="1"/>
    <col min="9475" max="9728" width="9" style="3"/>
    <col min="9729" max="9729" width="4.5" style="3" customWidth="1"/>
    <col min="9730" max="9730" width="80.625" style="3" customWidth="1"/>
    <col min="9731" max="9984" width="9" style="3"/>
    <col min="9985" max="9985" width="4.5" style="3" customWidth="1"/>
    <col min="9986" max="9986" width="80.625" style="3" customWidth="1"/>
    <col min="9987" max="10240" width="9" style="3"/>
    <col min="10241" max="10241" width="4.5" style="3" customWidth="1"/>
    <col min="10242" max="10242" width="80.625" style="3" customWidth="1"/>
    <col min="10243" max="10496" width="9" style="3"/>
    <col min="10497" max="10497" width="4.5" style="3" customWidth="1"/>
    <col min="10498" max="10498" width="80.625" style="3" customWidth="1"/>
    <col min="10499" max="10752" width="9" style="3"/>
    <col min="10753" max="10753" width="4.5" style="3" customWidth="1"/>
    <col min="10754" max="10754" width="80.625" style="3" customWidth="1"/>
    <col min="10755" max="11008" width="9" style="3"/>
    <col min="11009" max="11009" width="4.5" style="3" customWidth="1"/>
    <col min="11010" max="11010" width="80.625" style="3" customWidth="1"/>
    <col min="11011" max="11264" width="9" style="3"/>
    <col min="11265" max="11265" width="4.5" style="3" customWidth="1"/>
    <col min="11266" max="11266" width="80.625" style="3" customWidth="1"/>
    <col min="11267" max="11520" width="9" style="3"/>
    <col min="11521" max="11521" width="4.5" style="3" customWidth="1"/>
    <col min="11522" max="11522" width="80.625" style="3" customWidth="1"/>
    <col min="11523" max="11776" width="9" style="3"/>
    <col min="11777" max="11777" width="4.5" style="3" customWidth="1"/>
    <col min="11778" max="11778" width="80.625" style="3" customWidth="1"/>
    <col min="11779" max="12032" width="9" style="3"/>
    <col min="12033" max="12033" width="4.5" style="3" customWidth="1"/>
    <col min="12034" max="12034" width="80.625" style="3" customWidth="1"/>
    <col min="12035" max="12288" width="9" style="3"/>
    <col min="12289" max="12289" width="4.5" style="3" customWidth="1"/>
    <col min="12290" max="12290" width="80.625" style="3" customWidth="1"/>
    <col min="12291" max="12544" width="9" style="3"/>
    <col min="12545" max="12545" width="4.5" style="3" customWidth="1"/>
    <col min="12546" max="12546" width="80.625" style="3" customWidth="1"/>
    <col min="12547" max="12800" width="9" style="3"/>
    <col min="12801" max="12801" width="4.5" style="3" customWidth="1"/>
    <col min="12802" max="12802" width="80.625" style="3" customWidth="1"/>
    <col min="12803" max="13056" width="9" style="3"/>
    <col min="13057" max="13057" width="4.5" style="3" customWidth="1"/>
    <col min="13058" max="13058" width="80.625" style="3" customWidth="1"/>
    <col min="13059" max="13312" width="9" style="3"/>
    <col min="13313" max="13313" width="4.5" style="3" customWidth="1"/>
    <col min="13314" max="13314" width="80.625" style="3" customWidth="1"/>
    <col min="13315" max="13568" width="9" style="3"/>
    <col min="13569" max="13569" width="4.5" style="3" customWidth="1"/>
    <col min="13570" max="13570" width="80.625" style="3" customWidth="1"/>
    <col min="13571" max="13824" width="9" style="3"/>
    <col min="13825" max="13825" width="4.5" style="3" customWidth="1"/>
    <col min="13826" max="13826" width="80.625" style="3" customWidth="1"/>
    <col min="13827" max="14080" width="9" style="3"/>
    <col min="14081" max="14081" width="4.5" style="3" customWidth="1"/>
    <col min="14082" max="14082" width="80.625" style="3" customWidth="1"/>
    <col min="14083" max="14336" width="9" style="3"/>
    <col min="14337" max="14337" width="4.5" style="3" customWidth="1"/>
    <col min="14338" max="14338" width="80.625" style="3" customWidth="1"/>
    <col min="14339" max="14592" width="9" style="3"/>
    <col min="14593" max="14593" width="4.5" style="3" customWidth="1"/>
    <col min="14594" max="14594" width="80.625" style="3" customWidth="1"/>
    <col min="14595" max="14848" width="9" style="3"/>
    <col min="14849" max="14849" width="4.5" style="3" customWidth="1"/>
    <col min="14850" max="14850" width="80.625" style="3" customWidth="1"/>
    <col min="14851" max="15104" width="9" style="3"/>
    <col min="15105" max="15105" width="4.5" style="3" customWidth="1"/>
    <col min="15106" max="15106" width="80.625" style="3" customWidth="1"/>
    <col min="15107" max="15360" width="9" style="3"/>
    <col min="15361" max="15361" width="4.5" style="3" customWidth="1"/>
    <col min="15362" max="15362" width="80.625" style="3" customWidth="1"/>
    <col min="15363" max="15616" width="9" style="3"/>
    <col min="15617" max="15617" width="4.5" style="3" customWidth="1"/>
    <col min="15618" max="15618" width="80.625" style="3" customWidth="1"/>
    <col min="15619" max="15872" width="9" style="3"/>
    <col min="15873" max="15873" width="4.5" style="3" customWidth="1"/>
    <col min="15874" max="15874" width="80.625" style="3" customWidth="1"/>
    <col min="15875" max="16128" width="9" style="3"/>
    <col min="16129" max="16129" width="4.5" style="3" customWidth="1"/>
    <col min="16130" max="16130" width="80.625" style="3" customWidth="1"/>
    <col min="16131" max="16384" width="9" style="3"/>
  </cols>
  <sheetData>
    <row r="1" spans="1:2" ht="21">
      <c r="A1" s="893" t="s">
        <v>3618</v>
      </c>
      <c r="B1" s="893"/>
    </row>
    <row r="2" spans="1:2" ht="21">
      <c r="A2" s="893" t="s">
        <v>3619</v>
      </c>
      <c r="B2" s="893"/>
    </row>
    <row r="3" spans="1:2" ht="21">
      <c r="A3" s="894" t="s">
        <v>3620</v>
      </c>
      <c r="B3" s="894"/>
    </row>
    <row r="4" spans="1:2" ht="17.25" thickBot="1">
      <c r="A4" s="895" t="s">
        <v>40</v>
      </c>
      <c r="B4" s="895"/>
    </row>
    <row r="5" spans="1:2" ht="17.25" thickBot="1">
      <c r="A5" s="898" t="s">
        <v>3621</v>
      </c>
      <c r="B5" s="899"/>
    </row>
    <row r="6" spans="1:2">
      <c r="A6" s="900" t="s">
        <v>1251</v>
      </c>
      <c r="B6" s="901"/>
    </row>
    <row r="7" spans="1:2">
      <c r="A7" s="902" t="s">
        <v>623</v>
      </c>
      <c r="B7" s="903"/>
    </row>
    <row r="8" spans="1:2">
      <c r="A8" s="896" t="s">
        <v>1252</v>
      </c>
      <c r="B8" s="897"/>
    </row>
    <row r="9" spans="1:2" ht="33">
      <c r="A9" s="217"/>
      <c r="B9" s="218" t="s">
        <v>3622</v>
      </c>
    </row>
    <row r="10" spans="1:2">
      <c r="A10" s="896" t="s">
        <v>1048</v>
      </c>
      <c r="B10" s="897"/>
    </row>
    <row r="11" spans="1:2">
      <c r="A11" s="896" t="s">
        <v>1049</v>
      </c>
      <c r="B11" s="897"/>
    </row>
    <row r="12" spans="1:2">
      <c r="A12" s="217"/>
      <c r="B12" s="218" t="s">
        <v>1253</v>
      </c>
    </row>
    <row r="13" spans="1:2">
      <c r="A13" s="896" t="s">
        <v>1254</v>
      </c>
      <c r="B13" s="897"/>
    </row>
    <row r="14" spans="1:2">
      <c r="A14" s="896" t="s">
        <v>1255</v>
      </c>
      <c r="B14" s="897"/>
    </row>
    <row r="15" spans="1:2" ht="33">
      <c r="A15" s="217"/>
      <c r="B15" s="218" t="s">
        <v>1256</v>
      </c>
    </row>
    <row r="16" spans="1:2">
      <c r="A16" s="896" t="s">
        <v>1257</v>
      </c>
      <c r="B16" s="897"/>
    </row>
    <row r="17" spans="1:2">
      <c r="A17" s="217"/>
      <c r="B17" s="218" t="s">
        <v>1258</v>
      </c>
    </row>
    <row r="18" spans="1:2">
      <c r="A18" s="896" t="s">
        <v>1259</v>
      </c>
      <c r="B18" s="897"/>
    </row>
    <row r="19" spans="1:2">
      <c r="A19" s="217"/>
      <c r="B19" s="218" t="s">
        <v>1260</v>
      </c>
    </row>
    <row r="20" spans="1:2">
      <c r="A20" s="896" t="s">
        <v>1261</v>
      </c>
      <c r="B20" s="897"/>
    </row>
    <row r="21" spans="1:2">
      <c r="A21" s="217"/>
      <c r="B21" s="218" t="s">
        <v>1262</v>
      </c>
    </row>
    <row r="22" spans="1:2">
      <c r="A22" s="896" t="s">
        <v>1263</v>
      </c>
      <c r="B22" s="897"/>
    </row>
    <row r="23" spans="1:2" ht="33">
      <c r="A23" s="217"/>
      <c r="B23" s="218" t="s">
        <v>1264</v>
      </c>
    </row>
    <row r="24" spans="1:2">
      <c r="A24" s="896" t="s">
        <v>1265</v>
      </c>
      <c r="B24" s="897"/>
    </row>
    <row r="25" spans="1:2">
      <c r="A25" s="217"/>
      <c r="B25" s="218" t="s">
        <v>1266</v>
      </c>
    </row>
    <row r="26" spans="1:2">
      <c r="A26" s="896" t="s">
        <v>1267</v>
      </c>
      <c r="B26" s="897"/>
    </row>
    <row r="27" spans="1:2" ht="66">
      <c r="A27" s="217"/>
      <c r="B27" s="218" t="s">
        <v>1268</v>
      </c>
    </row>
    <row r="28" spans="1:2">
      <c r="A28" s="896" t="s">
        <v>1269</v>
      </c>
      <c r="B28" s="897"/>
    </row>
    <row r="29" spans="1:2">
      <c r="A29" s="217"/>
      <c r="B29" s="218" t="s">
        <v>1270</v>
      </c>
    </row>
    <row r="30" spans="1:2">
      <c r="A30" s="896" t="s">
        <v>1271</v>
      </c>
      <c r="B30" s="897"/>
    </row>
    <row r="31" spans="1:2">
      <c r="A31" s="896" t="s">
        <v>1272</v>
      </c>
      <c r="B31" s="897"/>
    </row>
    <row r="32" spans="1:2">
      <c r="A32" s="217"/>
      <c r="B32" s="218" t="s">
        <v>1273</v>
      </c>
    </row>
    <row r="33" spans="1:2">
      <c r="A33" s="896" t="s">
        <v>1274</v>
      </c>
      <c r="B33" s="897"/>
    </row>
    <row r="34" spans="1:2" ht="33">
      <c r="A34" s="217"/>
      <c r="B34" s="218" t="s">
        <v>1275</v>
      </c>
    </row>
    <row r="35" spans="1:2">
      <c r="A35" s="896" t="s">
        <v>1276</v>
      </c>
      <c r="B35" s="897"/>
    </row>
    <row r="36" spans="1:2">
      <c r="A36" s="896" t="s">
        <v>1277</v>
      </c>
      <c r="B36" s="897"/>
    </row>
    <row r="37" spans="1:2">
      <c r="A37" s="896" t="s">
        <v>1278</v>
      </c>
      <c r="B37" s="897"/>
    </row>
    <row r="38" spans="1:2">
      <c r="A38" s="896" t="s">
        <v>1279</v>
      </c>
      <c r="B38" s="897"/>
    </row>
    <row r="39" spans="1:2" ht="17.25" thickBot="1">
      <c r="A39" s="219"/>
      <c r="B39" s="220" t="s">
        <v>1280</v>
      </c>
    </row>
    <row r="40" spans="1:2">
      <c r="A40" s="886"/>
      <c r="B40" s="886"/>
    </row>
    <row r="41" spans="1:2" ht="21">
      <c r="A41" s="893" t="s">
        <v>3623</v>
      </c>
      <c r="B41" s="893"/>
    </row>
    <row r="42" spans="1:2" ht="21">
      <c r="A42" s="893" t="s">
        <v>3624</v>
      </c>
      <c r="B42" s="893"/>
    </row>
    <row r="43" spans="1:2" ht="21">
      <c r="A43" s="894" t="s">
        <v>3625</v>
      </c>
      <c r="B43" s="894"/>
    </row>
    <row r="44" spans="1:2" ht="17.25" thickBot="1">
      <c r="A44" s="895" t="s">
        <v>3626</v>
      </c>
      <c r="B44" s="895"/>
    </row>
    <row r="45" spans="1:2" ht="17.25" thickBot="1">
      <c r="A45" s="898" t="s">
        <v>3621</v>
      </c>
      <c r="B45" s="899"/>
    </row>
    <row r="46" spans="1:2">
      <c r="A46" s="900" t="s">
        <v>1251</v>
      </c>
      <c r="B46" s="901"/>
    </row>
    <row r="47" spans="1:2">
      <c r="A47" s="902" t="s">
        <v>705</v>
      </c>
      <c r="B47" s="903"/>
    </row>
    <row r="48" spans="1:2">
      <c r="A48" s="896" t="s">
        <v>1281</v>
      </c>
      <c r="B48" s="897"/>
    </row>
    <row r="49" spans="1:2">
      <c r="A49" s="896" t="s">
        <v>1282</v>
      </c>
      <c r="B49" s="897"/>
    </row>
    <row r="50" spans="1:2">
      <c r="A50" s="896" t="s">
        <v>1283</v>
      </c>
      <c r="B50" s="897"/>
    </row>
    <row r="51" spans="1:2">
      <c r="A51" s="217"/>
      <c r="B51" s="218" t="s">
        <v>1284</v>
      </c>
    </row>
    <row r="52" spans="1:2">
      <c r="A52" s="896" t="s">
        <v>1285</v>
      </c>
      <c r="B52" s="897"/>
    </row>
    <row r="53" spans="1:2" ht="33">
      <c r="A53" s="217"/>
      <c r="B53" s="218" t="s">
        <v>1286</v>
      </c>
    </row>
    <row r="54" spans="1:2">
      <c r="A54" s="896" t="s">
        <v>1287</v>
      </c>
      <c r="B54" s="897"/>
    </row>
    <row r="55" spans="1:2">
      <c r="A55" s="217"/>
      <c r="B55" s="218" t="s">
        <v>1288</v>
      </c>
    </row>
    <row r="56" spans="1:2">
      <c r="A56" s="896" t="s">
        <v>1289</v>
      </c>
      <c r="B56" s="897"/>
    </row>
    <row r="57" spans="1:2">
      <c r="A57" s="217"/>
      <c r="B57" s="218" t="s">
        <v>1290</v>
      </c>
    </row>
    <row r="58" spans="1:2">
      <c r="A58" s="896" t="s">
        <v>1291</v>
      </c>
      <c r="B58" s="897"/>
    </row>
    <row r="59" spans="1:2" ht="49.5">
      <c r="A59" s="217"/>
      <c r="B59" s="218" t="s">
        <v>1292</v>
      </c>
    </row>
    <row r="60" spans="1:2">
      <c r="A60" s="896" t="s">
        <v>1293</v>
      </c>
      <c r="B60" s="897"/>
    </row>
    <row r="61" spans="1:2">
      <c r="A61" s="896" t="s">
        <v>1294</v>
      </c>
      <c r="B61" s="897"/>
    </row>
    <row r="62" spans="1:2">
      <c r="A62" s="217"/>
      <c r="B62" s="218" t="s">
        <v>1295</v>
      </c>
    </row>
    <row r="63" spans="1:2">
      <c r="A63" s="896" t="s">
        <v>1125</v>
      </c>
      <c r="B63" s="897"/>
    </row>
    <row r="64" spans="1:2">
      <c r="A64" s="217"/>
      <c r="B64" s="218" t="s">
        <v>1296</v>
      </c>
    </row>
    <row r="65" spans="1:2">
      <c r="A65" s="896" t="s">
        <v>1127</v>
      </c>
      <c r="B65" s="897"/>
    </row>
    <row r="66" spans="1:2">
      <c r="A66" s="217"/>
      <c r="B66" s="218" t="s">
        <v>1128</v>
      </c>
    </row>
    <row r="67" spans="1:2">
      <c r="A67" s="896" t="s">
        <v>1297</v>
      </c>
      <c r="B67" s="897"/>
    </row>
    <row r="68" spans="1:2">
      <c r="A68" s="217"/>
      <c r="B68" s="218" t="s">
        <v>1298</v>
      </c>
    </row>
    <row r="69" spans="1:2">
      <c r="A69" s="896" t="s">
        <v>1299</v>
      </c>
      <c r="B69" s="897"/>
    </row>
    <row r="70" spans="1:2" ht="115.5">
      <c r="A70" s="217"/>
      <c r="B70" s="218" t="s">
        <v>1300</v>
      </c>
    </row>
    <row r="71" spans="1:2">
      <c r="A71" s="896" t="s">
        <v>1301</v>
      </c>
      <c r="B71" s="897"/>
    </row>
    <row r="72" spans="1:2">
      <c r="A72" s="217"/>
      <c r="B72" s="218" t="s">
        <v>1302</v>
      </c>
    </row>
    <row r="73" spans="1:2">
      <c r="A73" s="896" t="s">
        <v>1303</v>
      </c>
      <c r="B73" s="897"/>
    </row>
    <row r="74" spans="1:2" ht="82.5">
      <c r="A74" s="217"/>
      <c r="B74" s="218" t="s">
        <v>1304</v>
      </c>
    </row>
    <row r="75" spans="1:2">
      <c r="A75" s="896" t="s">
        <v>1305</v>
      </c>
      <c r="B75" s="897"/>
    </row>
    <row r="76" spans="1:2" ht="66">
      <c r="A76" s="217"/>
      <c r="B76" s="218" t="s">
        <v>1306</v>
      </c>
    </row>
    <row r="77" spans="1:2">
      <c r="A77" s="896" t="s">
        <v>1307</v>
      </c>
      <c r="B77" s="897"/>
    </row>
    <row r="78" spans="1:2">
      <c r="A78" s="896" t="s">
        <v>1308</v>
      </c>
      <c r="B78" s="897"/>
    </row>
    <row r="79" spans="1:2">
      <c r="A79" s="217"/>
      <c r="B79" s="218" t="s">
        <v>1309</v>
      </c>
    </row>
    <row r="80" spans="1:2">
      <c r="A80" s="896" t="s">
        <v>1310</v>
      </c>
      <c r="B80" s="897"/>
    </row>
    <row r="81" spans="1:2" ht="115.5">
      <c r="A81" s="217"/>
      <c r="B81" s="218" t="s">
        <v>1311</v>
      </c>
    </row>
    <row r="82" spans="1:2">
      <c r="A82" s="896" t="s">
        <v>1312</v>
      </c>
      <c r="B82" s="897"/>
    </row>
    <row r="83" spans="1:2">
      <c r="A83" s="896" t="s">
        <v>1313</v>
      </c>
      <c r="B83" s="897"/>
    </row>
    <row r="84" spans="1:2">
      <c r="A84" s="896" t="s">
        <v>1314</v>
      </c>
      <c r="B84" s="897"/>
    </row>
    <row r="85" spans="1:2" ht="49.5">
      <c r="A85" s="217"/>
      <c r="B85" s="218" t="s">
        <v>1315</v>
      </c>
    </row>
    <row r="86" spans="1:2">
      <c r="A86" s="896" t="s">
        <v>1316</v>
      </c>
      <c r="B86" s="897"/>
    </row>
    <row r="87" spans="1:2">
      <c r="A87" s="896" t="s">
        <v>1317</v>
      </c>
      <c r="B87" s="897"/>
    </row>
    <row r="88" spans="1:2">
      <c r="A88" s="896" t="s">
        <v>1318</v>
      </c>
      <c r="B88" s="897"/>
    </row>
    <row r="89" spans="1:2">
      <c r="A89" s="896" t="s">
        <v>1319</v>
      </c>
      <c r="B89" s="897"/>
    </row>
    <row r="90" spans="1:2" ht="17.25" thickBot="1">
      <c r="A90" s="904" t="s">
        <v>1320</v>
      </c>
      <c r="B90" s="905"/>
    </row>
    <row r="91" spans="1:2">
      <c r="A91" s="886"/>
      <c r="B91" s="886"/>
    </row>
    <row r="92" spans="1:2" ht="21">
      <c r="A92" s="893" t="s">
        <v>3627</v>
      </c>
      <c r="B92" s="893"/>
    </row>
    <row r="93" spans="1:2" ht="21">
      <c r="A93" s="893" t="s">
        <v>3624</v>
      </c>
      <c r="B93" s="893"/>
    </row>
    <row r="94" spans="1:2" ht="21">
      <c r="A94" s="894" t="s">
        <v>3625</v>
      </c>
      <c r="B94" s="894"/>
    </row>
    <row r="95" spans="1:2" ht="17.25" thickBot="1">
      <c r="A95" s="895" t="s">
        <v>3626</v>
      </c>
      <c r="B95" s="895"/>
    </row>
    <row r="96" spans="1:2" ht="17.25" thickBot="1">
      <c r="A96" s="898" t="s">
        <v>3621</v>
      </c>
      <c r="B96" s="899"/>
    </row>
    <row r="97" spans="1:2">
      <c r="A97" s="900" t="s">
        <v>1251</v>
      </c>
      <c r="B97" s="901"/>
    </row>
    <row r="98" spans="1:2">
      <c r="A98" s="902" t="s">
        <v>705</v>
      </c>
      <c r="B98" s="903"/>
    </row>
    <row r="99" spans="1:2">
      <c r="A99" s="896" t="s">
        <v>1321</v>
      </c>
      <c r="B99" s="897"/>
    </row>
    <row r="100" spans="1:2">
      <c r="A100" s="896" t="s">
        <v>1322</v>
      </c>
      <c r="B100" s="897"/>
    </row>
    <row r="101" spans="1:2">
      <c r="A101" s="896" t="s">
        <v>1323</v>
      </c>
      <c r="B101" s="897"/>
    </row>
    <row r="102" spans="1:2">
      <c r="A102" s="217"/>
      <c r="B102" s="218" t="s">
        <v>1324</v>
      </c>
    </row>
    <row r="103" spans="1:2">
      <c r="A103" s="896" t="s">
        <v>1325</v>
      </c>
      <c r="B103" s="897"/>
    </row>
    <row r="104" spans="1:2" ht="50.25" thickBot="1">
      <c r="A104" s="219"/>
      <c r="B104" s="220" t="s">
        <v>1326</v>
      </c>
    </row>
    <row r="105" spans="1:2">
      <c r="A105" s="886"/>
      <c r="B105" s="886"/>
    </row>
    <row r="106" spans="1:2" ht="21">
      <c r="A106" s="893" t="s">
        <v>3618</v>
      </c>
      <c r="B106" s="893"/>
    </row>
    <row r="107" spans="1:2" ht="21">
      <c r="A107" s="893" t="s">
        <v>3628</v>
      </c>
      <c r="B107" s="893"/>
    </row>
    <row r="108" spans="1:2" ht="21">
      <c r="A108" s="894" t="s">
        <v>3629</v>
      </c>
      <c r="B108" s="894"/>
    </row>
    <row r="109" spans="1:2" ht="17.25" thickBot="1">
      <c r="A109" s="895" t="s">
        <v>3626</v>
      </c>
      <c r="B109" s="895"/>
    </row>
    <row r="110" spans="1:2" ht="17.25" thickBot="1">
      <c r="A110" s="898" t="s">
        <v>3630</v>
      </c>
      <c r="B110" s="899"/>
    </row>
    <row r="111" spans="1:2">
      <c r="A111" s="900" t="s">
        <v>1251</v>
      </c>
      <c r="B111" s="901"/>
    </row>
    <row r="112" spans="1:2">
      <c r="A112" s="902" t="s">
        <v>705</v>
      </c>
      <c r="B112" s="903"/>
    </row>
    <row r="113" spans="1:2">
      <c r="A113" s="896" t="s">
        <v>1327</v>
      </c>
      <c r="B113" s="897"/>
    </row>
    <row r="114" spans="1:2">
      <c r="A114" s="896" t="s">
        <v>1328</v>
      </c>
      <c r="B114" s="897"/>
    </row>
    <row r="115" spans="1:2">
      <c r="A115" s="896" t="s">
        <v>1329</v>
      </c>
      <c r="B115" s="897"/>
    </row>
    <row r="116" spans="1:2" ht="99.75" thickBot="1">
      <c r="A116" s="219"/>
      <c r="B116" s="220" t="s">
        <v>1330</v>
      </c>
    </row>
    <row r="117" spans="1:2">
      <c r="A117" s="886"/>
      <c r="B117" s="886"/>
    </row>
    <row r="118" spans="1:2" ht="21">
      <c r="A118" s="893" t="s">
        <v>3588</v>
      </c>
      <c r="B118" s="893"/>
    </row>
    <row r="119" spans="1:2" ht="21">
      <c r="A119" s="893" t="s">
        <v>3589</v>
      </c>
      <c r="B119" s="893"/>
    </row>
    <row r="120" spans="1:2" ht="21">
      <c r="A120" s="894" t="s">
        <v>3631</v>
      </c>
      <c r="B120" s="894"/>
    </row>
    <row r="121" spans="1:2" ht="17.25" thickBot="1">
      <c r="A121" s="895" t="s">
        <v>3632</v>
      </c>
      <c r="B121" s="895"/>
    </row>
    <row r="122" spans="1:2" ht="17.25" thickBot="1">
      <c r="A122" s="898" t="s">
        <v>3621</v>
      </c>
      <c r="B122" s="899"/>
    </row>
    <row r="123" spans="1:2">
      <c r="A123" s="900" t="s">
        <v>1251</v>
      </c>
      <c r="B123" s="901"/>
    </row>
    <row r="124" spans="1:2">
      <c r="A124" s="902" t="s">
        <v>705</v>
      </c>
      <c r="B124" s="903"/>
    </row>
    <row r="125" spans="1:2">
      <c r="A125" s="896" t="s">
        <v>1331</v>
      </c>
      <c r="B125" s="897"/>
    </row>
    <row r="126" spans="1:2">
      <c r="A126" s="896" t="s">
        <v>1332</v>
      </c>
      <c r="B126" s="897"/>
    </row>
    <row r="127" spans="1:2">
      <c r="A127" s="896" t="s">
        <v>1333</v>
      </c>
      <c r="B127" s="897"/>
    </row>
    <row r="128" spans="1:2" ht="49.5">
      <c r="A128" s="217"/>
      <c r="B128" s="218" t="s">
        <v>1334</v>
      </c>
    </row>
    <row r="129" spans="1:2">
      <c r="A129" s="896" t="s">
        <v>1335</v>
      </c>
      <c r="B129" s="897"/>
    </row>
    <row r="130" spans="1:2">
      <c r="A130" s="217"/>
      <c r="B130" s="218" t="s">
        <v>1336</v>
      </c>
    </row>
    <row r="131" spans="1:2">
      <c r="A131" s="896" t="s">
        <v>1337</v>
      </c>
      <c r="B131" s="897"/>
    </row>
    <row r="132" spans="1:2" ht="82.5">
      <c r="A132" s="217"/>
      <c r="B132" s="218" t="s">
        <v>1338</v>
      </c>
    </row>
    <row r="133" spans="1:2">
      <c r="A133" s="896" t="s">
        <v>1339</v>
      </c>
      <c r="B133" s="897"/>
    </row>
    <row r="134" spans="1:2">
      <c r="A134" s="217"/>
      <c r="B134" s="218" t="s">
        <v>1340</v>
      </c>
    </row>
    <row r="135" spans="1:2">
      <c r="A135" s="896" t="s">
        <v>895</v>
      </c>
      <c r="B135" s="897"/>
    </row>
    <row r="136" spans="1:2" ht="17.25" thickBot="1">
      <c r="A136" s="219"/>
      <c r="B136" s="220" t="s">
        <v>1341</v>
      </c>
    </row>
    <row r="137" spans="1:2">
      <c r="A137" s="886"/>
      <c r="B137" s="886"/>
    </row>
    <row r="138" spans="1:2" ht="21">
      <c r="A138" s="893" t="s">
        <v>3633</v>
      </c>
      <c r="B138" s="893"/>
    </row>
    <row r="139" spans="1:2" ht="21">
      <c r="A139" s="893" t="s">
        <v>3624</v>
      </c>
      <c r="B139" s="893"/>
    </row>
    <row r="140" spans="1:2" ht="21">
      <c r="A140" s="894" t="s">
        <v>3620</v>
      </c>
      <c r="B140" s="894"/>
    </row>
    <row r="141" spans="1:2" ht="17.25" thickBot="1">
      <c r="A141" s="895" t="s">
        <v>3626</v>
      </c>
      <c r="B141" s="895"/>
    </row>
    <row r="142" spans="1:2" ht="17.25" thickBot="1">
      <c r="A142" s="898" t="s">
        <v>3634</v>
      </c>
      <c r="B142" s="899"/>
    </row>
    <row r="143" spans="1:2">
      <c r="A143" s="900" t="s">
        <v>1251</v>
      </c>
      <c r="B143" s="901"/>
    </row>
    <row r="144" spans="1:2">
      <c r="A144" s="902" t="s">
        <v>705</v>
      </c>
      <c r="B144" s="903"/>
    </row>
    <row r="145" spans="1:2">
      <c r="A145" s="896" t="s">
        <v>1342</v>
      </c>
      <c r="B145" s="897"/>
    </row>
    <row r="146" spans="1:2">
      <c r="A146" s="896" t="s">
        <v>1343</v>
      </c>
      <c r="B146" s="897"/>
    </row>
    <row r="147" spans="1:2">
      <c r="A147" s="896" t="s">
        <v>1344</v>
      </c>
      <c r="B147" s="897"/>
    </row>
    <row r="148" spans="1:2" ht="82.5">
      <c r="A148" s="217"/>
      <c r="B148" s="218" t="s">
        <v>1345</v>
      </c>
    </row>
    <row r="149" spans="1:2">
      <c r="A149" s="896" t="s">
        <v>1346</v>
      </c>
      <c r="B149" s="897"/>
    </row>
    <row r="150" spans="1:2" ht="17.25" thickBot="1">
      <c r="A150" s="904" t="s">
        <v>1347</v>
      </c>
      <c r="B150" s="905"/>
    </row>
    <row r="151" spans="1:2">
      <c r="A151" s="886"/>
      <c r="B151" s="886"/>
    </row>
  </sheetData>
  <mergeCells count="113">
    <mergeCell ref="A1:B1"/>
    <mergeCell ref="A2:B2"/>
    <mergeCell ref="A3:B3"/>
    <mergeCell ref="A4:B4"/>
    <mergeCell ref="A5:B5"/>
    <mergeCell ref="A6:B6"/>
    <mergeCell ref="A16:B16"/>
    <mergeCell ref="A18:B18"/>
    <mergeCell ref="A20:B20"/>
    <mergeCell ref="A22:B22"/>
    <mergeCell ref="A24:B24"/>
    <mergeCell ref="A26:B26"/>
    <mergeCell ref="A7:B7"/>
    <mergeCell ref="A8:B8"/>
    <mergeCell ref="A10:B10"/>
    <mergeCell ref="A11:B11"/>
    <mergeCell ref="A13:B13"/>
    <mergeCell ref="A14:B14"/>
    <mergeCell ref="A37:B37"/>
    <mergeCell ref="A38:B38"/>
    <mergeCell ref="A40:B40"/>
    <mergeCell ref="A41:B41"/>
    <mergeCell ref="A42:B42"/>
    <mergeCell ref="A43:B43"/>
    <mergeCell ref="A28:B28"/>
    <mergeCell ref="A30:B30"/>
    <mergeCell ref="A31:B31"/>
    <mergeCell ref="A33:B33"/>
    <mergeCell ref="A35:B35"/>
    <mergeCell ref="A36:B36"/>
    <mergeCell ref="A50:B50"/>
    <mergeCell ref="A52:B52"/>
    <mergeCell ref="A54:B54"/>
    <mergeCell ref="A56:B56"/>
    <mergeCell ref="A58:B58"/>
    <mergeCell ref="A60:B60"/>
    <mergeCell ref="A44:B44"/>
    <mergeCell ref="A45:B45"/>
    <mergeCell ref="A46:B46"/>
    <mergeCell ref="A47:B47"/>
    <mergeCell ref="A48:B48"/>
    <mergeCell ref="A49:B49"/>
    <mergeCell ref="A73:B73"/>
    <mergeCell ref="A75:B75"/>
    <mergeCell ref="A77:B77"/>
    <mergeCell ref="A78:B78"/>
    <mergeCell ref="A80:B80"/>
    <mergeCell ref="A82:B82"/>
    <mergeCell ref="A61:B61"/>
    <mergeCell ref="A63:B63"/>
    <mergeCell ref="A65:B65"/>
    <mergeCell ref="A67:B67"/>
    <mergeCell ref="A69:B69"/>
    <mergeCell ref="A71:B71"/>
    <mergeCell ref="A90:B90"/>
    <mergeCell ref="A91:B91"/>
    <mergeCell ref="A92:B92"/>
    <mergeCell ref="A93:B93"/>
    <mergeCell ref="A94:B94"/>
    <mergeCell ref="A95:B95"/>
    <mergeCell ref="A83:B83"/>
    <mergeCell ref="A84:B84"/>
    <mergeCell ref="A86:B86"/>
    <mergeCell ref="A87:B87"/>
    <mergeCell ref="A88:B88"/>
    <mergeCell ref="A89:B89"/>
    <mergeCell ref="A103:B103"/>
    <mergeCell ref="A105:B105"/>
    <mergeCell ref="A106:B106"/>
    <mergeCell ref="A107:B107"/>
    <mergeCell ref="A108:B108"/>
    <mergeCell ref="A109:B109"/>
    <mergeCell ref="A96:B96"/>
    <mergeCell ref="A97:B97"/>
    <mergeCell ref="A98:B98"/>
    <mergeCell ref="A99:B99"/>
    <mergeCell ref="A100:B100"/>
    <mergeCell ref="A101:B101"/>
    <mergeCell ref="A117:B117"/>
    <mergeCell ref="A118:B118"/>
    <mergeCell ref="A119:B119"/>
    <mergeCell ref="A120:B120"/>
    <mergeCell ref="A121:B121"/>
    <mergeCell ref="A122:B122"/>
    <mergeCell ref="A110:B110"/>
    <mergeCell ref="A111:B111"/>
    <mergeCell ref="A112:B112"/>
    <mergeCell ref="A113:B113"/>
    <mergeCell ref="A114:B114"/>
    <mergeCell ref="A115:B115"/>
    <mergeCell ref="A131:B131"/>
    <mergeCell ref="A133:B133"/>
    <mergeCell ref="A135:B135"/>
    <mergeCell ref="A137:B137"/>
    <mergeCell ref="A138:B138"/>
    <mergeCell ref="A139:B139"/>
    <mergeCell ref="A123:B123"/>
    <mergeCell ref="A124:B124"/>
    <mergeCell ref="A125:B125"/>
    <mergeCell ref="A126:B126"/>
    <mergeCell ref="A127:B127"/>
    <mergeCell ref="A129:B129"/>
    <mergeCell ref="A146:B146"/>
    <mergeCell ref="A147:B147"/>
    <mergeCell ref="A149:B149"/>
    <mergeCell ref="A150:B150"/>
    <mergeCell ref="A151:B151"/>
    <mergeCell ref="A140:B140"/>
    <mergeCell ref="A141:B141"/>
    <mergeCell ref="A142:B142"/>
    <mergeCell ref="A143:B143"/>
    <mergeCell ref="A144:B144"/>
    <mergeCell ref="A145:B145"/>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5" manualBreakCount="5">
    <brk id="40" max="16383" man="1"/>
    <brk id="91" max="16383" man="1"/>
    <brk id="105" max="16383" man="1"/>
    <brk id="117" max="16383" man="1"/>
    <brk id="137" max="16383" man="1"/>
  </rowBreak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dimension ref="A1:D20"/>
  <sheetViews>
    <sheetView workbookViewId="0">
      <selection sqref="A1:C1"/>
    </sheetView>
  </sheetViews>
  <sheetFormatPr defaultRowHeight="16.5"/>
  <cols>
    <col min="1" max="2" width="15.625" style="3" customWidth="1"/>
    <col min="3" max="3" width="38.625" style="3" customWidth="1"/>
    <col min="4" max="4" width="15.625" style="3" customWidth="1"/>
    <col min="5" max="256" width="9" style="3"/>
    <col min="257" max="258" width="15.625" style="3" customWidth="1"/>
    <col min="259" max="259" width="38.625" style="3" customWidth="1"/>
    <col min="260" max="260" width="15.625" style="3" customWidth="1"/>
    <col min="261" max="512" width="9" style="3"/>
    <col min="513" max="514" width="15.625" style="3" customWidth="1"/>
    <col min="515" max="515" width="38.625" style="3" customWidth="1"/>
    <col min="516" max="516" width="15.625" style="3" customWidth="1"/>
    <col min="517" max="768" width="9" style="3"/>
    <col min="769" max="770" width="15.625" style="3" customWidth="1"/>
    <col min="771" max="771" width="38.625" style="3" customWidth="1"/>
    <col min="772" max="772" width="15.625" style="3" customWidth="1"/>
    <col min="773" max="1024" width="9" style="3"/>
    <col min="1025" max="1026" width="15.625" style="3" customWidth="1"/>
    <col min="1027" max="1027" width="38.625" style="3" customWidth="1"/>
    <col min="1028" max="1028" width="15.625" style="3" customWidth="1"/>
    <col min="1029" max="1280" width="9" style="3"/>
    <col min="1281" max="1282" width="15.625" style="3" customWidth="1"/>
    <col min="1283" max="1283" width="38.625" style="3" customWidth="1"/>
    <col min="1284" max="1284" width="15.625" style="3" customWidth="1"/>
    <col min="1285" max="1536" width="9" style="3"/>
    <col min="1537" max="1538" width="15.625" style="3" customWidth="1"/>
    <col min="1539" max="1539" width="38.625" style="3" customWidth="1"/>
    <col min="1540" max="1540" width="15.625" style="3" customWidth="1"/>
    <col min="1541" max="1792" width="9" style="3"/>
    <col min="1793" max="1794" width="15.625" style="3" customWidth="1"/>
    <col min="1795" max="1795" width="38.625" style="3" customWidth="1"/>
    <col min="1796" max="1796" width="15.625" style="3" customWidth="1"/>
    <col min="1797" max="2048" width="9" style="3"/>
    <col min="2049" max="2050" width="15.625" style="3" customWidth="1"/>
    <col min="2051" max="2051" width="38.625" style="3" customWidth="1"/>
    <col min="2052" max="2052" width="15.625" style="3" customWidth="1"/>
    <col min="2053" max="2304" width="9" style="3"/>
    <col min="2305" max="2306" width="15.625" style="3" customWidth="1"/>
    <col min="2307" max="2307" width="38.625" style="3" customWidth="1"/>
    <col min="2308" max="2308" width="15.625" style="3" customWidth="1"/>
    <col min="2309" max="2560" width="9" style="3"/>
    <col min="2561" max="2562" width="15.625" style="3" customWidth="1"/>
    <col min="2563" max="2563" width="38.625" style="3" customWidth="1"/>
    <col min="2564" max="2564" width="15.625" style="3" customWidth="1"/>
    <col min="2565" max="2816" width="9" style="3"/>
    <col min="2817" max="2818" width="15.625" style="3" customWidth="1"/>
    <col min="2819" max="2819" width="38.625" style="3" customWidth="1"/>
    <col min="2820" max="2820" width="15.625" style="3" customWidth="1"/>
    <col min="2821" max="3072" width="9" style="3"/>
    <col min="3073" max="3074" width="15.625" style="3" customWidth="1"/>
    <col min="3075" max="3075" width="38.625" style="3" customWidth="1"/>
    <col min="3076" max="3076" width="15.625" style="3" customWidth="1"/>
    <col min="3077" max="3328" width="9" style="3"/>
    <col min="3329" max="3330" width="15.625" style="3" customWidth="1"/>
    <col min="3331" max="3331" width="38.625" style="3" customWidth="1"/>
    <col min="3332" max="3332" width="15.625" style="3" customWidth="1"/>
    <col min="3333" max="3584" width="9" style="3"/>
    <col min="3585" max="3586" width="15.625" style="3" customWidth="1"/>
    <col min="3587" max="3587" width="38.625" style="3" customWidth="1"/>
    <col min="3588" max="3588" width="15.625" style="3" customWidth="1"/>
    <col min="3589" max="3840" width="9" style="3"/>
    <col min="3841" max="3842" width="15.625" style="3" customWidth="1"/>
    <col min="3843" max="3843" width="38.625" style="3" customWidth="1"/>
    <col min="3844" max="3844" width="15.625" style="3" customWidth="1"/>
    <col min="3845" max="4096" width="9" style="3"/>
    <col min="4097" max="4098" width="15.625" style="3" customWidth="1"/>
    <col min="4099" max="4099" width="38.625" style="3" customWidth="1"/>
    <col min="4100" max="4100" width="15.625" style="3" customWidth="1"/>
    <col min="4101" max="4352" width="9" style="3"/>
    <col min="4353" max="4354" width="15.625" style="3" customWidth="1"/>
    <col min="4355" max="4355" width="38.625" style="3" customWidth="1"/>
    <col min="4356" max="4356" width="15.625" style="3" customWidth="1"/>
    <col min="4357" max="4608" width="9" style="3"/>
    <col min="4609" max="4610" width="15.625" style="3" customWidth="1"/>
    <col min="4611" max="4611" width="38.625" style="3" customWidth="1"/>
    <col min="4612" max="4612" width="15.625" style="3" customWidth="1"/>
    <col min="4613" max="4864" width="9" style="3"/>
    <col min="4865" max="4866" width="15.625" style="3" customWidth="1"/>
    <col min="4867" max="4867" width="38.625" style="3" customWidth="1"/>
    <col min="4868" max="4868" width="15.625" style="3" customWidth="1"/>
    <col min="4869" max="5120" width="9" style="3"/>
    <col min="5121" max="5122" width="15.625" style="3" customWidth="1"/>
    <col min="5123" max="5123" width="38.625" style="3" customWidth="1"/>
    <col min="5124" max="5124" width="15.625" style="3" customWidth="1"/>
    <col min="5125" max="5376" width="9" style="3"/>
    <col min="5377" max="5378" width="15.625" style="3" customWidth="1"/>
    <col min="5379" max="5379" width="38.625" style="3" customWidth="1"/>
    <col min="5380" max="5380" width="15.625" style="3" customWidth="1"/>
    <col min="5381" max="5632" width="9" style="3"/>
    <col min="5633" max="5634" width="15.625" style="3" customWidth="1"/>
    <col min="5635" max="5635" width="38.625" style="3" customWidth="1"/>
    <col min="5636" max="5636" width="15.625" style="3" customWidth="1"/>
    <col min="5637" max="5888" width="9" style="3"/>
    <col min="5889" max="5890" width="15.625" style="3" customWidth="1"/>
    <col min="5891" max="5891" width="38.625" style="3" customWidth="1"/>
    <col min="5892" max="5892" width="15.625" style="3" customWidth="1"/>
    <col min="5893" max="6144" width="9" style="3"/>
    <col min="6145" max="6146" width="15.625" style="3" customWidth="1"/>
    <col min="6147" max="6147" width="38.625" style="3" customWidth="1"/>
    <col min="6148" max="6148" width="15.625" style="3" customWidth="1"/>
    <col min="6149" max="6400" width="9" style="3"/>
    <col min="6401" max="6402" width="15.625" style="3" customWidth="1"/>
    <col min="6403" max="6403" width="38.625" style="3" customWidth="1"/>
    <col min="6404" max="6404" width="15.625" style="3" customWidth="1"/>
    <col min="6405" max="6656" width="9" style="3"/>
    <col min="6657" max="6658" width="15.625" style="3" customWidth="1"/>
    <col min="6659" max="6659" width="38.625" style="3" customWidth="1"/>
    <col min="6660" max="6660" width="15.625" style="3" customWidth="1"/>
    <col min="6661" max="6912" width="9" style="3"/>
    <col min="6913" max="6914" width="15.625" style="3" customWidth="1"/>
    <col min="6915" max="6915" width="38.625" style="3" customWidth="1"/>
    <col min="6916" max="6916" width="15.625" style="3" customWidth="1"/>
    <col min="6917" max="7168" width="9" style="3"/>
    <col min="7169" max="7170" width="15.625" style="3" customWidth="1"/>
    <col min="7171" max="7171" width="38.625" style="3" customWidth="1"/>
    <col min="7172" max="7172" width="15.625" style="3" customWidth="1"/>
    <col min="7173" max="7424" width="9" style="3"/>
    <col min="7425" max="7426" width="15.625" style="3" customWidth="1"/>
    <col min="7427" max="7427" width="38.625" style="3" customWidth="1"/>
    <col min="7428" max="7428" width="15.625" style="3" customWidth="1"/>
    <col min="7429" max="7680" width="9" style="3"/>
    <col min="7681" max="7682" width="15.625" style="3" customWidth="1"/>
    <col min="7683" max="7683" width="38.625" style="3" customWidth="1"/>
    <col min="7684" max="7684" width="15.625" style="3" customWidth="1"/>
    <col min="7685" max="7936" width="9" style="3"/>
    <col min="7937" max="7938" width="15.625" style="3" customWidth="1"/>
    <col min="7939" max="7939" width="38.625" style="3" customWidth="1"/>
    <col min="7940" max="7940" width="15.625" style="3" customWidth="1"/>
    <col min="7941" max="8192" width="9" style="3"/>
    <col min="8193" max="8194" width="15.625" style="3" customWidth="1"/>
    <col min="8195" max="8195" width="38.625" style="3" customWidth="1"/>
    <col min="8196" max="8196" width="15.625" style="3" customWidth="1"/>
    <col min="8197" max="8448" width="9" style="3"/>
    <col min="8449" max="8450" width="15.625" style="3" customWidth="1"/>
    <col min="8451" max="8451" width="38.625" style="3" customWidth="1"/>
    <col min="8452" max="8452" width="15.625" style="3" customWidth="1"/>
    <col min="8453" max="8704" width="9" style="3"/>
    <col min="8705" max="8706" width="15.625" style="3" customWidth="1"/>
    <col min="8707" max="8707" width="38.625" style="3" customWidth="1"/>
    <col min="8708" max="8708" width="15.625" style="3" customWidth="1"/>
    <col min="8709" max="8960" width="9" style="3"/>
    <col min="8961" max="8962" width="15.625" style="3" customWidth="1"/>
    <col min="8963" max="8963" width="38.625" style="3" customWidth="1"/>
    <col min="8964" max="8964" width="15.625" style="3" customWidth="1"/>
    <col min="8965" max="9216" width="9" style="3"/>
    <col min="9217" max="9218" width="15.625" style="3" customWidth="1"/>
    <col min="9219" max="9219" width="38.625" style="3" customWidth="1"/>
    <col min="9220" max="9220" width="15.625" style="3" customWidth="1"/>
    <col min="9221" max="9472" width="9" style="3"/>
    <col min="9473" max="9474" width="15.625" style="3" customWidth="1"/>
    <col min="9475" max="9475" width="38.625" style="3" customWidth="1"/>
    <col min="9476" max="9476" width="15.625" style="3" customWidth="1"/>
    <col min="9477" max="9728" width="9" style="3"/>
    <col min="9729" max="9730" width="15.625" style="3" customWidth="1"/>
    <col min="9731" max="9731" width="38.625" style="3" customWidth="1"/>
    <col min="9732" max="9732" width="15.625" style="3" customWidth="1"/>
    <col min="9733" max="9984" width="9" style="3"/>
    <col min="9985" max="9986" width="15.625" style="3" customWidth="1"/>
    <col min="9987" max="9987" width="38.625" style="3" customWidth="1"/>
    <col min="9988" max="9988" width="15.625" style="3" customWidth="1"/>
    <col min="9989" max="10240" width="9" style="3"/>
    <col min="10241" max="10242" width="15.625" style="3" customWidth="1"/>
    <col min="10243" max="10243" width="38.625" style="3" customWidth="1"/>
    <col min="10244" max="10244" width="15.625" style="3" customWidth="1"/>
    <col min="10245" max="10496" width="9" style="3"/>
    <col min="10497" max="10498" width="15.625" style="3" customWidth="1"/>
    <col min="10499" max="10499" width="38.625" style="3" customWidth="1"/>
    <col min="10500" max="10500" width="15.625" style="3" customWidth="1"/>
    <col min="10501" max="10752" width="9" style="3"/>
    <col min="10753" max="10754" width="15.625" style="3" customWidth="1"/>
    <col min="10755" max="10755" width="38.625" style="3" customWidth="1"/>
    <col min="10756" max="10756" width="15.625" style="3" customWidth="1"/>
    <col min="10757" max="11008" width="9" style="3"/>
    <col min="11009" max="11010" width="15.625" style="3" customWidth="1"/>
    <col min="11011" max="11011" width="38.625" style="3" customWidth="1"/>
    <col min="11012" max="11012" width="15.625" style="3" customWidth="1"/>
    <col min="11013" max="11264" width="9" style="3"/>
    <col min="11265" max="11266" width="15.625" style="3" customWidth="1"/>
    <col min="11267" max="11267" width="38.625" style="3" customWidth="1"/>
    <col min="11268" max="11268" width="15.625" style="3" customWidth="1"/>
    <col min="11269" max="11520" width="9" style="3"/>
    <col min="11521" max="11522" width="15.625" style="3" customWidth="1"/>
    <col min="11523" max="11523" width="38.625" style="3" customWidth="1"/>
    <col min="11524" max="11524" width="15.625" style="3" customWidth="1"/>
    <col min="11525" max="11776" width="9" style="3"/>
    <col min="11777" max="11778" width="15.625" style="3" customWidth="1"/>
    <col min="11779" max="11779" width="38.625" style="3" customWidth="1"/>
    <col min="11780" max="11780" width="15.625" style="3" customWidth="1"/>
    <col min="11781" max="12032" width="9" style="3"/>
    <col min="12033" max="12034" width="15.625" style="3" customWidth="1"/>
    <col min="12035" max="12035" width="38.625" style="3" customWidth="1"/>
    <col min="12036" max="12036" width="15.625" style="3" customWidth="1"/>
    <col min="12037" max="12288" width="9" style="3"/>
    <col min="12289" max="12290" width="15.625" style="3" customWidth="1"/>
    <col min="12291" max="12291" width="38.625" style="3" customWidth="1"/>
    <col min="12292" max="12292" width="15.625" style="3" customWidth="1"/>
    <col min="12293" max="12544" width="9" style="3"/>
    <col min="12545" max="12546" width="15.625" style="3" customWidth="1"/>
    <col min="12547" max="12547" width="38.625" style="3" customWidth="1"/>
    <col min="12548" max="12548" width="15.625" style="3" customWidth="1"/>
    <col min="12549" max="12800" width="9" style="3"/>
    <col min="12801" max="12802" width="15.625" style="3" customWidth="1"/>
    <col min="12803" max="12803" width="38.625" style="3" customWidth="1"/>
    <col min="12804" max="12804" width="15.625" style="3" customWidth="1"/>
    <col min="12805" max="13056" width="9" style="3"/>
    <col min="13057" max="13058" width="15.625" style="3" customWidth="1"/>
    <col min="13059" max="13059" width="38.625" style="3" customWidth="1"/>
    <col min="13060" max="13060" width="15.625" style="3" customWidth="1"/>
    <col min="13061" max="13312" width="9" style="3"/>
    <col min="13313" max="13314" width="15.625" style="3" customWidth="1"/>
    <col min="13315" max="13315" width="38.625" style="3" customWidth="1"/>
    <col min="13316" max="13316" width="15.625" style="3" customWidth="1"/>
    <col min="13317" max="13568" width="9" style="3"/>
    <col min="13569" max="13570" width="15.625" style="3" customWidth="1"/>
    <col min="13571" max="13571" width="38.625" style="3" customWidth="1"/>
    <col min="13572" max="13572" width="15.625" style="3" customWidth="1"/>
    <col min="13573" max="13824" width="9" style="3"/>
    <col min="13825" max="13826" width="15.625" style="3" customWidth="1"/>
    <col min="13827" max="13827" width="38.625" style="3" customWidth="1"/>
    <col min="13828" max="13828" width="15.625" style="3" customWidth="1"/>
    <col min="13829" max="14080" width="9" style="3"/>
    <col min="14081" max="14082" width="15.625" style="3" customWidth="1"/>
    <col min="14083" max="14083" width="38.625" style="3" customWidth="1"/>
    <col min="14084" max="14084" width="15.625" style="3" customWidth="1"/>
    <col min="14085" max="14336" width="9" style="3"/>
    <col min="14337" max="14338" width="15.625" style="3" customWidth="1"/>
    <col min="14339" max="14339" width="38.625" style="3" customWidth="1"/>
    <col min="14340" max="14340" width="15.625" style="3" customWidth="1"/>
    <col min="14341" max="14592" width="9" style="3"/>
    <col min="14593" max="14594" width="15.625" style="3" customWidth="1"/>
    <col min="14595" max="14595" width="38.625" style="3" customWidth="1"/>
    <col min="14596" max="14596" width="15.625" style="3" customWidth="1"/>
    <col min="14597" max="14848" width="9" style="3"/>
    <col min="14849" max="14850" width="15.625" style="3" customWidth="1"/>
    <col min="14851" max="14851" width="38.625" style="3" customWidth="1"/>
    <col min="14852" max="14852" width="15.625" style="3" customWidth="1"/>
    <col min="14853" max="15104" width="9" style="3"/>
    <col min="15105" max="15106" width="15.625" style="3" customWidth="1"/>
    <col min="15107" max="15107" width="38.625" style="3" customWidth="1"/>
    <col min="15108" max="15108" width="15.625" style="3" customWidth="1"/>
    <col min="15109" max="15360" width="9" style="3"/>
    <col min="15361" max="15362" width="15.625" style="3" customWidth="1"/>
    <col min="15363" max="15363" width="38.625" style="3" customWidth="1"/>
    <col min="15364" max="15364" width="15.625" style="3" customWidth="1"/>
    <col min="15365" max="15616" width="9" style="3"/>
    <col min="15617" max="15618" width="15.625" style="3" customWidth="1"/>
    <col min="15619" max="15619" width="38.625" style="3" customWidth="1"/>
    <col min="15620" max="15620" width="15.625" style="3" customWidth="1"/>
    <col min="15621" max="15872" width="9" style="3"/>
    <col min="15873" max="15874" width="15.625" style="3" customWidth="1"/>
    <col min="15875" max="15875" width="38.625" style="3" customWidth="1"/>
    <col min="15876" max="15876" width="15.625" style="3" customWidth="1"/>
    <col min="15877" max="16128" width="9" style="3"/>
    <col min="16129" max="16130" width="15.625" style="3" customWidth="1"/>
    <col min="16131" max="16131" width="38.625" style="3" customWidth="1"/>
    <col min="16132" max="16132" width="15.625" style="3" customWidth="1"/>
    <col min="16133" max="16384" width="9" style="3"/>
  </cols>
  <sheetData>
    <row r="1" spans="1:4" ht="21">
      <c r="A1" s="26"/>
      <c r="B1" s="893" t="s">
        <v>148</v>
      </c>
      <c r="C1" s="893"/>
      <c r="D1" s="64"/>
    </row>
    <row r="2" spans="1:4" ht="21">
      <c r="A2" s="26"/>
      <c r="B2" s="893" t="s">
        <v>147</v>
      </c>
      <c r="C2" s="893"/>
      <c r="D2" s="64"/>
    </row>
    <row r="3" spans="1:4" ht="21">
      <c r="A3" s="26"/>
      <c r="B3" s="894" t="s">
        <v>913</v>
      </c>
      <c r="C3" s="894"/>
      <c r="D3" s="28"/>
    </row>
    <row r="4" spans="1:4" ht="17.25" thickBot="1">
      <c r="A4" s="63"/>
      <c r="B4" s="895" t="s">
        <v>40</v>
      </c>
      <c r="C4" s="895"/>
      <c r="D4" s="180" t="s">
        <v>39</v>
      </c>
    </row>
    <row r="5" spans="1:4">
      <c r="A5" s="887" t="s">
        <v>557</v>
      </c>
      <c r="B5" s="889" t="s">
        <v>67</v>
      </c>
      <c r="C5" s="889" t="s">
        <v>558</v>
      </c>
      <c r="D5" s="891" t="s">
        <v>66</v>
      </c>
    </row>
    <row r="6" spans="1:4" ht="17.25" thickBot="1">
      <c r="A6" s="888"/>
      <c r="B6" s="890"/>
      <c r="C6" s="890"/>
      <c r="D6" s="892"/>
    </row>
    <row r="7" spans="1:4">
      <c r="A7" s="207">
        <v>0</v>
      </c>
      <c r="B7" s="192">
        <v>0</v>
      </c>
      <c r="C7" s="208" t="s">
        <v>504</v>
      </c>
      <c r="D7" s="209">
        <v>0</v>
      </c>
    </row>
    <row r="8" spans="1:4">
      <c r="A8" s="210">
        <v>271740</v>
      </c>
      <c r="B8" s="196">
        <v>331583</v>
      </c>
      <c r="C8" s="211" t="s">
        <v>914</v>
      </c>
      <c r="D8" s="212">
        <v>319722</v>
      </c>
    </row>
    <row r="9" spans="1:4">
      <c r="A9" s="210">
        <v>271740</v>
      </c>
      <c r="B9" s="196">
        <v>331583</v>
      </c>
      <c r="C9" s="211" t="s">
        <v>915</v>
      </c>
      <c r="D9" s="212">
        <v>319722</v>
      </c>
    </row>
    <row r="10" spans="1:4">
      <c r="A10" s="213">
        <v>253</v>
      </c>
      <c r="B10" s="200">
        <v>278</v>
      </c>
      <c r="C10" s="199" t="s">
        <v>564</v>
      </c>
      <c r="D10" s="214">
        <v>296</v>
      </c>
    </row>
    <row r="11" spans="1:4">
      <c r="A11" s="213">
        <v>253</v>
      </c>
      <c r="B11" s="200">
        <v>278</v>
      </c>
      <c r="C11" s="199" t="s">
        <v>601</v>
      </c>
      <c r="D11" s="214">
        <v>296</v>
      </c>
    </row>
    <row r="12" spans="1:4">
      <c r="A12" s="213">
        <v>271487</v>
      </c>
      <c r="B12" s="200">
        <v>330675</v>
      </c>
      <c r="C12" s="199" t="s">
        <v>581</v>
      </c>
      <c r="D12" s="214">
        <v>318512</v>
      </c>
    </row>
    <row r="13" spans="1:4">
      <c r="A13" s="213">
        <v>209229</v>
      </c>
      <c r="B13" s="200">
        <v>208339</v>
      </c>
      <c r="C13" s="199" t="s">
        <v>582</v>
      </c>
      <c r="D13" s="214">
        <v>251161</v>
      </c>
    </row>
    <row r="14" spans="1:4">
      <c r="A14" s="213">
        <v>12374</v>
      </c>
      <c r="B14" s="200">
        <v>25335</v>
      </c>
      <c r="C14" s="199" t="s">
        <v>583</v>
      </c>
      <c r="D14" s="214">
        <v>19532</v>
      </c>
    </row>
    <row r="15" spans="1:4">
      <c r="A15" s="213">
        <v>35521</v>
      </c>
      <c r="B15" s="200">
        <v>82727</v>
      </c>
      <c r="C15" s="199" t="s">
        <v>584</v>
      </c>
      <c r="D15" s="214">
        <v>33642</v>
      </c>
    </row>
    <row r="16" spans="1:4">
      <c r="A16" s="213">
        <v>11879</v>
      </c>
      <c r="B16" s="200">
        <v>11790</v>
      </c>
      <c r="C16" s="199" t="s">
        <v>585</v>
      </c>
      <c r="D16" s="214">
        <v>11693</v>
      </c>
    </row>
    <row r="17" spans="1:4">
      <c r="A17" s="213">
        <v>2484</v>
      </c>
      <c r="B17" s="200">
        <v>2484</v>
      </c>
      <c r="C17" s="199" t="s">
        <v>586</v>
      </c>
      <c r="D17" s="214">
        <v>2484</v>
      </c>
    </row>
    <row r="18" spans="1:4">
      <c r="A18" s="213">
        <v>0</v>
      </c>
      <c r="B18" s="200">
        <v>630</v>
      </c>
      <c r="C18" s="199" t="s">
        <v>589</v>
      </c>
      <c r="D18" s="214">
        <v>914</v>
      </c>
    </row>
    <row r="19" spans="1:4">
      <c r="A19" s="213">
        <v>0</v>
      </c>
      <c r="B19" s="200">
        <v>610</v>
      </c>
      <c r="C19" s="199" t="s">
        <v>602</v>
      </c>
      <c r="D19" s="214">
        <v>894</v>
      </c>
    </row>
    <row r="20" spans="1:4" ht="17.25" thickBot="1">
      <c r="A20" s="215">
        <v>0</v>
      </c>
      <c r="B20" s="204">
        <v>20</v>
      </c>
      <c r="C20" s="203" t="s">
        <v>592</v>
      </c>
      <c r="D20" s="216">
        <v>20</v>
      </c>
    </row>
  </sheetData>
  <mergeCells count="8">
    <mergeCell ref="A5:A6"/>
    <mergeCell ref="B5:B6"/>
    <mergeCell ref="C5:C6"/>
    <mergeCell ref="D5:D6"/>
    <mergeCell ref="B1:C1"/>
    <mergeCell ref="B2:C2"/>
    <mergeCell ref="B3:C3"/>
    <mergeCell ref="B4:C4"/>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B23"/>
  <sheetViews>
    <sheetView workbookViewId="0">
      <selection sqref="A1:B1"/>
    </sheetView>
  </sheetViews>
  <sheetFormatPr defaultRowHeight="16.5"/>
  <cols>
    <col min="1" max="1" width="4.5" style="3" customWidth="1"/>
    <col min="2" max="2" width="80.625" style="3" customWidth="1"/>
    <col min="3" max="256" width="9" style="3"/>
    <col min="257" max="257" width="4.5" style="3" customWidth="1"/>
    <col min="258" max="258" width="80.625" style="3" customWidth="1"/>
    <col min="259" max="512" width="9" style="3"/>
    <col min="513" max="513" width="4.5" style="3" customWidth="1"/>
    <col min="514" max="514" width="80.625" style="3" customWidth="1"/>
    <col min="515" max="768" width="9" style="3"/>
    <col min="769" max="769" width="4.5" style="3" customWidth="1"/>
    <col min="770" max="770" width="80.625" style="3" customWidth="1"/>
    <col min="771" max="1024" width="9" style="3"/>
    <col min="1025" max="1025" width="4.5" style="3" customWidth="1"/>
    <col min="1026" max="1026" width="80.625" style="3" customWidth="1"/>
    <col min="1027" max="1280" width="9" style="3"/>
    <col min="1281" max="1281" width="4.5" style="3" customWidth="1"/>
    <col min="1282" max="1282" width="80.625" style="3" customWidth="1"/>
    <col min="1283" max="1536" width="9" style="3"/>
    <col min="1537" max="1537" width="4.5" style="3" customWidth="1"/>
    <col min="1538" max="1538" width="80.625" style="3" customWidth="1"/>
    <col min="1539" max="1792" width="9" style="3"/>
    <col min="1793" max="1793" width="4.5" style="3" customWidth="1"/>
    <col min="1794" max="1794" width="80.625" style="3" customWidth="1"/>
    <col min="1795" max="2048" width="9" style="3"/>
    <col min="2049" max="2049" width="4.5" style="3" customWidth="1"/>
    <col min="2050" max="2050" width="80.625" style="3" customWidth="1"/>
    <col min="2051" max="2304" width="9" style="3"/>
    <col min="2305" max="2305" width="4.5" style="3" customWidth="1"/>
    <col min="2306" max="2306" width="80.625" style="3" customWidth="1"/>
    <col min="2307" max="2560" width="9" style="3"/>
    <col min="2561" max="2561" width="4.5" style="3" customWidth="1"/>
    <col min="2562" max="2562" width="80.625" style="3" customWidth="1"/>
    <col min="2563" max="2816" width="9" style="3"/>
    <col min="2817" max="2817" width="4.5" style="3" customWidth="1"/>
    <col min="2818" max="2818" width="80.625" style="3" customWidth="1"/>
    <col min="2819" max="3072" width="9" style="3"/>
    <col min="3073" max="3073" width="4.5" style="3" customWidth="1"/>
    <col min="3074" max="3074" width="80.625" style="3" customWidth="1"/>
    <col min="3075" max="3328" width="9" style="3"/>
    <col min="3329" max="3329" width="4.5" style="3" customWidth="1"/>
    <col min="3330" max="3330" width="80.625" style="3" customWidth="1"/>
    <col min="3331" max="3584" width="9" style="3"/>
    <col min="3585" max="3585" width="4.5" style="3" customWidth="1"/>
    <col min="3586" max="3586" width="80.625" style="3" customWidth="1"/>
    <col min="3587" max="3840" width="9" style="3"/>
    <col min="3841" max="3841" width="4.5" style="3" customWidth="1"/>
    <col min="3842" max="3842" width="80.625" style="3" customWidth="1"/>
    <col min="3843" max="4096" width="9" style="3"/>
    <col min="4097" max="4097" width="4.5" style="3" customWidth="1"/>
    <col min="4098" max="4098" width="80.625" style="3" customWidth="1"/>
    <col min="4099" max="4352" width="9" style="3"/>
    <col min="4353" max="4353" width="4.5" style="3" customWidth="1"/>
    <col min="4354" max="4354" width="80.625" style="3" customWidth="1"/>
    <col min="4355" max="4608" width="9" style="3"/>
    <col min="4609" max="4609" width="4.5" style="3" customWidth="1"/>
    <col min="4610" max="4610" width="80.625" style="3" customWidth="1"/>
    <col min="4611" max="4864" width="9" style="3"/>
    <col min="4865" max="4865" width="4.5" style="3" customWidth="1"/>
    <col min="4866" max="4866" width="80.625" style="3" customWidth="1"/>
    <col min="4867" max="5120" width="9" style="3"/>
    <col min="5121" max="5121" width="4.5" style="3" customWidth="1"/>
    <col min="5122" max="5122" width="80.625" style="3" customWidth="1"/>
    <col min="5123" max="5376" width="9" style="3"/>
    <col min="5377" max="5377" width="4.5" style="3" customWidth="1"/>
    <col min="5378" max="5378" width="80.625" style="3" customWidth="1"/>
    <col min="5379" max="5632" width="9" style="3"/>
    <col min="5633" max="5633" width="4.5" style="3" customWidth="1"/>
    <col min="5634" max="5634" width="80.625" style="3" customWidth="1"/>
    <col min="5635" max="5888" width="9" style="3"/>
    <col min="5889" max="5889" width="4.5" style="3" customWidth="1"/>
    <col min="5890" max="5890" width="80.625" style="3" customWidth="1"/>
    <col min="5891" max="6144" width="9" style="3"/>
    <col min="6145" max="6145" width="4.5" style="3" customWidth="1"/>
    <col min="6146" max="6146" width="80.625" style="3" customWidth="1"/>
    <col min="6147" max="6400" width="9" style="3"/>
    <col min="6401" max="6401" width="4.5" style="3" customWidth="1"/>
    <col min="6402" max="6402" width="80.625" style="3" customWidth="1"/>
    <col min="6403" max="6656" width="9" style="3"/>
    <col min="6657" max="6657" width="4.5" style="3" customWidth="1"/>
    <col min="6658" max="6658" width="80.625" style="3" customWidth="1"/>
    <col min="6659" max="6912" width="9" style="3"/>
    <col min="6913" max="6913" width="4.5" style="3" customWidth="1"/>
    <col min="6914" max="6914" width="80.625" style="3" customWidth="1"/>
    <col min="6915" max="7168" width="9" style="3"/>
    <col min="7169" max="7169" width="4.5" style="3" customWidth="1"/>
    <col min="7170" max="7170" width="80.625" style="3" customWidth="1"/>
    <col min="7171" max="7424" width="9" style="3"/>
    <col min="7425" max="7425" width="4.5" style="3" customWidth="1"/>
    <col min="7426" max="7426" width="80.625" style="3" customWidth="1"/>
    <col min="7427" max="7680" width="9" style="3"/>
    <col min="7681" max="7681" width="4.5" style="3" customWidth="1"/>
    <col min="7682" max="7682" width="80.625" style="3" customWidth="1"/>
    <col min="7683" max="7936" width="9" style="3"/>
    <col min="7937" max="7937" width="4.5" style="3" customWidth="1"/>
    <col min="7938" max="7938" width="80.625" style="3" customWidth="1"/>
    <col min="7939" max="8192" width="9" style="3"/>
    <col min="8193" max="8193" width="4.5" style="3" customWidth="1"/>
    <col min="8194" max="8194" width="80.625" style="3" customWidth="1"/>
    <col min="8195" max="8448" width="9" style="3"/>
    <col min="8449" max="8449" width="4.5" style="3" customWidth="1"/>
    <col min="8450" max="8450" width="80.625" style="3" customWidth="1"/>
    <col min="8451" max="8704" width="9" style="3"/>
    <col min="8705" max="8705" width="4.5" style="3" customWidth="1"/>
    <col min="8706" max="8706" width="80.625" style="3" customWidth="1"/>
    <col min="8707" max="8960" width="9" style="3"/>
    <col min="8961" max="8961" width="4.5" style="3" customWidth="1"/>
    <col min="8962" max="8962" width="80.625" style="3" customWidth="1"/>
    <col min="8963" max="9216" width="9" style="3"/>
    <col min="9217" max="9217" width="4.5" style="3" customWidth="1"/>
    <col min="9218" max="9218" width="80.625" style="3" customWidth="1"/>
    <col min="9219" max="9472" width="9" style="3"/>
    <col min="9473" max="9473" width="4.5" style="3" customWidth="1"/>
    <col min="9474" max="9474" width="80.625" style="3" customWidth="1"/>
    <col min="9475" max="9728" width="9" style="3"/>
    <col min="9729" max="9729" width="4.5" style="3" customWidth="1"/>
    <col min="9730" max="9730" width="80.625" style="3" customWidth="1"/>
    <col min="9731" max="9984" width="9" style="3"/>
    <col min="9985" max="9985" width="4.5" style="3" customWidth="1"/>
    <col min="9986" max="9986" width="80.625" style="3" customWidth="1"/>
    <col min="9987" max="10240" width="9" style="3"/>
    <col min="10241" max="10241" width="4.5" style="3" customWidth="1"/>
    <col min="10242" max="10242" width="80.625" style="3" customWidth="1"/>
    <col min="10243" max="10496" width="9" style="3"/>
    <col min="10497" max="10497" width="4.5" style="3" customWidth="1"/>
    <col min="10498" max="10498" width="80.625" style="3" customWidth="1"/>
    <col min="10499" max="10752" width="9" style="3"/>
    <col min="10753" max="10753" width="4.5" style="3" customWidth="1"/>
    <col min="10754" max="10754" width="80.625" style="3" customWidth="1"/>
    <col min="10755" max="11008" width="9" style="3"/>
    <col min="11009" max="11009" width="4.5" style="3" customWidth="1"/>
    <col min="11010" max="11010" width="80.625" style="3" customWidth="1"/>
    <col min="11011" max="11264" width="9" style="3"/>
    <col min="11265" max="11265" width="4.5" style="3" customWidth="1"/>
    <col min="11266" max="11266" width="80.625" style="3" customWidth="1"/>
    <col min="11267" max="11520" width="9" style="3"/>
    <col min="11521" max="11521" width="4.5" style="3" customWidth="1"/>
    <col min="11522" max="11522" width="80.625" style="3" customWidth="1"/>
    <col min="11523" max="11776" width="9" style="3"/>
    <col min="11777" max="11777" width="4.5" style="3" customWidth="1"/>
    <col min="11778" max="11778" width="80.625" style="3" customWidth="1"/>
    <col min="11779" max="12032" width="9" style="3"/>
    <col min="12033" max="12033" width="4.5" style="3" customWidth="1"/>
    <col min="12034" max="12034" width="80.625" style="3" customWidth="1"/>
    <col min="12035" max="12288" width="9" style="3"/>
    <col min="12289" max="12289" width="4.5" style="3" customWidth="1"/>
    <col min="12290" max="12290" width="80.625" style="3" customWidth="1"/>
    <col min="12291" max="12544" width="9" style="3"/>
    <col min="12545" max="12545" width="4.5" style="3" customWidth="1"/>
    <col min="12546" max="12546" width="80.625" style="3" customWidth="1"/>
    <col min="12547" max="12800" width="9" style="3"/>
    <col min="12801" max="12801" width="4.5" style="3" customWidth="1"/>
    <col min="12802" max="12802" width="80.625" style="3" customWidth="1"/>
    <col min="12803" max="13056" width="9" style="3"/>
    <col min="13057" max="13057" width="4.5" style="3" customWidth="1"/>
    <col min="13058" max="13058" width="80.625" style="3" customWidth="1"/>
    <col min="13059" max="13312" width="9" style="3"/>
    <col min="13313" max="13313" width="4.5" style="3" customWidth="1"/>
    <col min="13314" max="13314" width="80.625" style="3" customWidth="1"/>
    <col min="13315" max="13568" width="9" style="3"/>
    <col min="13569" max="13569" width="4.5" style="3" customWidth="1"/>
    <col min="13570" max="13570" width="80.625" style="3" customWidth="1"/>
    <col min="13571" max="13824" width="9" style="3"/>
    <col min="13825" max="13825" width="4.5" style="3" customWidth="1"/>
    <col min="13826" max="13826" width="80.625" style="3" customWidth="1"/>
    <col min="13827" max="14080" width="9" style="3"/>
    <col min="14081" max="14081" width="4.5" style="3" customWidth="1"/>
    <col min="14082" max="14082" width="80.625" style="3" customWidth="1"/>
    <col min="14083" max="14336" width="9" style="3"/>
    <col min="14337" max="14337" width="4.5" style="3" customWidth="1"/>
    <col min="14338" max="14338" width="80.625" style="3" customWidth="1"/>
    <col min="14339" max="14592" width="9" style="3"/>
    <col min="14593" max="14593" width="4.5" style="3" customWidth="1"/>
    <col min="14594" max="14594" width="80.625" style="3" customWidth="1"/>
    <col min="14595" max="14848" width="9" style="3"/>
    <col min="14849" max="14849" width="4.5" style="3" customWidth="1"/>
    <col min="14850" max="14850" width="80.625" style="3" customWidth="1"/>
    <col min="14851" max="15104" width="9" style="3"/>
    <col min="15105" max="15105" width="4.5" style="3" customWidth="1"/>
    <col min="15106" max="15106" width="80.625" style="3" customWidth="1"/>
    <col min="15107" max="15360" width="9" style="3"/>
    <col min="15361" max="15361" width="4.5" style="3" customWidth="1"/>
    <col min="15362" max="15362" width="80.625" style="3" customWidth="1"/>
    <col min="15363" max="15616" width="9" style="3"/>
    <col min="15617" max="15617" width="4.5" style="3" customWidth="1"/>
    <col min="15618" max="15618" width="80.625" style="3" customWidth="1"/>
    <col min="15619" max="15872" width="9" style="3"/>
    <col min="15873" max="15873" width="4.5" style="3" customWidth="1"/>
    <col min="15874" max="15874" width="80.625" style="3" customWidth="1"/>
    <col min="15875" max="16128" width="9" style="3"/>
    <col min="16129" max="16129" width="4.5" style="3" customWidth="1"/>
    <col min="16130" max="16130" width="80.625" style="3" customWidth="1"/>
    <col min="16131" max="16384" width="9" style="3"/>
  </cols>
  <sheetData>
    <row r="1" spans="1:2" ht="21">
      <c r="A1" s="893" t="s">
        <v>148</v>
      </c>
      <c r="B1" s="893"/>
    </row>
    <row r="2" spans="1:2" ht="21">
      <c r="A2" s="893" t="s">
        <v>147</v>
      </c>
      <c r="B2" s="893"/>
    </row>
    <row r="3" spans="1:2" ht="21">
      <c r="A3" s="894" t="s">
        <v>919</v>
      </c>
      <c r="B3" s="894"/>
    </row>
    <row r="4" spans="1:2" ht="17.25" thickBot="1">
      <c r="A4" s="895" t="s">
        <v>40</v>
      </c>
      <c r="B4" s="895"/>
    </row>
    <row r="5" spans="1:2" ht="17.25" thickBot="1">
      <c r="A5" s="898" t="s">
        <v>621</v>
      </c>
      <c r="B5" s="899"/>
    </row>
    <row r="6" spans="1:2">
      <c r="A6" s="900" t="s">
        <v>1251</v>
      </c>
      <c r="B6" s="901"/>
    </row>
    <row r="7" spans="1:2">
      <c r="A7" s="902" t="s">
        <v>920</v>
      </c>
      <c r="B7" s="903"/>
    </row>
    <row r="8" spans="1:2">
      <c r="A8" s="896" t="s">
        <v>1348</v>
      </c>
      <c r="B8" s="897"/>
    </row>
    <row r="9" spans="1:2">
      <c r="A9" s="896" t="s">
        <v>1349</v>
      </c>
      <c r="B9" s="897"/>
    </row>
    <row r="10" spans="1:2" ht="33">
      <c r="A10" s="217"/>
      <c r="B10" s="218" t="s">
        <v>1350</v>
      </c>
    </row>
    <row r="11" spans="1:2">
      <c r="A11" s="896" t="s">
        <v>1351</v>
      </c>
      <c r="B11" s="897"/>
    </row>
    <row r="12" spans="1:2" ht="33">
      <c r="A12" s="217"/>
      <c r="B12" s="218" t="s">
        <v>1352</v>
      </c>
    </row>
    <row r="13" spans="1:2">
      <c r="A13" s="896" t="s">
        <v>1353</v>
      </c>
      <c r="B13" s="897"/>
    </row>
    <row r="14" spans="1:2">
      <c r="A14" s="896" t="s">
        <v>1354</v>
      </c>
      <c r="B14" s="897"/>
    </row>
    <row r="15" spans="1:2">
      <c r="A15" s="896" t="s">
        <v>1355</v>
      </c>
      <c r="B15" s="897"/>
    </row>
    <row r="16" spans="1:2">
      <c r="A16" s="896" t="s">
        <v>1356</v>
      </c>
      <c r="B16" s="897"/>
    </row>
    <row r="17" spans="1:2">
      <c r="A17" s="896" t="s">
        <v>1357</v>
      </c>
      <c r="B17" s="897"/>
    </row>
    <row r="18" spans="1:2">
      <c r="A18" s="896" t="s">
        <v>1358</v>
      </c>
      <c r="B18" s="897"/>
    </row>
    <row r="19" spans="1:2">
      <c r="A19" s="896" t="s">
        <v>1359</v>
      </c>
      <c r="B19" s="897"/>
    </row>
    <row r="20" spans="1:2">
      <c r="A20" s="217"/>
      <c r="B20" s="218" t="s">
        <v>1360</v>
      </c>
    </row>
    <row r="21" spans="1:2">
      <c r="A21" s="896" t="s">
        <v>1203</v>
      </c>
      <c r="B21" s="897"/>
    </row>
    <row r="22" spans="1:2" ht="17.25" thickBot="1">
      <c r="A22" s="219"/>
      <c r="B22" s="220" t="s">
        <v>1361</v>
      </c>
    </row>
    <row r="23" spans="1:2">
      <c r="A23" s="886"/>
      <c r="B23" s="886"/>
    </row>
  </sheetData>
  <mergeCells count="19">
    <mergeCell ref="A23:B23"/>
    <mergeCell ref="A15:B15"/>
    <mergeCell ref="A16:B16"/>
    <mergeCell ref="A17:B17"/>
    <mergeCell ref="A18:B18"/>
    <mergeCell ref="A19:B19"/>
    <mergeCell ref="A21:B21"/>
    <mergeCell ref="A14:B14"/>
    <mergeCell ref="A1:B1"/>
    <mergeCell ref="A2:B2"/>
    <mergeCell ref="A3:B3"/>
    <mergeCell ref="A4:B4"/>
    <mergeCell ref="A5:B5"/>
    <mergeCell ref="A6:B6"/>
    <mergeCell ref="A7:B7"/>
    <mergeCell ref="A8:B8"/>
    <mergeCell ref="A9:B9"/>
    <mergeCell ref="A11:B11"/>
    <mergeCell ref="A13:B13"/>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D118"/>
  <sheetViews>
    <sheetView workbookViewId="0">
      <selection activeCell="A3" sqref="A3:C3"/>
    </sheetView>
  </sheetViews>
  <sheetFormatPr defaultRowHeight="16.5"/>
  <cols>
    <col min="1" max="2" width="15.625" style="3" customWidth="1"/>
    <col min="3" max="3" width="38.625" style="3" customWidth="1"/>
    <col min="4" max="4" width="15.625" style="3" customWidth="1"/>
    <col min="5" max="256" width="9" style="3"/>
    <col min="257" max="258" width="15.625" style="3" customWidth="1"/>
    <col min="259" max="259" width="38.625" style="3" customWidth="1"/>
    <col min="260" max="260" width="15.625" style="3" customWidth="1"/>
    <col min="261" max="512" width="9" style="3"/>
    <col min="513" max="514" width="15.625" style="3" customWidth="1"/>
    <col min="515" max="515" width="38.625" style="3" customWidth="1"/>
    <col min="516" max="516" width="15.625" style="3" customWidth="1"/>
    <col min="517" max="768" width="9" style="3"/>
    <col min="769" max="770" width="15.625" style="3" customWidth="1"/>
    <col min="771" max="771" width="38.625" style="3" customWidth="1"/>
    <col min="772" max="772" width="15.625" style="3" customWidth="1"/>
    <col min="773" max="1024" width="9" style="3"/>
    <col min="1025" max="1026" width="15.625" style="3" customWidth="1"/>
    <col min="1027" max="1027" width="38.625" style="3" customWidth="1"/>
    <col min="1028" max="1028" width="15.625" style="3" customWidth="1"/>
    <col min="1029" max="1280" width="9" style="3"/>
    <col min="1281" max="1282" width="15.625" style="3" customWidth="1"/>
    <col min="1283" max="1283" width="38.625" style="3" customWidth="1"/>
    <col min="1284" max="1284" width="15.625" style="3" customWidth="1"/>
    <col min="1285" max="1536" width="9" style="3"/>
    <col min="1537" max="1538" width="15.625" style="3" customWidth="1"/>
    <col min="1539" max="1539" width="38.625" style="3" customWidth="1"/>
    <col min="1540" max="1540" width="15.625" style="3" customWidth="1"/>
    <col min="1541" max="1792" width="9" style="3"/>
    <col min="1793" max="1794" width="15.625" style="3" customWidth="1"/>
    <col min="1795" max="1795" width="38.625" style="3" customWidth="1"/>
    <col min="1796" max="1796" width="15.625" style="3" customWidth="1"/>
    <col min="1797" max="2048" width="9" style="3"/>
    <col min="2049" max="2050" width="15.625" style="3" customWidth="1"/>
    <col min="2051" max="2051" width="38.625" style="3" customWidth="1"/>
    <col min="2052" max="2052" width="15.625" style="3" customWidth="1"/>
    <col min="2053" max="2304" width="9" style="3"/>
    <col min="2305" max="2306" width="15.625" style="3" customWidth="1"/>
    <col min="2307" max="2307" width="38.625" style="3" customWidth="1"/>
    <col min="2308" max="2308" width="15.625" style="3" customWidth="1"/>
    <col min="2309" max="2560" width="9" style="3"/>
    <col min="2561" max="2562" width="15.625" style="3" customWidth="1"/>
    <col min="2563" max="2563" width="38.625" style="3" customWidth="1"/>
    <col min="2564" max="2564" width="15.625" style="3" customWidth="1"/>
    <col min="2565" max="2816" width="9" style="3"/>
    <col min="2817" max="2818" width="15.625" style="3" customWidth="1"/>
    <col min="2819" max="2819" width="38.625" style="3" customWidth="1"/>
    <col min="2820" max="2820" width="15.625" style="3" customWidth="1"/>
    <col min="2821" max="3072" width="9" style="3"/>
    <col min="3073" max="3074" width="15.625" style="3" customWidth="1"/>
    <col min="3075" max="3075" width="38.625" style="3" customWidth="1"/>
    <col min="3076" max="3076" width="15.625" style="3" customWidth="1"/>
    <col min="3077" max="3328" width="9" style="3"/>
    <col min="3329" max="3330" width="15.625" style="3" customWidth="1"/>
    <col min="3331" max="3331" width="38.625" style="3" customWidth="1"/>
    <col min="3332" max="3332" width="15.625" style="3" customWidth="1"/>
    <col min="3333" max="3584" width="9" style="3"/>
    <col min="3585" max="3586" width="15.625" style="3" customWidth="1"/>
    <col min="3587" max="3587" width="38.625" style="3" customWidth="1"/>
    <col min="3588" max="3588" width="15.625" style="3" customWidth="1"/>
    <col min="3589" max="3840" width="9" style="3"/>
    <col min="3841" max="3842" width="15.625" style="3" customWidth="1"/>
    <col min="3843" max="3843" width="38.625" style="3" customWidth="1"/>
    <col min="3844" max="3844" width="15.625" style="3" customWidth="1"/>
    <col min="3845" max="4096" width="9" style="3"/>
    <col min="4097" max="4098" width="15.625" style="3" customWidth="1"/>
    <col min="4099" max="4099" width="38.625" style="3" customWidth="1"/>
    <col min="4100" max="4100" width="15.625" style="3" customWidth="1"/>
    <col min="4101" max="4352" width="9" style="3"/>
    <col min="4353" max="4354" width="15.625" style="3" customWidth="1"/>
    <col min="4355" max="4355" width="38.625" style="3" customWidth="1"/>
    <col min="4356" max="4356" width="15.625" style="3" customWidth="1"/>
    <col min="4357" max="4608" width="9" style="3"/>
    <col min="4609" max="4610" width="15.625" style="3" customWidth="1"/>
    <col min="4611" max="4611" width="38.625" style="3" customWidth="1"/>
    <col min="4612" max="4612" width="15.625" style="3" customWidth="1"/>
    <col min="4613" max="4864" width="9" style="3"/>
    <col min="4865" max="4866" width="15.625" style="3" customWidth="1"/>
    <col min="4867" max="4867" width="38.625" style="3" customWidth="1"/>
    <col min="4868" max="4868" width="15.625" style="3" customWidth="1"/>
    <col min="4869" max="5120" width="9" style="3"/>
    <col min="5121" max="5122" width="15.625" style="3" customWidth="1"/>
    <col min="5123" max="5123" width="38.625" style="3" customWidth="1"/>
    <col min="5124" max="5124" width="15.625" style="3" customWidth="1"/>
    <col min="5125" max="5376" width="9" style="3"/>
    <col min="5377" max="5378" width="15.625" style="3" customWidth="1"/>
    <col min="5379" max="5379" width="38.625" style="3" customWidth="1"/>
    <col min="5380" max="5380" width="15.625" style="3" customWidth="1"/>
    <col min="5381" max="5632" width="9" style="3"/>
    <col min="5633" max="5634" width="15.625" style="3" customWidth="1"/>
    <col min="5635" max="5635" width="38.625" style="3" customWidth="1"/>
    <col min="5636" max="5636" width="15.625" style="3" customWidth="1"/>
    <col min="5637" max="5888" width="9" style="3"/>
    <col min="5889" max="5890" width="15.625" style="3" customWidth="1"/>
    <col min="5891" max="5891" width="38.625" style="3" customWidth="1"/>
    <col min="5892" max="5892" width="15.625" style="3" customWidth="1"/>
    <col min="5893" max="6144" width="9" style="3"/>
    <col min="6145" max="6146" width="15.625" style="3" customWidth="1"/>
    <col min="6147" max="6147" width="38.625" style="3" customWidth="1"/>
    <col min="6148" max="6148" width="15.625" style="3" customWidth="1"/>
    <col min="6149" max="6400" width="9" style="3"/>
    <col min="6401" max="6402" width="15.625" style="3" customWidth="1"/>
    <col min="6403" max="6403" width="38.625" style="3" customWidth="1"/>
    <col min="6404" max="6404" width="15.625" style="3" customWidth="1"/>
    <col min="6405" max="6656" width="9" style="3"/>
    <col min="6657" max="6658" width="15.625" style="3" customWidth="1"/>
    <col min="6659" max="6659" width="38.625" style="3" customWidth="1"/>
    <col min="6660" max="6660" width="15.625" style="3" customWidth="1"/>
    <col min="6661" max="6912" width="9" style="3"/>
    <col min="6913" max="6914" width="15.625" style="3" customWidth="1"/>
    <col min="6915" max="6915" width="38.625" style="3" customWidth="1"/>
    <col min="6916" max="6916" width="15.625" style="3" customWidth="1"/>
    <col min="6917" max="7168" width="9" style="3"/>
    <col min="7169" max="7170" width="15.625" style="3" customWidth="1"/>
    <col min="7171" max="7171" width="38.625" style="3" customWidth="1"/>
    <col min="7172" max="7172" width="15.625" style="3" customWidth="1"/>
    <col min="7173" max="7424" width="9" style="3"/>
    <col min="7425" max="7426" width="15.625" style="3" customWidth="1"/>
    <col min="7427" max="7427" width="38.625" style="3" customWidth="1"/>
    <col min="7428" max="7428" width="15.625" style="3" customWidth="1"/>
    <col min="7429" max="7680" width="9" style="3"/>
    <col min="7681" max="7682" width="15.625" style="3" customWidth="1"/>
    <col min="7683" max="7683" width="38.625" style="3" customWidth="1"/>
    <col min="7684" max="7684" width="15.625" style="3" customWidth="1"/>
    <col min="7685" max="7936" width="9" style="3"/>
    <col min="7937" max="7938" width="15.625" style="3" customWidth="1"/>
    <col min="7939" max="7939" width="38.625" style="3" customWidth="1"/>
    <col min="7940" max="7940" width="15.625" style="3" customWidth="1"/>
    <col min="7941" max="8192" width="9" style="3"/>
    <col min="8193" max="8194" width="15.625" style="3" customWidth="1"/>
    <col min="8195" max="8195" width="38.625" style="3" customWidth="1"/>
    <col min="8196" max="8196" width="15.625" style="3" customWidth="1"/>
    <col min="8197" max="8448" width="9" style="3"/>
    <col min="8449" max="8450" width="15.625" style="3" customWidth="1"/>
    <col min="8451" max="8451" width="38.625" style="3" customWidth="1"/>
    <col min="8452" max="8452" width="15.625" style="3" customWidth="1"/>
    <col min="8453" max="8704" width="9" style="3"/>
    <col min="8705" max="8706" width="15.625" style="3" customWidth="1"/>
    <col min="8707" max="8707" width="38.625" style="3" customWidth="1"/>
    <col min="8708" max="8708" width="15.625" style="3" customWidth="1"/>
    <col min="8709" max="8960" width="9" style="3"/>
    <col min="8961" max="8962" width="15.625" style="3" customWidth="1"/>
    <col min="8963" max="8963" width="38.625" style="3" customWidth="1"/>
    <col min="8964" max="8964" width="15.625" style="3" customWidth="1"/>
    <col min="8965" max="9216" width="9" style="3"/>
    <col min="9217" max="9218" width="15.625" style="3" customWidth="1"/>
    <col min="9219" max="9219" width="38.625" style="3" customWidth="1"/>
    <col min="9220" max="9220" width="15.625" style="3" customWidth="1"/>
    <col min="9221" max="9472" width="9" style="3"/>
    <col min="9473" max="9474" width="15.625" style="3" customWidth="1"/>
    <col min="9475" max="9475" width="38.625" style="3" customWidth="1"/>
    <col min="9476" max="9476" width="15.625" style="3" customWidth="1"/>
    <col min="9477" max="9728" width="9" style="3"/>
    <col min="9729" max="9730" width="15.625" style="3" customWidth="1"/>
    <col min="9731" max="9731" width="38.625" style="3" customWidth="1"/>
    <col min="9732" max="9732" width="15.625" style="3" customWidth="1"/>
    <col min="9733" max="9984" width="9" style="3"/>
    <col min="9985" max="9986" width="15.625" style="3" customWidth="1"/>
    <col min="9987" max="9987" width="38.625" style="3" customWidth="1"/>
    <col min="9988" max="9988" width="15.625" style="3" customWidth="1"/>
    <col min="9989" max="10240" width="9" style="3"/>
    <col min="10241" max="10242" width="15.625" style="3" customWidth="1"/>
    <col min="10243" max="10243" width="38.625" style="3" customWidth="1"/>
    <col min="10244" max="10244" width="15.625" style="3" customWidth="1"/>
    <col min="10245" max="10496" width="9" style="3"/>
    <col min="10497" max="10498" width="15.625" style="3" customWidth="1"/>
    <col min="10499" max="10499" width="38.625" style="3" customWidth="1"/>
    <col min="10500" max="10500" width="15.625" style="3" customWidth="1"/>
    <col min="10501" max="10752" width="9" style="3"/>
    <col min="10753" max="10754" width="15.625" style="3" customWidth="1"/>
    <col min="10755" max="10755" width="38.625" style="3" customWidth="1"/>
    <col min="10756" max="10756" width="15.625" style="3" customWidth="1"/>
    <col min="10757" max="11008" width="9" style="3"/>
    <col min="11009" max="11010" width="15.625" style="3" customWidth="1"/>
    <col min="11011" max="11011" width="38.625" style="3" customWidth="1"/>
    <col min="11012" max="11012" width="15.625" style="3" customWidth="1"/>
    <col min="11013" max="11264" width="9" style="3"/>
    <col min="11265" max="11266" width="15.625" style="3" customWidth="1"/>
    <col min="11267" max="11267" width="38.625" style="3" customWidth="1"/>
    <col min="11268" max="11268" width="15.625" style="3" customWidth="1"/>
    <col min="11269" max="11520" width="9" style="3"/>
    <col min="11521" max="11522" width="15.625" style="3" customWidth="1"/>
    <col min="11523" max="11523" width="38.625" style="3" customWidth="1"/>
    <col min="11524" max="11524" width="15.625" style="3" customWidth="1"/>
    <col min="11525" max="11776" width="9" style="3"/>
    <col min="11777" max="11778" width="15.625" style="3" customWidth="1"/>
    <col min="11779" max="11779" width="38.625" style="3" customWidth="1"/>
    <col min="11780" max="11780" width="15.625" style="3" customWidth="1"/>
    <col min="11781" max="12032" width="9" style="3"/>
    <col min="12033" max="12034" width="15.625" style="3" customWidth="1"/>
    <col min="12035" max="12035" width="38.625" style="3" customWidth="1"/>
    <col min="12036" max="12036" width="15.625" style="3" customWidth="1"/>
    <col min="12037" max="12288" width="9" style="3"/>
    <col min="12289" max="12290" width="15.625" style="3" customWidth="1"/>
    <col min="12291" max="12291" width="38.625" style="3" customWidth="1"/>
    <col min="12292" max="12292" width="15.625" style="3" customWidth="1"/>
    <col min="12293" max="12544" width="9" style="3"/>
    <col min="12545" max="12546" width="15.625" style="3" customWidth="1"/>
    <col min="12547" max="12547" width="38.625" style="3" customWidth="1"/>
    <col min="12548" max="12548" width="15.625" style="3" customWidth="1"/>
    <col min="12549" max="12800" width="9" style="3"/>
    <col min="12801" max="12802" width="15.625" style="3" customWidth="1"/>
    <col min="12803" max="12803" width="38.625" style="3" customWidth="1"/>
    <col min="12804" max="12804" width="15.625" style="3" customWidth="1"/>
    <col min="12805" max="13056" width="9" style="3"/>
    <col min="13057" max="13058" width="15.625" style="3" customWidth="1"/>
    <col min="13059" max="13059" width="38.625" style="3" customWidth="1"/>
    <col min="13060" max="13060" width="15.625" style="3" customWidth="1"/>
    <col min="13061" max="13312" width="9" style="3"/>
    <col min="13313" max="13314" width="15.625" style="3" customWidth="1"/>
    <col min="13315" max="13315" width="38.625" style="3" customWidth="1"/>
    <col min="13316" max="13316" width="15.625" style="3" customWidth="1"/>
    <col min="13317" max="13568" width="9" style="3"/>
    <col min="13569" max="13570" width="15.625" style="3" customWidth="1"/>
    <col min="13571" max="13571" width="38.625" style="3" customWidth="1"/>
    <col min="13572" max="13572" width="15.625" style="3" customWidth="1"/>
    <col min="13573" max="13824" width="9" style="3"/>
    <col min="13825" max="13826" width="15.625" style="3" customWidth="1"/>
    <col min="13827" max="13827" width="38.625" style="3" customWidth="1"/>
    <col min="13828" max="13828" width="15.625" style="3" customWidth="1"/>
    <col min="13829" max="14080" width="9" style="3"/>
    <col min="14081" max="14082" width="15.625" style="3" customWidth="1"/>
    <col min="14083" max="14083" width="38.625" style="3" customWidth="1"/>
    <col min="14084" max="14084" width="15.625" style="3" customWidth="1"/>
    <col min="14085" max="14336" width="9" style="3"/>
    <col min="14337" max="14338" width="15.625" style="3" customWidth="1"/>
    <col min="14339" max="14339" width="38.625" style="3" customWidth="1"/>
    <col min="14340" max="14340" width="15.625" style="3" customWidth="1"/>
    <col min="14341" max="14592" width="9" style="3"/>
    <col min="14593" max="14594" width="15.625" style="3" customWidth="1"/>
    <col min="14595" max="14595" width="38.625" style="3" customWidth="1"/>
    <col min="14596" max="14596" width="15.625" style="3" customWidth="1"/>
    <col min="14597" max="14848" width="9" style="3"/>
    <col min="14849" max="14850" width="15.625" style="3" customWidth="1"/>
    <col min="14851" max="14851" width="38.625" style="3" customWidth="1"/>
    <col min="14852" max="14852" width="15.625" style="3" customWidth="1"/>
    <col min="14853" max="15104" width="9" style="3"/>
    <col min="15105" max="15106" width="15.625" style="3" customWidth="1"/>
    <col min="15107" max="15107" width="38.625" style="3" customWidth="1"/>
    <col min="15108" max="15108" width="15.625" style="3" customWidth="1"/>
    <col min="15109" max="15360" width="9" style="3"/>
    <col min="15361" max="15362" width="15.625" style="3" customWidth="1"/>
    <col min="15363" max="15363" width="38.625" style="3" customWidth="1"/>
    <col min="15364" max="15364" width="15.625" style="3" customWidth="1"/>
    <col min="15365" max="15616" width="9" style="3"/>
    <col min="15617" max="15618" width="15.625" style="3" customWidth="1"/>
    <col min="15619" max="15619" width="38.625" style="3" customWidth="1"/>
    <col min="15620" max="15620" width="15.625" style="3" customWidth="1"/>
    <col min="15621" max="15872" width="9" style="3"/>
    <col min="15873" max="15874" width="15.625" style="3" customWidth="1"/>
    <col min="15875" max="15875" width="38.625" style="3" customWidth="1"/>
    <col min="15876" max="15876" width="15.625" style="3" customWidth="1"/>
    <col min="15877" max="16128" width="9" style="3"/>
    <col min="16129" max="16130" width="15.625" style="3" customWidth="1"/>
    <col min="16131" max="16131" width="38.625" style="3" customWidth="1"/>
    <col min="16132" max="16132" width="15.625" style="3" customWidth="1"/>
    <col min="16133" max="16384" width="9" style="3"/>
  </cols>
  <sheetData>
    <row r="1" spans="1:4" ht="21">
      <c r="A1" s="26"/>
      <c r="B1" s="893" t="s">
        <v>148</v>
      </c>
      <c r="C1" s="893"/>
      <c r="D1" s="64"/>
    </row>
    <row r="2" spans="1:4" ht="21">
      <c r="A2" s="26"/>
      <c r="B2" s="893" t="s">
        <v>147</v>
      </c>
      <c r="C2" s="893"/>
      <c r="D2" s="64"/>
    </row>
    <row r="3" spans="1:4" ht="21">
      <c r="A3" s="26"/>
      <c r="B3" s="894" t="s">
        <v>556</v>
      </c>
      <c r="C3" s="894"/>
      <c r="D3" s="28"/>
    </row>
    <row r="4" spans="1:4" ht="17.25" thickBot="1">
      <c r="A4" s="63"/>
      <c r="B4" s="895" t="s">
        <v>40</v>
      </c>
      <c r="C4" s="895"/>
      <c r="D4" s="180" t="s">
        <v>39</v>
      </c>
    </row>
    <row r="5" spans="1:4">
      <c r="A5" s="887" t="s">
        <v>557</v>
      </c>
      <c r="B5" s="889" t="s">
        <v>67</v>
      </c>
      <c r="C5" s="889" t="s">
        <v>558</v>
      </c>
      <c r="D5" s="891" t="s">
        <v>66</v>
      </c>
    </row>
    <row r="6" spans="1:4" ht="17.25" thickBot="1">
      <c r="A6" s="888"/>
      <c r="B6" s="890"/>
      <c r="C6" s="890"/>
      <c r="D6" s="892"/>
    </row>
    <row r="7" spans="1:4">
      <c r="A7" s="207">
        <v>0</v>
      </c>
      <c r="B7" s="192">
        <v>0</v>
      </c>
      <c r="C7" s="208" t="s">
        <v>510</v>
      </c>
      <c r="D7" s="209">
        <v>0</v>
      </c>
    </row>
    <row r="8" spans="1:4">
      <c r="A8" s="210">
        <v>93860</v>
      </c>
      <c r="B8" s="196">
        <v>168763</v>
      </c>
      <c r="C8" s="211" t="s">
        <v>559</v>
      </c>
      <c r="D8" s="212">
        <v>184971</v>
      </c>
    </row>
    <row r="9" spans="1:4">
      <c r="A9" s="210">
        <v>51904</v>
      </c>
      <c r="B9" s="196">
        <v>118849</v>
      </c>
      <c r="C9" s="211" t="s">
        <v>560</v>
      </c>
      <c r="D9" s="212">
        <v>138196</v>
      </c>
    </row>
    <row r="10" spans="1:4">
      <c r="A10" s="213">
        <v>51904</v>
      </c>
      <c r="B10" s="200">
        <v>118849</v>
      </c>
      <c r="C10" s="199" t="s">
        <v>561</v>
      </c>
      <c r="D10" s="214">
        <v>138196</v>
      </c>
    </row>
    <row r="11" spans="1:4">
      <c r="A11" s="213">
        <v>23476</v>
      </c>
      <c r="B11" s="200">
        <v>73395</v>
      </c>
      <c r="C11" s="199" t="s">
        <v>564</v>
      </c>
      <c r="D11" s="214">
        <v>94788</v>
      </c>
    </row>
    <row r="12" spans="1:4">
      <c r="A12" s="213">
        <v>5726</v>
      </c>
      <c r="B12" s="200">
        <v>13525</v>
      </c>
      <c r="C12" s="199" t="s">
        <v>565</v>
      </c>
      <c r="D12" s="214">
        <v>13525</v>
      </c>
    </row>
    <row r="13" spans="1:4">
      <c r="A13" s="213">
        <v>7</v>
      </c>
      <c r="B13" s="200">
        <v>0</v>
      </c>
      <c r="C13" s="199" t="s">
        <v>566</v>
      </c>
      <c r="D13" s="214">
        <v>0</v>
      </c>
    </row>
    <row r="14" spans="1:4">
      <c r="A14" s="213">
        <v>0</v>
      </c>
      <c r="B14" s="200">
        <v>10</v>
      </c>
      <c r="C14" s="199" t="s">
        <v>567</v>
      </c>
      <c r="D14" s="214">
        <v>10</v>
      </c>
    </row>
    <row r="15" spans="1:4">
      <c r="A15" s="213">
        <v>203</v>
      </c>
      <c r="B15" s="200">
        <v>2118</v>
      </c>
      <c r="C15" s="199" t="s">
        <v>570</v>
      </c>
      <c r="D15" s="214">
        <v>2118</v>
      </c>
    </row>
    <row r="16" spans="1:4">
      <c r="A16" s="213">
        <v>17532</v>
      </c>
      <c r="B16" s="200">
        <v>57736</v>
      </c>
      <c r="C16" s="199" t="s">
        <v>571</v>
      </c>
      <c r="D16" s="214">
        <v>79129</v>
      </c>
    </row>
    <row r="17" spans="1:4">
      <c r="A17" s="213">
        <v>8</v>
      </c>
      <c r="B17" s="200">
        <v>6</v>
      </c>
      <c r="C17" s="199" t="s">
        <v>572</v>
      </c>
      <c r="D17" s="214">
        <v>6</v>
      </c>
    </row>
    <row r="18" spans="1:4">
      <c r="A18" s="213">
        <v>28428</v>
      </c>
      <c r="B18" s="200">
        <v>44644</v>
      </c>
      <c r="C18" s="199" t="s">
        <v>581</v>
      </c>
      <c r="D18" s="214">
        <v>42598</v>
      </c>
    </row>
    <row r="19" spans="1:4">
      <c r="A19" s="213">
        <v>1736</v>
      </c>
      <c r="B19" s="200">
        <v>4657</v>
      </c>
      <c r="C19" s="199" t="s">
        <v>583</v>
      </c>
      <c r="D19" s="214">
        <v>6418</v>
      </c>
    </row>
    <row r="20" spans="1:4">
      <c r="A20" s="213">
        <v>24787</v>
      </c>
      <c r="B20" s="200">
        <v>39987</v>
      </c>
      <c r="C20" s="199" t="s">
        <v>584</v>
      </c>
      <c r="D20" s="214">
        <v>36180</v>
      </c>
    </row>
    <row r="21" spans="1:4">
      <c r="A21" s="213">
        <v>1821</v>
      </c>
      <c r="B21" s="200">
        <v>0</v>
      </c>
      <c r="C21" s="199" t="s">
        <v>585</v>
      </c>
      <c r="D21" s="214">
        <v>0</v>
      </c>
    </row>
    <row r="22" spans="1:4">
      <c r="A22" s="213">
        <v>84</v>
      </c>
      <c r="B22" s="200">
        <v>0</v>
      </c>
      <c r="C22" s="199" t="s">
        <v>586</v>
      </c>
      <c r="D22" s="214">
        <v>0</v>
      </c>
    </row>
    <row r="23" spans="1:4">
      <c r="A23" s="213">
        <v>0</v>
      </c>
      <c r="B23" s="200">
        <v>810</v>
      </c>
      <c r="C23" s="199" t="s">
        <v>589</v>
      </c>
      <c r="D23" s="214">
        <v>810</v>
      </c>
    </row>
    <row r="24" spans="1:4" ht="17.25" thickBot="1">
      <c r="A24" s="215">
        <v>0</v>
      </c>
      <c r="B24" s="204">
        <v>810</v>
      </c>
      <c r="C24" s="203" t="s">
        <v>592</v>
      </c>
      <c r="D24" s="216">
        <v>810</v>
      </c>
    </row>
    <row r="25" spans="1:4" ht="21">
      <c r="A25" s="26"/>
      <c r="B25" s="893" t="s">
        <v>148</v>
      </c>
      <c r="C25" s="893"/>
      <c r="D25" s="64"/>
    </row>
    <row r="26" spans="1:4" ht="21">
      <c r="A26" s="26"/>
      <c r="B26" s="893" t="s">
        <v>147</v>
      </c>
      <c r="C26" s="893"/>
      <c r="D26" s="64"/>
    </row>
    <row r="27" spans="1:4" ht="21">
      <c r="A27" s="26"/>
      <c r="B27" s="894" t="s">
        <v>556</v>
      </c>
      <c r="C27" s="894"/>
      <c r="D27" s="28"/>
    </row>
    <row r="28" spans="1:4" ht="17.25" thickBot="1">
      <c r="A28" s="63"/>
      <c r="B28" s="895" t="s">
        <v>595</v>
      </c>
      <c r="C28" s="895"/>
      <c r="D28" s="180" t="s">
        <v>177</v>
      </c>
    </row>
    <row r="29" spans="1:4">
      <c r="A29" s="887" t="s">
        <v>557</v>
      </c>
      <c r="B29" s="889" t="s">
        <v>67</v>
      </c>
      <c r="C29" s="889" t="s">
        <v>558</v>
      </c>
      <c r="D29" s="891" t="s">
        <v>66</v>
      </c>
    </row>
    <row r="30" spans="1:4" ht="17.25" thickBot="1">
      <c r="A30" s="888"/>
      <c r="B30" s="890"/>
      <c r="C30" s="890"/>
      <c r="D30" s="892"/>
    </row>
    <row r="31" spans="1:4">
      <c r="A31" s="207">
        <v>0</v>
      </c>
      <c r="B31" s="192">
        <v>0</v>
      </c>
      <c r="C31" s="208" t="s">
        <v>510</v>
      </c>
      <c r="D31" s="209">
        <v>0</v>
      </c>
    </row>
    <row r="32" spans="1:4">
      <c r="A32" s="210">
        <v>41956</v>
      </c>
      <c r="B32" s="196">
        <v>49914</v>
      </c>
      <c r="C32" s="211" t="s">
        <v>603</v>
      </c>
      <c r="D32" s="212">
        <v>46775</v>
      </c>
    </row>
    <row r="33" spans="1:4">
      <c r="A33" s="213">
        <v>18648</v>
      </c>
      <c r="B33" s="200">
        <v>20695</v>
      </c>
      <c r="C33" s="199" t="s">
        <v>604</v>
      </c>
      <c r="D33" s="214">
        <v>20765</v>
      </c>
    </row>
    <row r="34" spans="1:4">
      <c r="A34" s="213">
        <v>14728</v>
      </c>
      <c r="B34" s="200">
        <v>14454</v>
      </c>
      <c r="C34" s="199" t="s">
        <v>562</v>
      </c>
      <c r="D34" s="214">
        <v>14454</v>
      </c>
    </row>
    <row r="35" spans="1:4">
      <c r="A35" s="213">
        <v>8168</v>
      </c>
      <c r="B35" s="200">
        <v>8555</v>
      </c>
      <c r="C35" s="199" t="s">
        <v>605</v>
      </c>
      <c r="D35" s="214">
        <v>8555</v>
      </c>
    </row>
    <row r="36" spans="1:4">
      <c r="A36" s="213">
        <v>2040</v>
      </c>
      <c r="B36" s="200">
        <v>1848</v>
      </c>
      <c r="C36" s="199" t="s">
        <v>563</v>
      </c>
      <c r="D36" s="214">
        <v>1848</v>
      </c>
    </row>
    <row r="37" spans="1:4">
      <c r="A37" s="213">
        <v>1983</v>
      </c>
      <c r="B37" s="200">
        <v>1817</v>
      </c>
      <c r="C37" s="199" t="s">
        <v>598</v>
      </c>
      <c r="D37" s="214">
        <v>1817</v>
      </c>
    </row>
    <row r="38" spans="1:4">
      <c r="A38" s="213">
        <v>1219</v>
      </c>
      <c r="B38" s="200">
        <v>688</v>
      </c>
      <c r="C38" s="199" t="s">
        <v>599</v>
      </c>
      <c r="D38" s="214">
        <v>688</v>
      </c>
    </row>
    <row r="39" spans="1:4">
      <c r="A39" s="213">
        <v>1318</v>
      </c>
      <c r="B39" s="200">
        <v>1546</v>
      </c>
      <c r="C39" s="199" t="s">
        <v>600</v>
      </c>
      <c r="D39" s="214">
        <v>1546</v>
      </c>
    </row>
    <row r="40" spans="1:4">
      <c r="A40" s="213">
        <v>1490</v>
      </c>
      <c r="B40" s="200">
        <v>1330</v>
      </c>
      <c r="C40" s="199" t="s">
        <v>564</v>
      </c>
      <c r="D40" s="214">
        <v>1390</v>
      </c>
    </row>
    <row r="41" spans="1:4">
      <c r="A41" s="213">
        <v>12</v>
      </c>
      <c r="B41" s="200">
        <v>237</v>
      </c>
      <c r="C41" s="199" t="s">
        <v>565</v>
      </c>
      <c r="D41" s="214">
        <v>237</v>
      </c>
    </row>
    <row r="42" spans="1:4">
      <c r="A42" s="213">
        <v>37</v>
      </c>
      <c r="B42" s="200">
        <v>100</v>
      </c>
      <c r="C42" s="199" t="s">
        <v>566</v>
      </c>
      <c r="D42" s="214">
        <v>100</v>
      </c>
    </row>
    <row r="43" spans="1:4">
      <c r="A43" s="213">
        <v>0</v>
      </c>
      <c r="B43" s="200">
        <v>1</v>
      </c>
      <c r="C43" s="199" t="s">
        <v>567</v>
      </c>
      <c r="D43" s="214">
        <v>1</v>
      </c>
    </row>
    <row r="44" spans="1:4">
      <c r="A44" s="213">
        <v>17</v>
      </c>
      <c r="B44" s="200">
        <v>20</v>
      </c>
      <c r="C44" s="199" t="s">
        <v>568</v>
      </c>
      <c r="D44" s="214">
        <v>20</v>
      </c>
    </row>
    <row r="45" spans="1:4">
      <c r="A45" s="213">
        <v>167</v>
      </c>
      <c r="B45" s="200">
        <v>239</v>
      </c>
      <c r="C45" s="199" t="s">
        <v>569</v>
      </c>
      <c r="D45" s="214">
        <v>264</v>
      </c>
    </row>
    <row r="46" spans="1:4">
      <c r="A46" s="213">
        <v>15</v>
      </c>
      <c r="B46" s="200">
        <v>51</v>
      </c>
      <c r="C46" s="199" t="s">
        <v>570</v>
      </c>
      <c r="D46" s="214">
        <v>71</v>
      </c>
    </row>
    <row r="47" spans="1:4">
      <c r="A47" s="213">
        <v>571</v>
      </c>
      <c r="B47" s="200">
        <v>682</v>
      </c>
      <c r="C47" s="199" t="s">
        <v>601</v>
      </c>
      <c r="D47" s="214">
        <v>682</v>
      </c>
    </row>
    <row r="48" spans="1:4">
      <c r="A48" s="213">
        <v>671</v>
      </c>
      <c r="B48" s="200">
        <v>0</v>
      </c>
      <c r="C48" s="199" t="s">
        <v>571</v>
      </c>
      <c r="D48" s="214">
        <v>15</v>
      </c>
    </row>
    <row r="49" spans="1:4">
      <c r="A49" s="213">
        <v>394</v>
      </c>
      <c r="B49" s="200">
        <v>733</v>
      </c>
      <c r="C49" s="199" t="s">
        <v>573</v>
      </c>
      <c r="D49" s="214">
        <v>724</v>
      </c>
    </row>
    <row r="50" spans="1:4">
      <c r="A50" s="213">
        <v>234</v>
      </c>
      <c r="B50" s="200">
        <v>203</v>
      </c>
      <c r="C50" s="199" t="s">
        <v>574</v>
      </c>
      <c r="D50" s="214">
        <v>271</v>
      </c>
    </row>
    <row r="51" spans="1:4">
      <c r="A51" s="213">
        <v>160</v>
      </c>
      <c r="B51" s="200">
        <v>530</v>
      </c>
      <c r="C51" s="199" t="s">
        <v>575</v>
      </c>
      <c r="D51" s="214">
        <v>453</v>
      </c>
    </row>
    <row r="52" spans="1:4">
      <c r="A52" s="213">
        <v>1832</v>
      </c>
      <c r="B52" s="200">
        <v>3646</v>
      </c>
      <c r="C52" s="199" t="s">
        <v>577</v>
      </c>
      <c r="D52" s="214">
        <v>3646</v>
      </c>
    </row>
    <row r="53" spans="1:4">
      <c r="A53" s="213">
        <v>10</v>
      </c>
      <c r="B53" s="200">
        <v>0</v>
      </c>
      <c r="C53" s="199" t="s">
        <v>606</v>
      </c>
      <c r="D53" s="214">
        <v>0</v>
      </c>
    </row>
    <row r="54" spans="1:4">
      <c r="A54" s="213">
        <v>47</v>
      </c>
      <c r="B54" s="200">
        <v>0</v>
      </c>
      <c r="C54" s="199" t="s">
        <v>579</v>
      </c>
      <c r="D54" s="214">
        <v>0</v>
      </c>
    </row>
    <row r="55" spans="1:4">
      <c r="A55" s="213">
        <v>1775</v>
      </c>
      <c r="B55" s="200">
        <v>3646</v>
      </c>
      <c r="C55" s="199" t="s">
        <v>580</v>
      </c>
      <c r="D55" s="214">
        <v>3646</v>
      </c>
    </row>
    <row r="56" spans="1:4">
      <c r="A56" s="213">
        <v>204</v>
      </c>
      <c r="B56" s="200">
        <v>532</v>
      </c>
      <c r="C56" s="199" t="s">
        <v>581</v>
      </c>
      <c r="D56" s="214">
        <v>551</v>
      </c>
    </row>
    <row r="57" spans="1:4">
      <c r="A57" s="213">
        <v>5</v>
      </c>
      <c r="B57" s="200">
        <v>311</v>
      </c>
      <c r="C57" s="199" t="s">
        <v>583</v>
      </c>
      <c r="D57" s="214">
        <v>321</v>
      </c>
    </row>
    <row r="58" spans="1:4">
      <c r="A58" s="213">
        <v>76</v>
      </c>
      <c r="B58" s="200">
        <v>67</v>
      </c>
      <c r="C58" s="199" t="s">
        <v>584</v>
      </c>
      <c r="D58" s="214">
        <v>76</v>
      </c>
    </row>
    <row r="59" spans="1:4">
      <c r="A59" s="213">
        <v>19</v>
      </c>
      <c r="B59" s="200">
        <v>58</v>
      </c>
      <c r="C59" s="199" t="s">
        <v>585</v>
      </c>
      <c r="D59" s="214">
        <v>16</v>
      </c>
    </row>
    <row r="60" spans="1:4">
      <c r="A60" s="213">
        <v>104</v>
      </c>
      <c r="B60" s="200">
        <v>96</v>
      </c>
      <c r="C60" s="199" t="s">
        <v>586</v>
      </c>
      <c r="D60" s="214">
        <v>133</v>
      </c>
    </row>
    <row r="61" spans="1:4" ht="17.25" thickBot="1">
      <c r="A61" s="215">
        <v>0</v>
      </c>
      <c r="B61" s="204">
        <v>0</v>
      </c>
      <c r="C61" s="203" t="s">
        <v>588</v>
      </c>
      <c r="D61" s="216">
        <v>5</v>
      </c>
    </row>
    <row r="62" spans="1:4" ht="21">
      <c r="A62" s="26"/>
      <c r="B62" s="893" t="s">
        <v>148</v>
      </c>
      <c r="C62" s="893"/>
      <c r="D62" s="64"/>
    </row>
    <row r="63" spans="1:4" ht="21">
      <c r="A63" s="26"/>
      <c r="B63" s="893" t="s">
        <v>147</v>
      </c>
      <c r="C63" s="893"/>
      <c r="D63" s="64"/>
    </row>
    <row r="64" spans="1:4" ht="21">
      <c r="A64" s="26"/>
      <c r="B64" s="894" t="s">
        <v>556</v>
      </c>
      <c r="C64" s="894"/>
      <c r="D64" s="28"/>
    </row>
    <row r="65" spans="1:4" ht="17.25" thickBot="1">
      <c r="A65" s="63"/>
      <c r="B65" s="895" t="s">
        <v>595</v>
      </c>
      <c r="C65" s="895"/>
      <c r="D65" s="180" t="s">
        <v>177</v>
      </c>
    </row>
    <row r="66" spans="1:4">
      <c r="A66" s="887" t="s">
        <v>557</v>
      </c>
      <c r="B66" s="889" t="s">
        <v>67</v>
      </c>
      <c r="C66" s="889" t="s">
        <v>558</v>
      </c>
      <c r="D66" s="891" t="s">
        <v>66</v>
      </c>
    </row>
    <row r="67" spans="1:4" ht="17.25" thickBot="1">
      <c r="A67" s="888"/>
      <c r="B67" s="890"/>
      <c r="C67" s="890"/>
      <c r="D67" s="892"/>
    </row>
    <row r="68" spans="1:4">
      <c r="A68" s="207">
        <v>0</v>
      </c>
      <c r="B68" s="192">
        <v>0</v>
      </c>
      <c r="C68" s="208" t="s">
        <v>510</v>
      </c>
      <c r="D68" s="209">
        <v>0</v>
      </c>
    </row>
    <row r="69" spans="1:4">
      <c r="A69" s="210">
        <v>0</v>
      </c>
      <c r="B69" s="196">
        <v>0</v>
      </c>
      <c r="C69" s="211" t="s">
        <v>603</v>
      </c>
      <c r="D69" s="212">
        <v>0</v>
      </c>
    </row>
    <row r="70" spans="1:4">
      <c r="A70" s="213">
        <v>2323</v>
      </c>
      <c r="B70" s="200">
        <v>1440</v>
      </c>
      <c r="C70" s="199" t="s">
        <v>611</v>
      </c>
      <c r="D70" s="214">
        <v>2697</v>
      </c>
    </row>
    <row r="71" spans="1:4">
      <c r="A71" s="213">
        <v>2323</v>
      </c>
      <c r="B71" s="200">
        <v>1440</v>
      </c>
      <c r="C71" s="199" t="s">
        <v>564</v>
      </c>
      <c r="D71" s="214">
        <v>2697</v>
      </c>
    </row>
    <row r="72" spans="1:4">
      <c r="A72" s="213">
        <v>0</v>
      </c>
      <c r="B72" s="200">
        <v>5</v>
      </c>
      <c r="C72" s="199" t="s">
        <v>567</v>
      </c>
      <c r="D72" s="214">
        <v>5</v>
      </c>
    </row>
    <row r="73" spans="1:4">
      <c r="A73" s="213">
        <v>2318</v>
      </c>
      <c r="B73" s="200">
        <v>1435</v>
      </c>
      <c r="C73" s="199" t="s">
        <v>601</v>
      </c>
      <c r="D73" s="214">
        <v>2692</v>
      </c>
    </row>
    <row r="74" spans="1:4" ht="17.25" thickBot="1">
      <c r="A74" s="215">
        <v>5</v>
      </c>
      <c r="B74" s="204">
        <v>0</v>
      </c>
      <c r="C74" s="203" t="s">
        <v>572</v>
      </c>
      <c r="D74" s="216">
        <v>0</v>
      </c>
    </row>
    <row r="75" spans="1:4" ht="21">
      <c r="A75" s="26"/>
      <c r="B75" s="893" t="s">
        <v>148</v>
      </c>
      <c r="C75" s="893"/>
      <c r="D75" s="64"/>
    </row>
    <row r="76" spans="1:4" ht="21">
      <c r="A76" s="26"/>
      <c r="B76" s="893" t="s">
        <v>147</v>
      </c>
      <c r="C76" s="893"/>
      <c r="D76" s="64"/>
    </row>
    <row r="77" spans="1:4" ht="21">
      <c r="A77" s="26"/>
      <c r="B77" s="894" t="s">
        <v>556</v>
      </c>
      <c r="C77" s="894"/>
      <c r="D77" s="28"/>
    </row>
    <row r="78" spans="1:4" ht="17.25" thickBot="1">
      <c r="A78" s="63"/>
      <c r="B78" s="895" t="s">
        <v>595</v>
      </c>
      <c r="C78" s="895"/>
      <c r="D78" s="180" t="s">
        <v>177</v>
      </c>
    </row>
    <row r="79" spans="1:4">
      <c r="A79" s="887" t="s">
        <v>557</v>
      </c>
      <c r="B79" s="889" t="s">
        <v>67</v>
      </c>
      <c r="C79" s="889" t="s">
        <v>558</v>
      </c>
      <c r="D79" s="891" t="s">
        <v>66</v>
      </c>
    </row>
    <row r="80" spans="1:4" ht="17.25" thickBot="1">
      <c r="A80" s="888"/>
      <c r="B80" s="890"/>
      <c r="C80" s="890"/>
      <c r="D80" s="892"/>
    </row>
    <row r="81" spans="1:4">
      <c r="A81" s="207">
        <v>0</v>
      </c>
      <c r="B81" s="192">
        <v>0</v>
      </c>
      <c r="C81" s="208" t="s">
        <v>510</v>
      </c>
      <c r="D81" s="209">
        <v>0</v>
      </c>
    </row>
    <row r="82" spans="1:4">
      <c r="A82" s="210">
        <v>0</v>
      </c>
      <c r="B82" s="196">
        <v>0</v>
      </c>
      <c r="C82" s="211" t="s">
        <v>603</v>
      </c>
      <c r="D82" s="212">
        <v>0</v>
      </c>
    </row>
    <row r="83" spans="1:4">
      <c r="A83" s="213">
        <v>4277</v>
      </c>
      <c r="B83" s="200">
        <v>6001</v>
      </c>
      <c r="C83" s="199" t="s">
        <v>613</v>
      </c>
      <c r="D83" s="214">
        <v>5170</v>
      </c>
    </row>
    <row r="84" spans="1:4">
      <c r="A84" s="213">
        <v>4262</v>
      </c>
      <c r="B84" s="200">
        <v>5981</v>
      </c>
      <c r="C84" s="199" t="s">
        <v>564</v>
      </c>
      <c r="D84" s="214">
        <v>5150</v>
      </c>
    </row>
    <row r="85" spans="1:4">
      <c r="A85" s="213">
        <v>4252</v>
      </c>
      <c r="B85" s="200">
        <v>5951</v>
      </c>
      <c r="C85" s="199" t="s">
        <v>601</v>
      </c>
      <c r="D85" s="214">
        <v>5130</v>
      </c>
    </row>
    <row r="86" spans="1:4">
      <c r="A86" s="213">
        <v>10</v>
      </c>
      <c r="B86" s="200">
        <v>30</v>
      </c>
      <c r="C86" s="199" t="s">
        <v>571</v>
      </c>
      <c r="D86" s="214">
        <v>20</v>
      </c>
    </row>
    <row r="87" spans="1:4">
      <c r="A87" s="213">
        <v>3</v>
      </c>
      <c r="B87" s="200">
        <v>0</v>
      </c>
      <c r="C87" s="199" t="s">
        <v>573</v>
      </c>
      <c r="D87" s="214">
        <v>0</v>
      </c>
    </row>
    <row r="88" spans="1:4">
      <c r="A88" s="213">
        <v>3</v>
      </c>
      <c r="B88" s="200">
        <v>0</v>
      </c>
      <c r="C88" s="199" t="s">
        <v>575</v>
      </c>
      <c r="D88" s="214">
        <v>0</v>
      </c>
    </row>
    <row r="89" spans="1:4">
      <c r="A89" s="213">
        <v>12</v>
      </c>
      <c r="B89" s="200">
        <v>20</v>
      </c>
      <c r="C89" s="199" t="s">
        <v>577</v>
      </c>
      <c r="D89" s="214">
        <v>20</v>
      </c>
    </row>
    <row r="90" spans="1:4" ht="17.25" thickBot="1">
      <c r="A90" s="215">
        <v>12</v>
      </c>
      <c r="B90" s="204">
        <v>20</v>
      </c>
      <c r="C90" s="203" t="s">
        <v>579</v>
      </c>
      <c r="D90" s="216">
        <v>20</v>
      </c>
    </row>
    <row r="91" spans="1:4" ht="21">
      <c r="A91" s="26"/>
      <c r="B91" s="893" t="s">
        <v>148</v>
      </c>
      <c r="C91" s="893"/>
      <c r="D91" s="64"/>
    </row>
    <row r="92" spans="1:4" ht="21">
      <c r="A92" s="26"/>
      <c r="B92" s="893" t="s">
        <v>147</v>
      </c>
      <c r="C92" s="893"/>
      <c r="D92" s="64"/>
    </row>
    <row r="93" spans="1:4" ht="21">
      <c r="A93" s="26"/>
      <c r="B93" s="894" t="s">
        <v>556</v>
      </c>
      <c r="C93" s="894"/>
      <c r="D93" s="28"/>
    </row>
    <row r="94" spans="1:4" ht="17.25" thickBot="1">
      <c r="A94" s="63"/>
      <c r="B94" s="895" t="s">
        <v>595</v>
      </c>
      <c r="C94" s="895"/>
      <c r="D94" s="180" t="s">
        <v>177</v>
      </c>
    </row>
    <row r="95" spans="1:4">
      <c r="A95" s="887" t="s">
        <v>557</v>
      </c>
      <c r="B95" s="889" t="s">
        <v>67</v>
      </c>
      <c r="C95" s="889" t="s">
        <v>558</v>
      </c>
      <c r="D95" s="891" t="s">
        <v>66</v>
      </c>
    </row>
    <row r="96" spans="1:4" ht="17.25" thickBot="1">
      <c r="A96" s="888"/>
      <c r="B96" s="890"/>
      <c r="C96" s="890"/>
      <c r="D96" s="892"/>
    </row>
    <row r="97" spans="1:4">
      <c r="A97" s="207">
        <v>0</v>
      </c>
      <c r="B97" s="192">
        <v>0</v>
      </c>
      <c r="C97" s="208" t="s">
        <v>510</v>
      </c>
      <c r="D97" s="209">
        <v>0</v>
      </c>
    </row>
    <row r="98" spans="1:4">
      <c r="A98" s="210">
        <v>0</v>
      </c>
      <c r="B98" s="196">
        <v>0</v>
      </c>
      <c r="C98" s="211" t="s">
        <v>603</v>
      </c>
      <c r="D98" s="212">
        <v>0</v>
      </c>
    </row>
    <row r="99" spans="1:4">
      <c r="A99" s="213">
        <v>2278</v>
      </c>
      <c r="B99" s="200">
        <v>4628</v>
      </c>
      <c r="C99" s="199" t="s">
        <v>614</v>
      </c>
      <c r="D99" s="214">
        <v>4643</v>
      </c>
    </row>
    <row r="100" spans="1:4">
      <c r="A100" s="213">
        <v>2278</v>
      </c>
      <c r="B100" s="200">
        <v>4628</v>
      </c>
      <c r="C100" s="199" t="s">
        <v>564</v>
      </c>
      <c r="D100" s="214">
        <v>4643</v>
      </c>
    </row>
    <row r="101" spans="1:4">
      <c r="A101" s="213">
        <v>564</v>
      </c>
      <c r="B101" s="200">
        <v>1184</v>
      </c>
      <c r="C101" s="199" t="s">
        <v>565</v>
      </c>
      <c r="D101" s="214">
        <v>1184</v>
      </c>
    </row>
    <row r="102" spans="1:4">
      <c r="A102" s="213">
        <v>80</v>
      </c>
      <c r="B102" s="200">
        <v>72</v>
      </c>
      <c r="C102" s="199" t="s">
        <v>566</v>
      </c>
      <c r="D102" s="214">
        <v>75</v>
      </c>
    </row>
    <row r="103" spans="1:4">
      <c r="A103" s="213">
        <v>1233</v>
      </c>
      <c r="B103" s="200">
        <v>2302</v>
      </c>
      <c r="C103" s="199" t="s">
        <v>569</v>
      </c>
      <c r="D103" s="214">
        <v>2314</v>
      </c>
    </row>
    <row r="104" spans="1:4">
      <c r="A104" s="213">
        <v>1</v>
      </c>
      <c r="B104" s="200">
        <v>70</v>
      </c>
      <c r="C104" s="199" t="s">
        <v>570</v>
      </c>
      <c r="D104" s="214">
        <v>70</v>
      </c>
    </row>
    <row r="105" spans="1:4" ht="17.25" thickBot="1">
      <c r="A105" s="215">
        <v>400</v>
      </c>
      <c r="B105" s="204">
        <v>1000</v>
      </c>
      <c r="C105" s="203" t="s">
        <v>601</v>
      </c>
      <c r="D105" s="216">
        <v>1000</v>
      </c>
    </row>
    <row r="106" spans="1:4" ht="21">
      <c r="A106" s="26"/>
      <c r="B106" s="893" t="s">
        <v>148</v>
      </c>
      <c r="C106" s="893"/>
      <c r="D106" s="64"/>
    </row>
    <row r="107" spans="1:4" ht="21">
      <c r="A107" s="26"/>
      <c r="B107" s="893" t="s">
        <v>147</v>
      </c>
      <c r="C107" s="893"/>
      <c r="D107" s="64"/>
    </row>
    <row r="108" spans="1:4" ht="21">
      <c r="A108" s="26"/>
      <c r="B108" s="894" t="s">
        <v>556</v>
      </c>
      <c r="C108" s="894"/>
      <c r="D108" s="28"/>
    </row>
    <row r="109" spans="1:4" ht="17.25" thickBot="1">
      <c r="A109" s="63"/>
      <c r="B109" s="895" t="s">
        <v>595</v>
      </c>
      <c r="C109" s="895"/>
      <c r="D109" s="180" t="s">
        <v>177</v>
      </c>
    </row>
    <row r="110" spans="1:4">
      <c r="A110" s="887" t="s">
        <v>557</v>
      </c>
      <c r="B110" s="889" t="s">
        <v>67</v>
      </c>
      <c r="C110" s="889" t="s">
        <v>558</v>
      </c>
      <c r="D110" s="891" t="s">
        <v>66</v>
      </c>
    </row>
    <row r="111" spans="1:4" ht="17.25" thickBot="1">
      <c r="A111" s="888"/>
      <c r="B111" s="890"/>
      <c r="C111" s="890"/>
      <c r="D111" s="892"/>
    </row>
    <row r="112" spans="1:4">
      <c r="A112" s="207">
        <v>0</v>
      </c>
      <c r="B112" s="192">
        <v>0</v>
      </c>
      <c r="C112" s="208" t="s">
        <v>510</v>
      </c>
      <c r="D112" s="209">
        <v>0</v>
      </c>
    </row>
    <row r="113" spans="1:4">
      <c r="A113" s="210">
        <v>0</v>
      </c>
      <c r="B113" s="196">
        <v>0</v>
      </c>
      <c r="C113" s="211" t="s">
        <v>603</v>
      </c>
      <c r="D113" s="212">
        <v>0</v>
      </c>
    </row>
    <row r="114" spans="1:4">
      <c r="A114" s="213">
        <v>14430</v>
      </c>
      <c r="B114" s="200">
        <v>17150</v>
      </c>
      <c r="C114" s="199" t="s">
        <v>619</v>
      </c>
      <c r="D114" s="214">
        <v>13500</v>
      </c>
    </row>
    <row r="115" spans="1:4">
      <c r="A115" s="213">
        <v>14419</v>
      </c>
      <c r="B115" s="200">
        <v>17150</v>
      </c>
      <c r="C115" s="199" t="s">
        <v>564</v>
      </c>
      <c r="D115" s="214">
        <v>13500</v>
      </c>
    </row>
    <row r="116" spans="1:4">
      <c r="A116" s="213">
        <v>14419</v>
      </c>
      <c r="B116" s="200">
        <v>17150</v>
      </c>
      <c r="C116" s="199" t="s">
        <v>571</v>
      </c>
      <c r="D116" s="214">
        <v>13500</v>
      </c>
    </row>
    <row r="117" spans="1:4">
      <c r="A117" s="213">
        <v>11</v>
      </c>
      <c r="B117" s="200">
        <v>0</v>
      </c>
      <c r="C117" s="199" t="s">
        <v>573</v>
      </c>
      <c r="D117" s="214">
        <v>0</v>
      </c>
    </row>
    <row r="118" spans="1:4" ht="17.25" thickBot="1">
      <c r="A118" s="215">
        <v>11</v>
      </c>
      <c r="B118" s="204">
        <v>0</v>
      </c>
      <c r="C118" s="203" t="s">
        <v>575</v>
      </c>
      <c r="D118" s="216">
        <v>0</v>
      </c>
    </row>
  </sheetData>
  <mergeCells count="48">
    <mergeCell ref="A110:A111"/>
    <mergeCell ref="B110:B111"/>
    <mergeCell ref="C110:C111"/>
    <mergeCell ref="D110:D111"/>
    <mergeCell ref="B91:C91"/>
    <mergeCell ref="B92:C92"/>
    <mergeCell ref="B93:C93"/>
    <mergeCell ref="B94:C94"/>
    <mergeCell ref="A95:A96"/>
    <mergeCell ref="B95:B96"/>
    <mergeCell ref="C95:C96"/>
    <mergeCell ref="D95:D96"/>
    <mergeCell ref="B106:C106"/>
    <mergeCell ref="B107:C107"/>
    <mergeCell ref="B108:C108"/>
    <mergeCell ref="B109:C109"/>
    <mergeCell ref="A79:A80"/>
    <mergeCell ref="B79:B80"/>
    <mergeCell ref="C79:C80"/>
    <mergeCell ref="D79:D80"/>
    <mergeCell ref="B62:C62"/>
    <mergeCell ref="B63:C63"/>
    <mergeCell ref="B64:C64"/>
    <mergeCell ref="B65:C65"/>
    <mergeCell ref="A66:A67"/>
    <mergeCell ref="B66:B67"/>
    <mergeCell ref="C66:C67"/>
    <mergeCell ref="D66:D67"/>
    <mergeCell ref="B75:C75"/>
    <mergeCell ref="B76:C76"/>
    <mergeCell ref="B77:C77"/>
    <mergeCell ref="B78:C78"/>
    <mergeCell ref="A29:A30"/>
    <mergeCell ref="B29:B30"/>
    <mergeCell ref="C29:C30"/>
    <mergeCell ref="D29:D30"/>
    <mergeCell ref="B1:C1"/>
    <mergeCell ref="B2:C2"/>
    <mergeCell ref="B3:C3"/>
    <mergeCell ref="B4:C4"/>
    <mergeCell ref="A5:A6"/>
    <mergeCell ref="B5:B6"/>
    <mergeCell ref="C5:C6"/>
    <mergeCell ref="D5:D6"/>
    <mergeCell ref="B25:C25"/>
    <mergeCell ref="B26:C26"/>
    <mergeCell ref="B27:C27"/>
    <mergeCell ref="B28:C28"/>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5" manualBreakCount="5">
    <brk id="24" max="16383" man="1"/>
    <brk id="61" max="16383" man="1"/>
    <brk id="74" max="16383" man="1"/>
    <brk id="90" max="16383" man="1"/>
    <brk id="105" max="16383" man="1"/>
  </rowBreak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dimension ref="A1:B143"/>
  <sheetViews>
    <sheetView workbookViewId="0">
      <selection activeCell="A3" sqref="A3:C3"/>
    </sheetView>
  </sheetViews>
  <sheetFormatPr defaultRowHeight="16.5"/>
  <cols>
    <col min="1" max="1" width="4.5" style="3" customWidth="1"/>
    <col min="2" max="2" width="80.625" style="3" customWidth="1"/>
    <col min="3" max="256" width="9" style="3"/>
    <col min="257" max="257" width="4.5" style="3" customWidth="1"/>
    <col min="258" max="258" width="80.625" style="3" customWidth="1"/>
    <col min="259" max="512" width="9" style="3"/>
    <col min="513" max="513" width="4.5" style="3" customWidth="1"/>
    <col min="514" max="514" width="80.625" style="3" customWidth="1"/>
    <col min="515" max="768" width="9" style="3"/>
    <col min="769" max="769" width="4.5" style="3" customWidth="1"/>
    <col min="770" max="770" width="80.625" style="3" customWidth="1"/>
    <col min="771" max="1024" width="9" style="3"/>
    <col min="1025" max="1025" width="4.5" style="3" customWidth="1"/>
    <col min="1026" max="1026" width="80.625" style="3" customWidth="1"/>
    <col min="1027" max="1280" width="9" style="3"/>
    <col min="1281" max="1281" width="4.5" style="3" customWidth="1"/>
    <col min="1282" max="1282" width="80.625" style="3" customWidth="1"/>
    <col min="1283" max="1536" width="9" style="3"/>
    <col min="1537" max="1537" width="4.5" style="3" customWidth="1"/>
    <col min="1538" max="1538" width="80.625" style="3" customWidth="1"/>
    <col min="1539" max="1792" width="9" style="3"/>
    <col min="1793" max="1793" width="4.5" style="3" customWidth="1"/>
    <col min="1794" max="1794" width="80.625" style="3" customWidth="1"/>
    <col min="1795" max="2048" width="9" style="3"/>
    <col min="2049" max="2049" width="4.5" style="3" customWidth="1"/>
    <col min="2050" max="2050" width="80.625" style="3" customWidth="1"/>
    <col min="2051" max="2304" width="9" style="3"/>
    <col min="2305" max="2305" width="4.5" style="3" customWidth="1"/>
    <col min="2306" max="2306" width="80.625" style="3" customWidth="1"/>
    <col min="2307" max="2560" width="9" style="3"/>
    <col min="2561" max="2561" width="4.5" style="3" customWidth="1"/>
    <col min="2562" max="2562" width="80.625" style="3" customWidth="1"/>
    <col min="2563" max="2816" width="9" style="3"/>
    <col min="2817" max="2817" width="4.5" style="3" customWidth="1"/>
    <col min="2818" max="2818" width="80.625" style="3" customWidth="1"/>
    <col min="2819" max="3072" width="9" style="3"/>
    <col min="3073" max="3073" width="4.5" style="3" customWidth="1"/>
    <col min="3074" max="3074" width="80.625" style="3" customWidth="1"/>
    <col min="3075" max="3328" width="9" style="3"/>
    <col min="3329" max="3329" width="4.5" style="3" customWidth="1"/>
    <col min="3330" max="3330" width="80.625" style="3" customWidth="1"/>
    <col min="3331" max="3584" width="9" style="3"/>
    <col min="3585" max="3585" width="4.5" style="3" customWidth="1"/>
    <col min="3586" max="3586" width="80.625" style="3" customWidth="1"/>
    <col min="3587" max="3840" width="9" style="3"/>
    <col min="3841" max="3841" width="4.5" style="3" customWidth="1"/>
    <col min="3842" max="3842" width="80.625" style="3" customWidth="1"/>
    <col min="3843" max="4096" width="9" style="3"/>
    <col min="4097" max="4097" width="4.5" style="3" customWidth="1"/>
    <col min="4098" max="4098" width="80.625" style="3" customWidth="1"/>
    <col min="4099" max="4352" width="9" style="3"/>
    <col min="4353" max="4353" width="4.5" style="3" customWidth="1"/>
    <col min="4354" max="4354" width="80.625" style="3" customWidth="1"/>
    <col min="4355" max="4608" width="9" style="3"/>
    <col min="4609" max="4609" width="4.5" style="3" customWidth="1"/>
    <col min="4610" max="4610" width="80.625" style="3" customWidth="1"/>
    <col min="4611" max="4864" width="9" style="3"/>
    <col min="4865" max="4865" width="4.5" style="3" customWidth="1"/>
    <col min="4866" max="4866" width="80.625" style="3" customWidth="1"/>
    <col min="4867" max="5120" width="9" style="3"/>
    <col min="5121" max="5121" width="4.5" style="3" customWidth="1"/>
    <col min="5122" max="5122" width="80.625" style="3" customWidth="1"/>
    <col min="5123" max="5376" width="9" style="3"/>
    <col min="5377" max="5377" width="4.5" style="3" customWidth="1"/>
    <col min="5378" max="5378" width="80.625" style="3" customWidth="1"/>
    <col min="5379" max="5632" width="9" style="3"/>
    <col min="5633" max="5633" width="4.5" style="3" customWidth="1"/>
    <col min="5634" max="5634" width="80.625" style="3" customWidth="1"/>
    <col min="5635" max="5888" width="9" style="3"/>
    <col min="5889" max="5889" width="4.5" style="3" customWidth="1"/>
    <col min="5890" max="5890" width="80.625" style="3" customWidth="1"/>
    <col min="5891" max="6144" width="9" style="3"/>
    <col min="6145" max="6145" width="4.5" style="3" customWidth="1"/>
    <col min="6146" max="6146" width="80.625" style="3" customWidth="1"/>
    <col min="6147" max="6400" width="9" style="3"/>
    <col min="6401" max="6401" width="4.5" style="3" customWidth="1"/>
    <col min="6402" max="6402" width="80.625" style="3" customWidth="1"/>
    <col min="6403" max="6656" width="9" style="3"/>
    <col min="6657" max="6657" width="4.5" style="3" customWidth="1"/>
    <col min="6658" max="6658" width="80.625" style="3" customWidth="1"/>
    <col min="6659" max="6912" width="9" style="3"/>
    <col min="6913" max="6913" width="4.5" style="3" customWidth="1"/>
    <col min="6914" max="6914" width="80.625" style="3" customWidth="1"/>
    <col min="6915" max="7168" width="9" style="3"/>
    <col min="7169" max="7169" width="4.5" style="3" customWidth="1"/>
    <col min="7170" max="7170" width="80.625" style="3" customWidth="1"/>
    <col min="7171" max="7424" width="9" style="3"/>
    <col min="7425" max="7425" width="4.5" style="3" customWidth="1"/>
    <col min="7426" max="7426" width="80.625" style="3" customWidth="1"/>
    <col min="7427" max="7680" width="9" style="3"/>
    <col min="7681" max="7681" width="4.5" style="3" customWidth="1"/>
    <col min="7682" max="7682" width="80.625" style="3" customWidth="1"/>
    <col min="7683" max="7936" width="9" style="3"/>
    <col min="7937" max="7937" width="4.5" style="3" customWidth="1"/>
    <col min="7938" max="7938" width="80.625" style="3" customWidth="1"/>
    <col min="7939" max="8192" width="9" style="3"/>
    <col min="8193" max="8193" width="4.5" style="3" customWidth="1"/>
    <col min="8194" max="8194" width="80.625" style="3" customWidth="1"/>
    <col min="8195" max="8448" width="9" style="3"/>
    <col min="8449" max="8449" width="4.5" style="3" customWidth="1"/>
    <col min="8450" max="8450" width="80.625" style="3" customWidth="1"/>
    <col min="8451" max="8704" width="9" style="3"/>
    <col min="8705" max="8705" width="4.5" style="3" customWidth="1"/>
    <col min="8706" max="8706" width="80.625" style="3" customWidth="1"/>
    <col min="8707" max="8960" width="9" style="3"/>
    <col min="8961" max="8961" width="4.5" style="3" customWidth="1"/>
    <col min="8962" max="8962" width="80.625" style="3" customWidth="1"/>
    <col min="8963" max="9216" width="9" style="3"/>
    <col min="9217" max="9217" width="4.5" style="3" customWidth="1"/>
    <col min="9218" max="9218" width="80.625" style="3" customWidth="1"/>
    <col min="9219" max="9472" width="9" style="3"/>
    <col min="9473" max="9473" width="4.5" style="3" customWidth="1"/>
    <col min="9474" max="9474" width="80.625" style="3" customWidth="1"/>
    <col min="9475" max="9728" width="9" style="3"/>
    <col min="9729" max="9729" width="4.5" style="3" customWidth="1"/>
    <col min="9730" max="9730" width="80.625" style="3" customWidth="1"/>
    <col min="9731" max="9984" width="9" style="3"/>
    <col min="9985" max="9985" width="4.5" style="3" customWidth="1"/>
    <col min="9986" max="9986" width="80.625" style="3" customWidth="1"/>
    <col min="9987" max="10240" width="9" style="3"/>
    <col min="10241" max="10241" width="4.5" style="3" customWidth="1"/>
    <col min="10242" max="10242" width="80.625" style="3" customWidth="1"/>
    <col min="10243" max="10496" width="9" style="3"/>
    <col min="10497" max="10497" width="4.5" style="3" customWidth="1"/>
    <col min="10498" max="10498" width="80.625" style="3" customWidth="1"/>
    <col min="10499" max="10752" width="9" style="3"/>
    <col min="10753" max="10753" width="4.5" style="3" customWidth="1"/>
    <col min="10754" max="10754" width="80.625" style="3" customWidth="1"/>
    <col min="10755" max="11008" width="9" style="3"/>
    <col min="11009" max="11009" width="4.5" style="3" customWidth="1"/>
    <col min="11010" max="11010" width="80.625" style="3" customWidth="1"/>
    <col min="11011" max="11264" width="9" style="3"/>
    <col min="11265" max="11265" width="4.5" style="3" customWidth="1"/>
    <col min="11266" max="11266" width="80.625" style="3" customWidth="1"/>
    <col min="11267" max="11520" width="9" style="3"/>
    <col min="11521" max="11521" width="4.5" style="3" customWidth="1"/>
    <col min="11522" max="11522" width="80.625" style="3" customWidth="1"/>
    <col min="11523" max="11776" width="9" style="3"/>
    <col min="11777" max="11777" width="4.5" style="3" customWidth="1"/>
    <col min="11778" max="11778" width="80.625" style="3" customWidth="1"/>
    <col min="11779" max="12032" width="9" style="3"/>
    <col min="12033" max="12033" width="4.5" style="3" customWidth="1"/>
    <col min="12034" max="12034" width="80.625" style="3" customWidth="1"/>
    <col min="12035" max="12288" width="9" style="3"/>
    <col min="12289" max="12289" width="4.5" style="3" customWidth="1"/>
    <col min="12290" max="12290" width="80.625" style="3" customWidth="1"/>
    <col min="12291" max="12544" width="9" style="3"/>
    <col min="12545" max="12545" width="4.5" style="3" customWidth="1"/>
    <col min="12546" max="12546" width="80.625" style="3" customWidth="1"/>
    <col min="12547" max="12800" width="9" style="3"/>
    <col min="12801" max="12801" width="4.5" style="3" customWidth="1"/>
    <col min="12802" max="12802" width="80.625" style="3" customWidth="1"/>
    <col min="12803" max="13056" width="9" style="3"/>
    <col min="13057" max="13057" width="4.5" style="3" customWidth="1"/>
    <col min="13058" max="13058" width="80.625" style="3" customWidth="1"/>
    <col min="13059" max="13312" width="9" style="3"/>
    <col min="13313" max="13313" width="4.5" style="3" customWidth="1"/>
    <col min="13314" max="13314" width="80.625" style="3" customWidth="1"/>
    <col min="13315" max="13568" width="9" style="3"/>
    <col min="13569" max="13569" width="4.5" style="3" customWidth="1"/>
    <col min="13570" max="13570" width="80.625" style="3" customWidth="1"/>
    <col min="13571" max="13824" width="9" style="3"/>
    <col min="13825" max="13825" width="4.5" style="3" customWidth="1"/>
    <col min="13826" max="13826" width="80.625" style="3" customWidth="1"/>
    <col min="13827" max="14080" width="9" style="3"/>
    <col min="14081" max="14081" width="4.5" style="3" customWidth="1"/>
    <col min="14082" max="14082" width="80.625" style="3" customWidth="1"/>
    <col min="14083" max="14336" width="9" style="3"/>
    <col min="14337" max="14337" width="4.5" style="3" customWidth="1"/>
    <col min="14338" max="14338" width="80.625" style="3" customWidth="1"/>
    <col min="14339" max="14592" width="9" style="3"/>
    <col min="14593" max="14593" width="4.5" style="3" customWidth="1"/>
    <col min="14594" max="14594" width="80.625" style="3" customWidth="1"/>
    <col min="14595" max="14848" width="9" style="3"/>
    <col min="14849" max="14849" width="4.5" style="3" customWidth="1"/>
    <col min="14850" max="14850" width="80.625" style="3" customWidth="1"/>
    <col min="14851" max="15104" width="9" style="3"/>
    <col min="15105" max="15105" width="4.5" style="3" customWidth="1"/>
    <col min="15106" max="15106" width="80.625" style="3" customWidth="1"/>
    <col min="15107" max="15360" width="9" style="3"/>
    <col min="15361" max="15361" width="4.5" style="3" customWidth="1"/>
    <col min="15362" max="15362" width="80.625" style="3" customWidth="1"/>
    <col min="15363" max="15616" width="9" style="3"/>
    <col min="15617" max="15617" width="4.5" style="3" customWidth="1"/>
    <col min="15618" max="15618" width="80.625" style="3" customWidth="1"/>
    <col min="15619" max="15872" width="9" style="3"/>
    <col min="15873" max="15873" width="4.5" style="3" customWidth="1"/>
    <col min="15874" max="15874" width="80.625" style="3" customWidth="1"/>
    <col min="15875" max="16128" width="9" style="3"/>
    <col min="16129" max="16129" width="4.5" style="3" customWidth="1"/>
    <col min="16130" max="16130" width="80.625" style="3" customWidth="1"/>
    <col min="16131" max="16384" width="9" style="3"/>
  </cols>
  <sheetData>
    <row r="1" spans="1:2" ht="21">
      <c r="A1" s="893" t="s">
        <v>438</v>
      </c>
      <c r="B1" s="893"/>
    </row>
    <row r="2" spans="1:2" ht="21">
      <c r="A2" s="893" t="s">
        <v>439</v>
      </c>
      <c r="B2" s="893"/>
    </row>
    <row r="3" spans="1:2" ht="21">
      <c r="A3" s="894" t="s">
        <v>1362</v>
      </c>
      <c r="B3" s="894"/>
    </row>
    <row r="4" spans="1:2" ht="17.25" thickBot="1">
      <c r="A4" s="895" t="s">
        <v>40</v>
      </c>
      <c r="B4" s="895"/>
    </row>
    <row r="5" spans="1:2" ht="17.25" thickBot="1">
      <c r="A5" s="898" t="s">
        <v>1026</v>
      </c>
      <c r="B5" s="899"/>
    </row>
    <row r="6" spans="1:2">
      <c r="A6" s="900" t="s">
        <v>1363</v>
      </c>
      <c r="B6" s="901"/>
    </row>
    <row r="7" spans="1:2">
      <c r="A7" s="902" t="s">
        <v>623</v>
      </c>
      <c r="B7" s="903"/>
    </row>
    <row r="8" spans="1:2">
      <c r="A8" s="896" t="s">
        <v>1364</v>
      </c>
      <c r="B8" s="897"/>
    </row>
    <row r="9" spans="1:2" ht="33">
      <c r="A9" s="217"/>
      <c r="B9" s="218" t="s">
        <v>1365</v>
      </c>
    </row>
    <row r="10" spans="1:2">
      <c r="A10" s="896" t="s">
        <v>1366</v>
      </c>
      <c r="B10" s="897"/>
    </row>
    <row r="11" spans="1:2">
      <c r="A11" s="896" t="s">
        <v>1367</v>
      </c>
      <c r="B11" s="897"/>
    </row>
    <row r="12" spans="1:2" ht="33">
      <c r="A12" s="217"/>
      <c r="B12" s="218" t="s">
        <v>1368</v>
      </c>
    </row>
    <row r="13" spans="1:2">
      <c r="A13" s="896" t="s">
        <v>1369</v>
      </c>
      <c r="B13" s="897"/>
    </row>
    <row r="14" spans="1:2">
      <c r="A14" s="217"/>
      <c r="B14" s="218" t="s">
        <v>1370</v>
      </c>
    </row>
    <row r="15" spans="1:2">
      <c r="A15" s="896" t="s">
        <v>1371</v>
      </c>
      <c r="B15" s="897"/>
    </row>
    <row r="16" spans="1:2">
      <c r="A16" s="217"/>
      <c r="B16" s="218" t="s">
        <v>1372</v>
      </c>
    </row>
    <row r="17" spans="1:2">
      <c r="A17" s="896" t="s">
        <v>1373</v>
      </c>
      <c r="B17" s="897"/>
    </row>
    <row r="18" spans="1:2" ht="33">
      <c r="A18" s="217"/>
      <c r="B18" s="218" t="s">
        <v>1374</v>
      </c>
    </row>
    <row r="19" spans="1:2">
      <c r="A19" s="896" t="s">
        <v>1269</v>
      </c>
      <c r="B19" s="897"/>
    </row>
    <row r="20" spans="1:2">
      <c r="A20" s="217"/>
      <c r="B20" s="218" t="s">
        <v>1375</v>
      </c>
    </row>
    <row r="21" spans="1:2">
      <c r="A21" s="896" t="s">
        <v>1376</v>
      </c>
      <c r="B21" s="897"/>
    </row>
    <row r="22" spans="1:2" ht="33">
      <c r="A22" s="217"/>
      <c r="B22" s="218" t="s">
        <v>1377</v>
      </c>
    </row>
    <row r="23" spans="1:2">
      <c r="A23" s="896" t="s">
        <v>1378</v>
      </c>
      <c r="B23" s="897"/>
    </row>
    <row r="24" spans="1:2">
      <c r="A24" s="896" t="s">
        <v>1379</v>
      </c>
      <c r="B24" s="897"/>
    </row>
    <row r="25" spans="1:2">
      <c r="A25" s="896" t="s">
        <v>1380</v>
      </c>
      <c r="B25" s="897"/>
    </row>
    <row r="26" spans="1:2">
      <c r="A26" s="896" t="s">
        <v>1381</v>
      </c>
      <c r="B26" s="897"/>
    </row>
    <row r="27" spans="1:2" ht="17.25" thickBot="1">
      <c r="A27" s="219"/>
      <c r="B27" s="220" t="s">
        <v>1382</v>
      </c>
    </row>
    <row r="28" spans="1:2">
      <c r="A28" s="886"/>
      <c r="B28" s="886"/>
    </row>
    <row r="29" spans="1:2" ht="21">
      <c r="A29" s="893" t="s">
        <v>438</v>
      </c>
      <c r="B29" s="893"/>
    </row>
    <row r="30" spans="1:2" ht="21">
      <c r="A30" s="893" t="s">
        <v>439</v>
      </c>
      <c r="B30" s="893"/>
    </row>
    <row r="31" spans="1:2" ht="21">
      <c r="A31" s="894" t="s">
        <v>1362</v>
      </c>
      <c r="B31" s="894"/>
    </row>
    <row r="32" spans="1:2" ht="17.25" thickBot="1">
      <c r="A32" s="895" t="s">
        <v>1205</v>
      </c>
      <c r="B32" s="895"/>
    </row>
    <row r="33" spans="1:2" ht="17.25" thickBot="1">
      <c r="A33" s="898" t="s">
        <v>1026</v>
      </c>
      <c r="B33" s="899"/>
    </row>
    <row r="34" spans="1:2">
      <c r="A34" s="900" t="s">
        <v>1363</v>
      </c>
      <c r="B34" s="901"/>
    </row>
    <row r="35" spans="1:2">
      <c r="A35" s="902" t="s">
        <v>705</v>
      </c>
      <c r="B35" s="903"/>
    </row>
    <row r="36" spans="1:2">
      <c r="A36" s="896" t="s">
        <v>1383</v>
      </c>
      <c r="B36" s="897"/>
    </row>
    <row r="37" spans="1:2">
      <c r="A37" s="896" t="s">
        <v>1384</v>
      </c>
      <c r="B37" s="897"/>
    </row>
    <row r="38" spans="1:2">
      <c r="A38" s="896" t="s">
        <v>1385</v>
      </c>
      <c r="B38" s="897"/>
    </row>
    <row r="39" spans="1:2">
      <c r="A39" s="217"/>
      <c r="B39" s="218" t="s">
        <v>1386</v>
      </c>
    </row>
    <row r="40" spans="1:2">
      <c r="A40" s="896" t="s">
        <v>1387</v>
      </c>
      <c r="B40" s="897"/>
    </row>
    <row r="41" spans="1:2" ht="33">
      <c r="A41" s="217"/>
      <c r="B41" s="218" t="s">
        <v>1388</v>
      </c>
    </row>
    <row r="42" spans="1:2">
      <c r="A42" s="896" t="s">
        <v>1389</v>
      </c>
      <c r="B42" s="897"/>
    </row>
    <row r="43" spans="1:2">
      <c r="A43" s="217"/>
      <c r="B43" s="218" t="s">
        <v>1390</v>
      </c>
    </row>
    <row r="44" spans="1:2">
      <c r="A44" s="896" t="s">
        <v>1391</v>
      </c>
      <c r="B44" s="897"/>
    </row>
    <row r="45" spans="1:2">
      <c r="A45" s="217"/>
      <c r="B45" s="218" t="s">
        <v>1392</v>
      </c>
    </row>
    <row r="46" spans="1:2">
      <c r="A46" s="896" t="s">
        <v>1393</v>
      </c>
      <c r="B46" s="897"/>
    </row>
    <row r="47" spans="1:2" ht="49.5">
      <c r="A47" s="217"/>
      <c r="B47" s="218" t="s">
        <v>1394</v>
      </c>
    </row>
    <row r="48" spans="1:2">
      <c r="A48" s="896" t="s">
        <v>1395</v>
      </c>
      <c r="B48" s="897"/>
    </row>
    <row r="49" spans="1:2">
      <c r="A49" s="896" t="s">
        <v>1294</v>
      </c>
      <c r="B49" s="897"/>
    </row>
    <row r="50" spans="1:2">
      <c r="A50" s="217"/>
      <c r="B50" s="218" t="s">
        <v>1396</v>
      </c>
    </row>
    <row r="51" spans="1:2">
      <c r="A51" s="896" t="s">
        <v>1125</v>
      </c>
      <c r="B51" s="897"/>
    </row>
    <row r="52" spans="1:2">
      <c r="A52" s="217"/>
      <c r="B52" s="218" t="s">
        <v>1397</v>
      </c>
    </row>
    <row r="53" spans="1:2">
      <c r="A53" s="896" t="s">
        <v>1127</v>
      </c>
      <c r="B53" s="897"/>
    </row>
    <row r="54" spans="1:2">
      <c r="A54" s="217"/>
      <c r="B54" s="218" t="s">
        <v>1128</v>
      </c>
    </row>
    <row r="55" spans="1:2">
      <c r="A55" s="896" t="s">
        <v>1129</v>
      </c>
      <c r="B55" s="897"/>
    </row>
    <row r="56" spans="1:2">
      <c r="A56" s="217"/>
      <c r="B56" s="218" t="s">
        <v>1130</v>
      </c>
    </row>
    <row r="57" spans="1:2">
      <c r="A57" s="896" t="s">
        <v>1398</v>
      </c>
      <c r="B57" s="897"/>
    </row>
    <row r="58" spans="1:2" ht="99">
      <c r="A58" s="217"/>
      <c r="B58" s="218" t="s">
        <v>1399</v>
      </c>
    </row>
    <row r="59" spans="1:2">
      <c r="A59" s="896" t="s">
        <v>1400</v>
      </c>
      <c r="B59" s="897"/>
    </row>
    <row r="60" spans="1:2">
      <c r="A60" s="217"/>
      <c r="B60" s="218" t="s">
        <v>1401</v>
      </c>
    </row>
    <row r="61" spans="1:2">
      <c r="A61" s="896" t="s">
        <v>1402</v>
      </c>
      <c r="B61" s="897"/>
    </row>
    <row r="62" spans="1:2" ht="82.5">
      <c r="A62" s="217"/>
      <c r="B62" s="218" t="s">
        <v>1403</v>
      </c>
    </row>
    <row r="63" spans="1:2">
      <c r="A63" s="896" t="s">
        <v>1137</v>
      </c>
      <c r="B63" s="897"/>
    </row>
    <row r="64" spans="1:2">
      <c r="A64" s="217"/>
      <c r="B64" s="218" t="s">
        <v>1138</v>
      </c>
    </row>
    <row r="65" spans="1:2">
      <c r="A65" s="896" t="s">
        <v>1404</v>
      </c>
      <c r="B65" s="897"/>
    </row>
    <row r="66" spans="1:2">
      <c r="A66" s="896" t="s">
        <v>1405</v>
      </c>
      <c r="B66" s="897"/>
    </row>
    <row r="67" spans="1:2">
      <c r="A67" s="217"/>
      <c r="B67" s="218" t="s">
        <v>1406</v>
      </c>
    </row>
    <row r="68" spans="1:2">
      <c r="A68" s="896" t="s">
        <v>1407</v>
      </c>
      <c r="B68" s="897"/>
    </row>
    <row r="69" spans="1:2" ht="115.5">
      <c r="A69" s="217"/>
      <c r="B69" s="218" t="s">
        <v>1408</v>
      </c>
    </row>
    <row r="70" spans="1:2">
      <c r="A70" s="896" t="s">
        <v>1409</v>
      </c>
      <c r="B70" s="897"/>
    </row>
    <row r="71" spans="1:2">
      <c r="A71" s="896" t="s">
        <v>1410</v>
      </c>
      <c r="B71" s="897"/>
    </row>
    <row r="72" spans="1:2" ht="49.5">
      <c r="A72" s="217"/>
      <c r="B72" s="218" t="s">
        <v>1411</v>
      </c>
    </row>
    <row r="73" spans="1:2">
      <c r="A73" s="896" t="s">
        <v>1412</v>
      </c>
      <c r="B73" s="897"/>
    </row>
    <row r="74" spans="1:2" ht="49.5">
      <c r="A74" s="217"/>
      <c r="B74" s="218" t="s">
        <v>1413</v>
      </c>
    </row>
    <row r="75" spans="1:2">
      <c r="A75" s="896" t="s">
        <v>1414</v>
      </c>
      <c r="B75" s="897"/>
    </row>
    <row r="76" spans="1:2">
      <c r="A76" s="896" t="s">
        <v>1415</v>
      </c>
      <c r="B76" s="897"/>
    </row>
    <row r="77" spans="1:2">
      <c r="A77" s="896" t="s">
        <v>1416</v>
      </c>
      <c r="B77" s="897"/>
    </row>
    <row r="78" spans="1:2">
      <c r="A78" s="896" t="s">
        <v>1417</v>
      </c>
      <c r="B78" s="897"/>
    </row>
    <row r="79" spans="1:2" ht="17.25" thickBot="1">
      <c r="A79" s="904" t="s">
        <v>1153</v>
      </c>
      <c r="B79" s="905"/>
    </row>
    <row r="80" spans="1:2">
      <c r="A80" s="886"/>
      <c r="B80" s="886"/>
    </row>
    <row r="81" spans="1:2" ht="21">
      <c r="A81" s="893" t="s">
        <v>438</v>
      </c>
      <c r="B81" s="893"/>
    </row>
    <row r="82" spans="1:2" ht="21">
      <c r="A82" s="893" t="s">
        <v>439</v>
      </c>
      <c r="B82" s="893"/>
    </row>
    <row r="83" spans="1:2" ht="21">
      <c r="A83" s="894" t="s">
        <v>1362</v>
      </c>
      <c r="B83" s="894"/>
    </row>
    <row r="84" spans="1:2" ht="17.25" thickBot="1">
      <c r="A84" s="895" t="s">
        <v>1205</v>
      </c>
      <c r="B84" s="895"/>
    </row>
    <row r="85" spans="1:2" ht="17.25" thickBot="1">
      <c r="A85" s="898" t="s">
        <v>1026</v>
      </c>
      <c r="B85" s="899"/>
    </row>
    <row r="86" spans="1:2">
      <c r="A86" s="900" t="s">
        <v>1363</v>
      </c>
      <c r="B86" s="901"/>
    </row>
    <row r="87" spans="1:2">
      <c r="A87" s="902" t="s">
        <v>705</v>
      </c>
      <c r="B87" s="903"/>
    </row>
    <row r="88" spans="1:2">
      <c r="A88" s="896" t="s">
        <v>1418</v>
      </c>
      <c r="B88" s="897"/>
    </row>
    <row r="89" spans="1:2">
      <c r="A89" s="896" t="s">
        <v>1419</v>
      </c>
      <c r="B89" s="897"/>
    </row>
    <row r="90" spans="1:2">
      <c r="A90" s="896" t="s">
        <v>723</v>
      </c>
      <c r="B90" s="897"/>
    </row>
    <row r="91" spans="1:2">
      <c r="A91" s="217"/>
      <c r="B91" s="218" t="s">
        <v>837</v>
      </c>
    </row>
    <row r="92" spans="1:2">
      <c r="A92" s="896" t="s">
        <v>1420</v>
      </c>
      <c r="B92" s="897"/>
    </row>
    <row r="93" spans="1:2" ht="33.75" thickBot="1">
      <c r="A93" s="219"/>
      <c r="B93" s="220" t="s">
        <v>1421</v>
      </c>
    </row>
    <row r="94" spans="1:2">
      <c r="A94" s="886"/>
      <c r="B94" s="886"/>
    </row>
    <row r="95" spans="1:2" ht="21">
      <c r="A95" s="893" t="s">
        <v>438</v>
      </c>
      <c r="B95" s="893"/>
    </row>
    <row r="96" spans="1:2" ht="21">
      <c r="A96" s="893" t="s">
        <v>439</v>
      </c>
      <c r="B96" s="893"/>
    </row>
    <row r="97" spans="1:2" ht="21">
      <c r="A97" s="894" t="s">
        <v>1362</v>
      </c>
      <c r="B97" s="894"/>
    </row>
    <row r="98" spans="1:2" ht="17.25" thickBot="1">
      <c r="A98" s="895" t="s">
        <v>1205</v>
      </c>
      <c r="B98" s="895"/>
    </row>
    <row r="99" spans="1:2" ht="17.25" thickBot="1">
      <c r="A99" s="898" t="s">
        <v>1026</v>
      </c>
      <c r="B99" s="899"/>
    </row>
    <row r="100" spans="1:2">
      <c r="A100" s="900" t="s">
        <v>1363</v>
      </c>
      <c r="B100" s="901"/>
    </row>
    <row r="101" spans="1:2">
      <c r="A101" s="902" t="s">
        <v>705</v>
      </c>
      <c r="B101" s="903"/>
    </row>
    <row r="102" spans="1:2">
      <c r="A102" s="896" t="s">
        <v>1422</v>
      </c>
      <c r="B102" s="897"/>
    </row>
    <row r="103" spans="1:2">
      <c r="A103" s="896" t="s">
        <v>1423</v>
      </c>
      <c r="B103" s="897"/>
    </row>
    <row r="104" spans="1:2">
      <c r="A104" s="896" t="s">
        <v>1424</v>
      </c>
      <c r="B104" s="897"/>
    </row>
    <row r="105" spans="1:2" ht="99">
      <c r="A105" s="217"/>
      <c r="B105" s="218" t="s">
        <v>1425</v>
      </c>
    </row>
    <row r="106" spans="1:2">
      <c r="A106" s="896" t="s">
        <v>1162</v>
      </c>
      <c r="B106" s="897"/>
    </row>
    <row r="107" spans="1:2">
      <c r="A107" s="217"/>
      <c r="B107" s="218" t="s">
        <v>1426</v>
      </c>
    </row>
    <row r="108" spans="1:2">
      <c r="A108" s="896" t="s">
        <v>882</v>
      </c>
      <c r="B108" s="897"/>
    </row>
    <row r="109" spans="1:2">
      <c r="A109" s="896" t="s">
        <v>883</v>
      </c>
      <c r="B109" s="897"/>
    </row>
    <row r="110" spans="1:2" ht="17.25" thickBot="1">
      <c r="A110" s="219"/>
      <c r="B110" s="220" t="s">
        <v>1167</v>
      </c>
    </row>
    <row r="111" spans="1:2">
      <c r="A111" s="886"/>
      <c r="B111" s="886"/>
    </row>
    <row r="112" spans="1:2" ht="21">
      <c r="A112" s="893" t="s">
        <v>438</v>
      </c>
      <c r="B112" s="893"/>
    </row>
    <row r="113" spans="1:2" ht="21">
      <c r="A113" s="893" t="s">
        <v>439</v>
      </c>
      <c r="B113" s="893"/>
    </row>
    <row r="114" spans="1:2" ht="21">
      <c r="A114" s="894" t="s">
        <v>1362</v>
      </c>
      <c r="B114" s="894"/>
    </row>
    <row r="115" spans="1:2" ht="17.25" thickBot="1">
      <c r="A115" s="895" t="s">
        <v>1205</v>
      </c>
      <c r="B115" s="895"/>
    </row>
    <row r="116" spans="1:2" ht="17.25" thickBot="1">
      <c r="A116" s="898" t="s">
        <v>1026</v>
      </c>
      <c r="B116" s="899"/>
    </row>
    <row r="117" spans="1:2">
      <c r="A117" s="900" t="s">
        <v>1363</v>
      </c>
      <c r="B117" s="901"/>
    </row>
    <row r="118" spans="1:2">
      <c r="A118" s="902" t="s">
        <v>705</v>
      </c>
      <c r="B118" s="903"/>
    </row>
    <row r="119" spans="1:2">
      <c r="A119" s="896" t="s">
        <v>1427</v>
      </c>
      <c r="B119" s="897"/>
    </row>
    <row r="120" spans="1:2">
      <c r="A120" s="896" t="s">
        <v>1428</v>
      </c>
      <c r="B120" s="897"/>
    </row>
    <row r="121" spans="1:2">
      <c r="A121" s="896" t="s">
        <v>1429</v>
      </c>
      <c r="B121" s="897"/>
    </row>
    <row r="122" spans="1:2" ht="49.5">
      <c r="A122" s="217"/>
      <c r="B122" s="218" t="s">
        <v>1430</v>
      </c>
    </row>
    <row r="123" spans="1:2">
      <c r="A123" s="896" t="s">
        <v>1431</v>
      </c>
      <c r="B123" s="897"/>
    </row>
    <row r="124" spans="1:2">
      <c r="A124" s="217"/>
      <c r="B124" s="218" t="s">
        <v>1432</v>
      </c>
    </row>
    <row r="125" spans="1:2">
      <c r="A125" s="896" t="s">
        <v>1433</v>
      </c>
      <c r="B125" s="897"/>
    </row>
    <row r="126" spans="1:2" ht="66">
      <c r="A126" s="217"/>
      <c r="B126" s="218" t="s">
        <v>1434</v>
      </c>
    </row>
    <row r="127" spans="1:2">
      <c r="A127" s="896" t="s">
        <v>1435</v>
      </c>
      <c r="B127" s="897"/>
    </row>
    <row r="128" spans="1:2">
      <c r="A128" s="217"/>
      <c r="B128" s="218" t="s">
        <v>1436</v>
      </c>
    </row>
    <row r="129" spans="1:2">
      <c r="A129" s="896" t="s">
        <v>895</v>
      </c>
      <c r="B129" s="897"/>
    </row>
    <row r="130" spans="1:2" ht="17.25" thickBot="1">
      <c r="A130" s="219"/>
      <c r="B130" s="220" t="s">
        <v>1341</v>
      </c>
    </row>
    <row r="131" spans="1:2">
      <c r="A131" s="886"/>
      <c r="B131" s="886"/>
    </row>
    <row r="132" spans="1:2" ht="21">
      <c r="A132" s="893" t="s">
        <v>438</v>
      </c>
      <c r="B132" s="893"/>
    </row>
    <row r="133" spans="1:2" ht="21">
      <c r="A133" s="893" t="s">
        <v>439</v>
      </c>
      <c r="B133" s="893"/>
    </row>
    <row r="134" spans="1:2" ht="21">
      <c r="A134" s="894" t="s">
        <v>1362</v>
      </c>
      <c r="B134" s="894"/>
    </row>
    <row r="135" spans="1:2" ht="17.25" thickBot="1">
      <c r="A135" s="895" t="s">
        <v>1205</v>
      </c>
      <c r="B135" s="895"/>
    </row>
    <row r="136" spans="1:2" ht="17.25" thickBot="1">
      <c r="A136" s="898" t="s">
        <v>1026</v>
      </c>
      <c r="B136" s="899"/>
    </row>
    <row r="137" spans="1:2">
      <c r="A137" s="900" t="s">
        <v>1363</v>
      </c>
      <c r="B137" s="901"/>
    </row>
    <row r="138" spans="1:2">
      <c r="A138" s="902" t="s">
        <v>705</v>
      </c>
      <c r="B138" s="903"/>
    </row>
    <row r="139" spans="1:2">
      <c r="A139" s="896" t="s">
        <v>1437</v>
      </c>
      <c r="B139" s="897"/>
    </row>
    <row r="140" spans="1:2">
      <c r="A140" s="896" t="s">
        <v>1438</v>
      </c>
      <c r="B140" s="897"/>
    </row>
    <row r="141" spans="1:2">
      <c r="A141" s="896" t="s">
        <v>1439</v>
      </c>
      <c r="B141" s="897"/>
    </row>
    <row r="142" spans="1:2" ht="66.75" thickBot="1">
      <c r="A142" s="219"/>
      <c r="B142" s="220" t="s">
        <v>1440</v>
      </c>
    </row>
    <row r="143" spans="1:2">
      <c r="A143" s="886"/>
      <c r="B143" s="886"/>
    </row>
  </sheetData>
  <mergeCells count="107">
    <mergeCell ref="A138:B138"/>
    <mergeCell ref="A139:B139"/>
    <mergeCell ref="A140:B140"/>
    <mergeCell ref="A141:B141"/>
    <mergeCell ref="A143:B143"/>
    <mergeCell ref="A132:B132"/>
    <mergeCell ref="A133:B133"/>
    <mergeCell ref="A134:B134"/>
    <mergeCell ref="A135:B135"/>
    <mergeCell ref="A136:B136"/>
    <mergeCell ref="A137:B137"/>
    <mergeCell ref="A121:B121"/>
    <mergeCell ref="A123:B123"/>
    <mergeCell ref="A125:B125"/>
    <mergeCell ref="A127:B127"/>
    <mergeCell ref="A129:B129"/>
    <mergeCell ref="A131:B131"/>
    <mergeCell ref="A115:B115"/>
    <mergeCell ref="A116:B116"/>
    <mergeCell ref="A117:B117"/>
    <mergeCell ref="A118:B118"/>
    <mergeCell ref="A119:B119"/>
    <mergeCell ref="A120:B120"/>
    <mergeCell ref="A108:B108"/>
    <mergeCell ref="A109:B109"/>
    <mergeCell ref="A111:B111"/>
    <mergeCell ref="A112:B112"/>
    <mergeCell ref="A113:B113"/>
    <mergeCell ref="A114:B114"/>
    <mergeCell ref="A100:B100"/>
    <mergeCell ref="A101:B101"/>
    <mergeCell ref="A102:B102"/>
    <mergeCell ref="A103:B103"/>
    <mergeCell ref="A104:B104"/>
    <mergeCell ref="A106:B106"/>
    <mergeCell ref="A94:B94"/>
    <mergeCell ref="A95:B95"/>
    <mergeCell ref="A96:B96"/>
    <mergeCell ref="A97:B97"/>
    <mergeCell ref="A98:B98"/>
    <mergeCell ref="A99:B99"/>
    <mergeCell ref="A86:B86"/>
    <mergeCell ref="A87:B87"/>
    <mergeCell ref="A88:B88"/>
    <mergeCell ref="A89:B89"/>
    <mergeCell ref="A90:B90"/>
    <mergeCell ref="A92:B92"/>
    <mergeCell ref="A80:B80"/>
    <mergeCell ref="A81:B81"/>
    <mergeCell ref="A82:B82"/>
    <mergeCell ref="A83:B83"/>
    <mergeCell ref="A84:B84"/>
    <mergeCell ref="A85:B85"/>
    <mergeCell ref="A73:B73"/>
    <mergeCell ref="A75:B75"/>
    <mergeCell ref="A76:B76"/>
    <mergeCell ref="A77:B77"/>
    <mergeCell ref="A78:B78"/>
    <mergeCell ref="A79:B79"/>
    <mergeCell ref="A63:B63"/>
    <mergeCell ref="A65:B65"/>
    <mergeCell ref="A66:B66"/>
    <mergeCell ref="A68:B68"/>
    <mergeCell ref="A70:B70"/>
    <mergeCell ref="A71:B71"/>
    <mergeCell ref="A51:B51"/>
    <mergeCell ref="A53:B53"/>
    <mergeCell ref="A55:B55"/>
    <mergeCell ref="A57:B57"/>
    <mergeCell ref="A59:B59"/>
    <mergeCell ref="A61:B61"/>
    <mergeCell ref="A40:B40"/>
    <mergeCell ref="A42:B42"/>
    <mergeCell ref="A44:B44"/>
    <mergeCell ref="A46:B46"/>
    <mergeCell ref="A48:B48"/>
    <mergeCell ref="A49:B49"/>
    <mergeCell ref="A33:B33"/>
    <mergeCell ref="A34:B34"/>
    <mergeCell ref="A35:B35"/>
    <mergeCell ref="A36:B36"/>
    <mergeCell ref="A37:B37"/>
    <mergeCell ref="A38:B38"/>
    <mergeCell ref="A26:B26"/>
    <mergeCell ref="A28:B28"/>
    <mergeCell ref="A29:B29"/>
    <mergeCell ref="A30:B30"/>
    <mergeCell ref="A31:B31"/>
    <mergeCell ref="A32:B32"/>
    <mergeCell ref="A17:B17"/>
    <mergeCell ref="A19:B19"/>
    <mergeCell ref="A21:B21"/>
    <mergeCell ref="A23:B23"/>
    <mergeCell ref="A24:B24"/>
    <mergeCell ref="A25:B25"/>
    <mergeCell ref="A7:B7"/>
    <mergeCell ref="A8:B8"/>
    <mergeCell ref="A10:B10"/>
    <mergeCell ref="A11:B11"/>
    <mergeCell ref="A13:B13"/>
    <mergeCell ref="A15:B15"/>
    <mergeCell ref="A1:B1"/>
    <mergeCell ref="A2:B2"/>
    <mergeCell ref="A3:B3"/>
    <mergeCell ref="A4:B4"/>
    <mergeCell ref="A5:B5"/>
    <mergeCell ref="A6:B6"/>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5" manualBreakCount="5">
    <brk id="28" max="16383" man="1"/>
    <brk id="80" max="16383" man="1"/>
    <brk id="94" max="16383" man="1"/>
    <brk id="111" max="16383" man="1"/>
    <brk id="131" max="16383" man="1"/>
  </rowBreak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dimension ref="A1:D21"/>
  <sheetViews>
    <sheetView workbookViewId="0">
      <selection activeCell="C24" sqref="C24"/>
    </sheetView>
  </sheetViews>
  <sheetFormatPr defaultRowHeight="16.5"/>
  <cols>
    <col min="1" max="2" width="15.625" style="3" customWidth="1"/>
    <col min="3" max="3" width="38.625" style="3" customWidth="1"/>
    <col min="4" max="4" width="15.625" style="3" customWidth="1"/>
    <col min="5" max="256" width="9" style="3"/>
    <col min="257" max="258" width="15.625" style="3" customWidth="1"/>
    <col min="259" max="259" width="38.625" style="3" customWidth="1"/>
    <col min="260" max="260" width="15.625" style="3" customWidth="1"/>
    <col min="261" max="512" width="9" style="3"/>
    <col min="513" max="514" width="15.625" style="3" customWidth="1"/>
    <col min="515" max="515" width="38.625" style="3" customWidth="1"/>
    <col min="516" max="516" width="15.625" style="3" customWidth="1"/>
    <col min="517" max="768" width="9" style="3"/>
    <col min="769" max="770" width="15.625" style="3" customWidth="1"/>
    <col min="771" max="771" width="38.625" style="3" customWidth="1"/>
    <col min="772" max="772" width="15.625" style="3" customWidth="1"/>
    <col min="773" max="1024" width="9" style="3"/>
    <col min="1025" max="1026" width="15.625" style="3" customWidth="1"/>
    <col min="1027" max="1027" width="38.625" style="3" customWidth="1"/>
    <col min="1028" max="1028" width="15.625" style="3" customWidth="1"/>
    <col min="1029" max="1280" width="9" style="3"/>
    <col min="1281" max="1282" width="15.625" style="3" customWidth="1"/>
    <col min="1283" max="1283" width="38.625" style="3" customWidth="1"/>
    <col min="1284" max="1284" width="15.625" style="3" customWidth="1"/>
    <col min="1285" max="1536" width="9" style="3"/>
    <col min="1537" max="1538" width="15.625" style="3" customWidth="1"/>
    <col min="1539" max="1539" width="38.625" style="3" customWidth="1"/>
    <col min="1540" max="1540" width="15.625" style="3" customWidth="1"/>
    <col min="1541" max="1792" width="9" style="3"/>
    <col min="1793" max="1794" width="15.625" style="3" customWidth="1"/>
    <col min="1795" max="1795" width="38.625" style="3" customWidth="1"/>
    <col min="1796" max="1796" width="15.625" style="3" customWidth="1"/>
    <col min="1797" max="2048" width="9" style="3"/>
    <col min="2049" max="2050" width="15.625" style="3" customWidth="1"/>
    <col min="2051" max="2051" width="38.625" style="3" customWidth="1"/>
    <col min="2052" max="2052" width="15.625" style="3" customWidth="1"/>
    <col min="2053" max="2304" width="9" style="3"/>
    <col min="2305" max="2306" width="15.625" style="3" customWidth="1"/>
    <col min="2307" max="2307" width="38.625" style="3" customWidth="1"/>
    <col min="2308" max="2308" width="15.625" style="3" customWidth="1"/>
    <col min="2309" max="2560" width="9" style="3"/>
    <col min="2561" max="2562" width="15.625" style="3" customWidth="1"/>
    <col min="2563" max="2563" width="38.625" style="3" customWidth="1"/>
    <col min="2564" max="2564" width="15.625" style="3" customWidth="1"/>
    <col min="2565" max="2816" width="9" style="3"/>
    <col min="2817" max="2818" width="15.625" style="3" customWidth="1"/>
    <col min="2819" max="2819" width="38.625" style="3" customWidth="1"/>
    <col min="2820" max="2820" width="15.625" style="3" customWidth="1"/>
    <col min="2821" max="3072" width="9" style="3"/>
    <col min="3073" max="3074" width="15.625" style="3" customWidth="1"/>
    <col min="3075" max="3075" width="38.625" style="3" customWidth="1"/>
    <col min="3076" max="3076" width="15.625" style="3" customWidth="1"/>
    <col min="3077" max="3328" width="9" style="3"/>
    <col min="3329" max="3330" width="15.625" style="3" customWidth="1"/>
    <col min="3331" max="3331" width="38.625" style="3" customWidth="1"/>
    <col min="3332" max="3332" width="15.625" style="3" customWidth="1"/>
    <col min="3333" max="3584" width="9" style="3"/>
    <col min="3585" max="3586" width="15.625" style="3" customWidth="1"/>
    <col min="3587" max="3587" width="38.625" style="3" customWidth="1"/>
    <col min="3588" max="3588" width="15.625" style="3" customWidth="1"/>
    <col min="3589" max="3840" width="9" style="3"/>
    <col min="3841" max="3842" width="15.625" style="3" customWidth="1"/>
    <col min="3843" max="3843" width="38.625" style="3" customWidth="1"/>
    <col min="3844" max="3844" width="15.625" style="3" customWidth="1"/>
    <col min="3845" max="4096" width="9" style="3"/>
    <col min="4097" max="4098" width="15.625" style="3" customWidth="1"/>
    <col min="4099" max="4099" width="38.625" style="3" customWidth="1"/>
    <col min="4100" max="4100" width="15.625" style="3" customWidth="1"/>
    <col min="4101" max="4352" width="9" style="3"/>
    <col min="4353" max="4354" width="15.625" style="3" customWidth="1"/>
    <col min="4355" max="4355" width="38.625" style="3" customWidth="1"/>
    <col min="4356" max="4356" width="15.625" style="3" customWidth="1"/>
    <col min="4357" max="4608" width="9" style="3"/>
    <col min="4609" max="4610" width="15.625" style="3" customWidth="1"/>
    <col min="4611" max="4611" width="38.625" style="3" customWidth="1"/>
    <col min="4612" max="4612" width="15.625" style="3" customWidth="1"/>
    <col min="4613" max="4864" width="9" style="3"/>
    <col min="4865" max="4866" width="15.625" style="3" customWidth="1"/>
    <col min="4867" max="4867" width="38.625" style="3" customWidth="1"/>
    <col min="4868" max="4868" width="15.625" style="3" customWidth="1"/>
    <col min="4869" max="5120" width="9" style="3"/>
    <col min="5121" max="5122" width="15.625" style="3" customWidth="1"/>
    <col min="5123" max="5123" width="38.625" style="3" customWidth="1"/>
    <col min="5124" max="5124" width="15.625" style="3" customWidth="1"/>
    <col min="5125" max="5376" width="9" style="3"/>
    <col min="5377" max="5378" width="15.625" style="3" customWidth="1"/>
    <col min="5379" max="5379" width="38.625" style="3" customWidth="1"/>
    <col min="5380" max="5380" width="15.625" style="3" customWidth="1"/>
    <col min="5381" max="5632" width="9" style="3"/>
    <col min="5633" max="5634" width="15.625" style="3" customWidth="1"/>
    <col min="5635" max="5635" width="38.625" style="3" customWidth="1"/>
    <col min="5636" max="5636" width="15.625" style="3" customWidth="1"/>
    <col min="5637" max="5888" width="9" style="3"/>
    <col min="5889" max="5890" width="15.625" style="3" customWidth="1"/>
    <col min="5891" max="5891" width="38.625" style="3" customWidth="1"/>
    <col min="5892" max="5892" width="15.625" style="3" customWidth="1"/>
    <col min="5893" max="6144" width="9" style="3"/>
    <col min="6145" max="6146" width="15.625" style="3" customWidth="1"/>
    <col min="6147" max="6147" width="38.625" style="3" customWidth="1"/>
    <col min="6148" max="6148" width="15.625" style="3" customWidth="1"/>
    <col min="6149" max="6400" width="9" style="3"/>
    <col min="6401" max="6402" width="15.625" style="3" customWidth="1"/>
    <col min="6403" max="6403" width="38.625" style="3" customWidth="1"/>
    <col min="6404" max="6404" width="15.625" style="3" customWidth="1"/>
    <col min="6405" max="6656" width="9" style="3"/>
    <col min="6657" max="6658" width="15.625" style="3" customWidth="1"/>
    <col min="6659" max="6659" width="38.625" style="3" customWidth="1"/>
    <col min="6660" max="6660" width="15.625" style="3" customWidth="1"/>
    <col min="6661" max="6912" width="9" style="3"/>
    <col min="6913" max="6914" width="15.625" style="3" customWidth="1"/>
    <col min="6915" max="6915" width="38.625" style="3" customWidth="1"/>
    <col min="6916" max="6916" width="15.625" style="3" customWidth="1"/>
    <col min="6917" max="7168" width="9" style="3"/>
    <col min="7169" max="7170" width="15.625" style="3" customWidth="1"/>
    <col min="7171" max="7171" width="38.625" style="3" customWidth="1"/>
    <col min="7172" max="7172" width="15.625" style="3" customWidth="1"/>
    <col min="7173" max="7424" width="9" style="3"/>
    <col min="7425" max="7426" width="15.625" style="3" customWidth="1"/>
    <col min="7427" max="7427" width="38.625" style="3" customWidth="1"/>
    <col min="7428" max="7428" width="15.625" style="3" customWidth="1"/>
    <col min="7429" max="7680" width="9" style="3"/>
    <col min="7681" max="7682" width="15.625" style="3" customWidth="1"/>
    <col min="7683" max="7683" width="38.625" style="3" customWidth="1"/>
    <col min="7684" max="7684" width="15.625" style="3" customWidth="1"/>
    <col min="7685" max="7936" width="9" style="3"/>
    <col min="7937" max="7938" width="15.625" style="3" customWidth="1"/>
    <col min="7939" max="7939" width="38.625" style="3" customWidth="1"/>
    <col min="7940" max="7940" width="15.625" style="3" customWidth="1"/>
    <col min="7941" max="8192" width="9" style="3"/>
    <col min="8193" max="8194" width="15.625" style="3" customWidth="1"/>
    <col min="8195" max="8195" width="38.625" style="3" customWidth="1"/>
    <col min="8196" max="8196" width="15.625" style="3" customWidth="1"/>
    <col min="8197" max="8448" width="9" style="3"/>
    <col min="8449" max="8450" width="15.625" style="3" customWidth="1"/>
    <col min="8451" max="8451" width="38.625" style="3" customWidth="1"/>
    <col min="8452" max="8452" width="15.625" style="3" customWidth="1"/>
    <col min="8453" max="8704" width="9" style="3"/>
    <col min="8705" max="8706" width="15.625" style="3" customWidth="1"/>
    <col min="8707" max="8707" width="38.625" style="3" customWidth="1"/>
    <col min="8708" max="8708" width="15.625" style="3" customWidth="1"/>
    <col min="8709" max="8960" width="9" style="3"/>
    <col min="8961" max="8962" width="15.625" style="3" customWidth="1"/>
    <col min="8963" max="8963" width="38.625" style="3" customWidth="1"/>
    <col min="8964" max="8964" width="15.625" style="3" customWidth="1"/>
    <col min="8965" max="9216" width="9" style="3"/>
    <col min="9217" max="9218" width="15.625" style="3" customWidth="1"/>
    <col min="9219" max="9219" width="38.625" style="3" customWidth="1"/>
    <col min="9220" max="9220" width="15.625" style="3" customWidth="1"/>
    <col min="9221" max="9472" width="9" style="3"/>
    <col min="9473" max="9474" width="15.625" style="3" customWidth="1"/>
    <col min="9475" max="9475" width="38.625" style="3" customWidth="1"/>
    <col min="9476" max="9476" width="15.625" style="3" customWidth="1"/>
    <col min="9477" max="9728" width="9" style="3"/>
    <col min="9729" max="9730" width="15.625" style="3" customWidth="1"/>
    <col min="9731" max="9731" width="38.625" style="3" customWidth="1"/>
    <col min="9732" max="9732" width="15.625" style="3" customWidth="1"/>
    <col min="9733" max="9984" width="9" style="3"/>
    <col min="9985" max="9986" width="15.625" style="3" customWidth="1"/>
    <col min="9987" max="9987" width="38.625" style="3" customWidth="1"/>
    <col min="9988" max="9988" width="15.625" style="3" customWidth="1"/>
    <col min="9989" max="10240" width="9" style="3"/>
    <col min="10241" max="10242" width="15.625" style="3" customWidth="1"/>
    <col min="10243" max="10243" width="38.625" style="3" customWidth="1"/>
    <col min="10244" max="10244" width="15.625" style="3" customWidth="1"/>
    <col min="10245" max="10496" width="9" style="3"/>
    <col min="10497" max="10498" width="15.625" style="3" customWidth="1"/>
    <col min="10499" max="10499" width="38.625" style="3" customWidth="1"/>
    <col min="10500" max="10500" width="15.625" style="3" customWidth="1"/>
    <col min="10501" max="10752" width="9" style="3"/>
    <col min="10753" max="10754" width="15.625" style="3" customWidth="1"/>
    <col min="10755" max="10755" width="38.625" style="3" customWidth="1"/>
    <col min="10756" max="10756" width="15.625" style="3" customWidth="1"/>
    <col min="10757" max="11008" width="9" style="3"/>
    <col min="11009" max="11010" width="15.625" style="3" customWidth="1"/>
    <col min="11011" max="11011" width="38.625" style="3" customWidth="1"/>
    <col min="11012" max="11012" width="15.625" style="3" customWidth="1"/>
    <col min="11013" max="11264" width="9" style="3"/>
    <col min="11265" max="11266" width="15.625" style="3" customWidth="1"/>
    <col min="11267" max="11267" width="38.625" style="3" customWidth="1"/>
    <col min="11268" max="11268" width="15.625" style="3" customWidth="1"/>
    <col min="11269" max="11520" width="9" style="3"/>
    <col min="11521" max="11522" width="15.625" style="3" customWidth="1"/>
    <col min="11523" max="11523" width="38.625" style="3" customWidth="1"/>
    <col min="11524" max="11524" width="15.625" style="3" customWidth="1"/>
    <col min="11525" max="11776" width="9" style="3"/>
    <col min="11777" max="11778" width="15.625" style="3" customWidth="1"/>
    <col min="11779" max="11779" width="38.625" style="3" customWidth="1"/>
    <col min="11780" max="11780" width="15.625" style="3" customWidth="1"/>
    <col min="11781" max="12032" width="9" style="3"/>
    <col min="12033" max="12034" width="15.625" style="3" customWidth="1"/>
    <col min="12035" max="12035" width="38.625" style="3" customWidth="1"/>
    <col min="12036" max="12036" width="15.625" style="3" customWidth="1"/>
    <col min="12037" max="12288" width="9" style="3"/>
    <col min="12289" max="12290" width="15.625" style="3" customWidth="1"/>
    <col min="12291" max="12291" width="38.625" style="3" customWidth="1"/>
    <col min="12292" max="12292" width="15.625" style="3" customWidth="1"/>
    <col min="12293" max="12544" width="9" style="3"/>
    <col min="12545" max="12546" width="15.625" style="3" customWidth="1"/>
    <col min="12547" max="12547" width="38.625" style="3" customWidth="1"/>
    <col min="12548" max="12548" width="15.625" style="3" customWidth="1"/>
    <col min="12549" max="12800" width="9" style="3"/>
    <col min="12801" max="12802" width="15.625" style="3" customWidth="1"/>
    <col min="12803" max="12803" width="38.625" style="3" customWidth="1"/>
    <col min="12804" max="12804" width="15.625" style="3" customWidth="1"/>
    <col min="12805" max="13056" width="9" style="3"/>
    <col min="13057" max="13058" width="15.625" style="3" customWidth="1"/>
    <col min="13059" max="13059" width="38.625" style="3" customWidth="1"/>
    <col min="13060" max="13060" width="15.625" style="3" customWidth="1"/>
    <col min="13061" max="13312" width="9" style="3"/>
    <col min="13313" max="13314" width="15.625" style="3" customWidth="1"/>
    <col min="13315" max="13315" width="38.625" style="3" customWidth="1"/>
    <col min="13316" max="13316" width="15.625" style="3" customWidth="1"/>
    <col min="13317" max="13568" width="9" style="3"/>
    <col min="13569" max="13570" width="15.625" style="3" customWidth="1"/>
    <col min="13571" max="13571" width="38.625" style="3" customWidth="1"/>
    <col min="13572" max="13572" width="15.625" style="3" customWidth="1"/>
    <col min="13573" max="13824" width="9" style="3"/>
    <col min="13825" max="13826" width="15.625" style="3" customWidth="1"/>
    <col min="13827" max="13827" width="38.625" style="3" customWidth="1"/>
    <col min="13828" max="13828" width="15.625" style="3" customWidth="1"/>
    <col min="13829" max="14080" width="9" style="3"/>
    <col min="14081" max="14082" width="15.625" style="3" customWidth="1"/>
    <col min="14083" max="14083" width="38.625" style="3" customWidth="1"/>
    <col min="14084" max="14084" width="15.625" style="3" customWidth="1"/>
    <col min="14085" max="14336" width="9" style="3"/>
    <col min="14337" max="14338" width="15.625" style="3" customWidth="1"/>
    <col min="14339" max="14339" width="38.625" style="3" customWidth="1"/>
    <col min="14340" max="14340" width="15.625" style="3" customWidth="1"/>
    <col min="14341" max="14592" width="9" style="3"/>
    <col min="14593" max="14594" width="15.625" style="3" customWidth="1"/>
    <col min="14595" max="14595" width="38.625" style="3" customWidth="1"/>
    <col min="14596" max="14596" width="15.625" style="3" customWidth="1"/>
    <col min="14597" max="14848" width="9" style="3"/>
    <col min="14849" max="14850" width="15.625" style="3" customWidth="1"/>
    <col min="14851" max="14851" width="38.625" style="3" customWidth="1"/>
    <col min="14852" max="14852" width="15.625" style="3" customWidth="1"/>
    <col min="14853" max="15104" width="9" style="3"/>
    <col min="15105" max="15106" width="15.625" style="3" customWidth="1"/>
    <col min="15107" max="15107" width="38.625" style="3" customWidth="1"/>
    <col min="15108" max="15108" width="15.625" style="3" customWidth="1"/>
    <col min="15109" max="15360" width="9" style="3"/>
    <col min="15361" max="15362" width="15.625" style="3" customWidth="1"/>
    <col min="15363" max="15363" width="38.625" style="3" customWidth="1"/>
    <col min="15364" max="15364" width="15.625" style="3" customWidth="1"/>
    <col min="15365" max="15616" width="9" style="3"/>
    <col min="15617" max="15618" width="15.625" style="3" customWidth="1"/>
    <col min="15619" max="15619" width="38.625" style="3" customWidth="1"/>
    <col min="15620" max="15620" width="15.625" style="3" customWidth="1"/>
    <col min="15621" max="15872" width="9" style="3"/>
    <col min="15873" max="15874" width="15.625" style="3" customWidth="1"/>
    <col min="15875" max="15875" width="38.625" style="3" customWidth="1"/>
    <col min="15876" max="15876" width="15.625" style="3" customWidth="1"/>
    <col min="15877" max="16128" width="9" style="3"/>
    <col min="16129" max="16130" width="15.625" style="3" customWidth="1"/>
    <col min="16131" max="16131" width="38.625" style="3" customWidth="1"/>
    <col min="16132" max="16132" width="15.625" style="3" customWidth="1"/>
    <col min="16133" max="16384" width="9" style="3"/>
  </cols>
  <sheetData>
    <row r="1" spans="1:4" ht="21">
      <c r="A1" s="26"/>
      <c r="B1" s="893" t="s">
        <v>148</v>
      </c>
      <c r="C1" s="893"/>
      <c r="D1" s="64"/>
    </row>
    <row r="2" spans="1:4" ht="21">
      <c r="A2" s="26"/>
      <c r="B2" s="893" t="s">
        <v>147</v>
      </c>
      <c r="C2" s="893"/>
      <c r="D2" s="64"/>
    </row>
    <row r="3" spans="1:4" ht="21">
      <c r="A3" s="26"/>
      <c r="B3" s="894" t="s">
        <v>913</v>
      </c>
      <c r="C3" s="894"/>
      <c r="D3" s="28"/>
    </row>
    <row r="4" spans="1:4" ht="17.25" thickBot="1">
      <c r="A4" s="63"/>
      <c r="B4" s="895" t="s">
        <v>40</v>
      </c>
      <c r="C4" s="895"/>
      <c r="D4" s="180" t="s">
        <v>39</v>
      </c>
    </row>
    <row r="5" spans="1:4">
      <c r="A5" s="887" t="s">
        <v>557</v>
      </c>
      <c r="B5" s="889" t="s">
        <v>67</v>
      </c>
      <c r="C5" s="889" t="s">
        <v>558</v>
      </c>
      <c r="D5" s="891" t="s">
        <v>66</v>
      </c>
    </row>
    <row r="6" spans="1:4" ht="17.25" thickBot="1">
      <c r="A6" s="888"/>
      <c r="B6" s="890"/>
      <c r="C6" s="890"/>
      <c r="D6" s="892"/>
    </row>
    <row r="7" spans="1:4">
      <c r="A7" s="207">
        <v>0</v>
      </c>
      <c r="B7" s="192">
        <v>0</v>
      </c>
      <c r="C7" s="208" t="s">
        <v>510</v>
      </c>
      <c r="D7" s="209">
        <v>0</v>
      </c>
    </row>
    <row r="8" spans="1:4">
      <c r="A8" s="210">
        <v>19770</v>
      </c>
      <c r="B8" s="196">
        <v>58404</v>
      </c>
      <c r="C8" s="211" t="s">
        <v>914</v>
      </c>
      <c r="D8" s="212">
        <v>150528</v>
      </c>
    </row>
    <row r="9" spans="1:4">
      <c r="A9" s="210">
        <v>19770</v>
      </c>
      <c r="B9" s="196">
        <v>58404</v>
      </c>
      <c r="C9" s="211" t="s">
        <v>915</v>
      </c>
      <c r="D9" s="212">
        <v>150528</v>
      </c>
    </row>
    <row r="10" spans="1:4">
      <c r="A10" s="213">
        <v>1181</v>
      </c>
      <c r="B10" s="200">
        <v>1270</v>
      </c>
      <c r="C10" s="199" t="s">
        <v>564</v>
      </c>
      <c r="D10" s="214">
        <v>1278</v>
      </c>
    </row>
    <row r="11" spans="1:4">
      <c r="A11" s="213">
        <v>255</v>
      </c>
      <c r="B11" s="200">
        <v>270</v>
      </c>
      <c r="C11" s="199" t="s">
        <v>601</v>
      </c>
      <c r="D11" s="214">
        <v>278</v>
      </c>
    </row>
    <row r="12" spans="1:4">
      <c r="A12" s="213">
        <v>926</v>
      </c>
      <c r="B12" s="200">
        <v>1000</v>
      </c>
      <c r="C12" s="199" t="s">
        <v>571</v>
      </c>
      <c r="D12" s="214">
        <v>1000</v>
      </c>
    </row>
    <row r="13" spans="1:4">
      <c r="A13" s="213">
        <v>9555</v>
      </c>
      <c r="B13" s="200">
        <v>43153</v>
      </c>
      <c r="C13" s="199" t="s">
        <v>581</v>
      </c>
      <c r="D13" s="214">
        <v>38166</v>
      </c>
    </row>
    <row r="14" spans="1:4">
      <c r="A14" s="213">
        <v>5064</v>
      </c>
      <c r="B14" s="200">
        <v>6186</v>
      </c>
      <c r="C14" s="199" t="s">
        <v>582</v>
      </c>
      <c r="D14" s="214">
        <v>33673</v>
      </c>
    </row>
    <row r="15" spans="1:4">
      <c r="A15" s="213">
        <v>663</v>
      </c>
      <c r="B15" s="200">
        <v>5320</v>
      </c>
      <c r="C15" s="199" t="s">
        <v>583</v>
      </c>
      <c r="D15" s="214">
        <v>664</v>
      </c>
    </row>
    <row r="16" spans="1:4">
      <c r="A16" s="213">
        <v>3420</v>
      </c>
      <c r="B16" s="200">
        <v>31278</v>
      </c>
      <c r="C16" s="199" t="s">
        <v>584</v>
      </c>
      <c r="D16" s="214">
        <v>3421</v>
      </c>
    </row>
    <row r="17" spans="1:4">
      <c r="A17" s="213">
        <v>369</v>
      </c>
      <c r="B17" s="200">
        <v>369</v>
      </c>
      <c r="C17" s="199" t="s">
        <v>585</v>
      </c>
      <c r="D17" s="214">
        <v>369</v>
      </c>
    </row>
    <row r="18" spans="1:4">
      <c r="A18" s="213">
        <v>39</v>
      </c>
      <c r="B18" s="200">
        <v>0</v>
      </c>
      <c r="C18" s="199" t="s">
        <v>586</v>
      </c>
      <c r="D18" s="214">
        <v>39</v>
      </c>
    </row>
    <row r="19" spans="1:4">
      <c r="A19" s="213">
        <v>9034</v>
      </c>
      <c r="B19" s="200">
        <v>13981</v>
      </c>
      <c r="C19" s="199" t="s">
        <v>589</v>
      </c>
      <c r="D19" s="214">
        <v>111084</v>
      </c>
    </row>
    <row r="20" spans="1:4">
      <c r="A20" s="213">
        <v>9000</v>
      </c>
      <c r="B20" s="200">
        <v>8981</v>
      </c>
      <c r="C20" s="199" t="s">
        <v>602</v>
      </c>
      <c r="D20" s="214">
        <v>10216</v>
      </c>
    </row>
    <row r="21" spans="1:4" ht="17.25" thickBot="1">
      <c r="A21" s="215">
        <v>34</v>
      </c>
      <c r="B21" s="204">
        <v>5000</v>
      </c>
      <c r="C21" s="203" t="s">
        <v>592</v>
      </c>
      <c r="D21" s="216">
        <v>100868</v>
      </c>
    </row>
  </sheetData>
  <mergeCells count="8">
    <mergeCell ref="A5:A6"/>
    <mergeCell ref="B5:B6"/>
    <mergeCell ref="C5:C6"/>
    <mergeCell ref="D5:D6"/>
    <mergeCell ref="B1:C1"/>
    <mergeCell ref="B2:C2"/>
    <mergeCell ref="B3:C3"/>
    <mergeCell ref="B4:C4"/>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dimension ref="A1:B25"/>
  <sheetViews>
    <sheetView workbookViewId="0">
      <selection activeCell="C24" sqref="C24"/>
    </sheetView>
  </sheetViews>
  <sheetFormatPr defaultRowHeight="16.5"/>
  <cols>
    <col min="1" max="1" width="4.5" style="3" customWidth="1"/>
    <col min="2" max="2" width="80.625" style="3" customWidth="1"/>
    <col min="3" max="256" width="9" style="3"/>
    <col min="257" max="257" width="4.5" style="3" customWidth="1"/>
    <col min="258" max="258" width="80.625" style="3" customWidth="1"/>
    <col min="259" max="512" width="9" style="3"/>
    <col min="513" max="513" width="4.5" style="3" customWidth="1"/>
    <col min="514" max="514" width="80.625" style="3" customWidth="1"/>
    <col min="515" max="768" width="9" style="3"/>
    <col min="769" max="769" width="4.5" style="3" customWidth="1"/>
    <col min="770" max="770" width="80.625" style="3" customWidth="1"/>
    <col min="771" max="1024" width="9" style="3"/>
    <col min="1025" max="1025" width="4.5" style="3" customWidth="1"/>
    <col min="1026" max="1026" width="80.625" style="3" customWidth="1"/>
    <col min="1027" max="1280" width="9" style="3"/>
    <col min="1281" max="1281" width="4.5" style="3" customWidth="1"/>
    <col min="1282" max="1282" width="80.625" style="3" customWidth="1"/>
    <col min="1283" max="1536" width="9" style="3"/>
    <col min="1537" max="1537" width="4.5" style="3" customWidth="1"/>
    <col min="1538" max="1538" width="80.625" style="3" customWidth="1"/>
    <col min="1539" max="1792" width="9" style="3"/>
    <col min="1793" max="1793" width="4.5" style="3" customWidth="1"/>
    <col min="1794" max="1794" width="80.625" style="3" customWidth="1"/>
    <col min="1795" max="2048" width="9" style="3"/>
    <col min="2049" max="2049" width="4.5" style="3" customWidth="1"/>
    <col min="2050" max="2050" width="80.625" style="3" customWidth="1"/>
    <col min="2051" max="2304" width="9" style="3"/>
    <col min="2305" max="2305" width="4.5" style="3" customWidth="1"/>
    <col min="2306" max="2306" width="80.625" style="3" customWidth="1"/>
    <col min="2307" max="2560" width="9" style="3"/>
    <col min="2561" max="2561" width="4.5" style="3" customWidth="1"/>
    <col min="2562" max="2562" width="80.625" style="3" customWidth="1"/>
    <col min="2563" max="2816" width="9" style="3"/>
    <col min="2817" max="2817" width="4.5" style="3" customWidth="1"/>
    <col min="2818" max="2818" width="80.625" style="3" customWidth="1"/>
    <col min="2819" max="3072" width="9" style="3"/>
    <col min="3073" max="3073" width="4.5" style="3" customWidth="1"/>
    <col min="3074" max="3074" width="80.625" style="3" customWidth="1"/>
    <col min="3075" max="3328" width="9" style="3"/>
    <col min="3329" max="3329" width="4.5" style="3" customWidth="1"/>
    <col min="3330" max="3330" width="80.625" style="3" customWidth="1"/>
    <col min="3331" max="3584" width="9" style="3"/>
    <col min="3585" max="3585" width="4.5" style="3" customWidth="1"/>
    <col min="3586" max="3586" width="80.625" style="3" customWidth="1"/>
    <col min="3587" max="3840" width="9" style="3"/>
    <col min="3841" max="3841" width="4.5" style="3" customWidth="1"/>
    <col min="3842" max="3842" width="80.625" style="3" customWidth="1"/>
    <col min="3843" max="4096" width="9" style="3"/>
    <col min="4097" max="4097" width="4.5" style="3" customWidth="1"/>
    <col min="4098" max="4098" width="80.625" style="3" customWidth="1"/>
    <col min="4099" max="4352" width="9" style="3"/>
    <col min="4353" max="4353" width="4.5" style="3" customWidth="1"/>
    <col min="4354" max="4354" width="80.625" style="3" customWidth="1"/>
    <col min="4355" max="4608" width="9" style="3"/>
    <col min="4609" max="4609" width="4.5" style="3" customWidth="1"/>
    <col min="4610" max="4610" width="80.625" style="3" customWidth="1"/>
    <col min="4611" max="4864" width="9" style="3"/>
    <col min="4865" max="4865" width="4.5" style="3" customWidth="1"/>
    <col min="4866" max="4866" width="80.625" style="3" customWidth="1"/>
    <col min="4867" max="5120" width="9" style="3"/>
    <col min="5121" max="5121" width="4.5" style="3" customWidth="1"/>
    <col min="5122" max="5122" width="80.625" style="3" customWidth="1"/>
    <col min="5123" max="5376" width="9" style="3"/>
    <col min="5377" max="5377" width="4.5" style="3" customWidth="1"/>
    <col min="5378" max="5378" width="80.625" style="3" customWidth="1"/>
    <col min="5379" max="5632" width="9" style="3"/>
    <col min="5633" max="5633" width="4.5" style="3" customWidth="1"/>
    <col min="5634" max="5634" width="80.625" style="3" customWidth="1"/>
    <col min="5635" max="5888" width="9" style="3"/>
    <col min="5889" max="5889" width="4.5" style="3" customWidth="1"/>
    <col min="5890" max="5890" width="80.625" style="3" customWidth="1"/>
    <col min="5891" max="6144" width="9" style="3"/>
    <col min="6145" max="6145" width="4.5" style="3" customWidth="1"/>
    <col min="6146" max="6146" width="80.625" style="3" customWidth="1"/>
    <col min="6147" max="6400" width="9" style="3"/>
    <col min="6401" max="6401" width="4.5" style="3" customWidth="1"/>
    <col min="6402" max="6402" width="80.625" style="3" customWidth="1"/>
    <col min="6403" max="6656" width="9" style="3"/>
    <col min="6657" max="6657" width="4.5" style="3" customWidth="1"/>
    <col min="6658" max="6658" width="80.625" style="3" customWidth="1"/>
    <col min="6659" max="6912" width="9" style="3"/>
    <col min="6913" max="6913" width="4.5" style="3" customWidth="1"/>
    <col min="6914" max="6914" width="80.625" style="3" customWidth="1"/>
    <col min="6915" max="7168" width="9" style="3"/>
    <col min="7169" max="7169" width="4.5" style="3" customWidth="1"/>
    <col min="7170" max="7170" width="80.625" style="3" customWidth="1"/>
    <col min="7171" max="7424" width="9" style="3"/>
    <col min="7425" max="7425" width="4.5" style="3" customWidth="1"/>
    <col min="7426" max="7426" width="80.625" style="3" customWidth="1"/>
    <col min="7427" max="7680" width="9" style="3"/>
    <col min="7681" max="7681" width="4.5" style="3" customWidth="1"/>
    <col min="7682" max="7682" width="80.625" style="3" customWidth="1"/>
    <col min="7683" max="7936" width="9" style="3"/>
    <col min="7937" max="7937" width="4.5" style="3" customWidth="1"/>
    <col min="7938" max="7938" width="80.625" style="3" customWidth="1"/>
    <col min="7939" max="8192" width="9" style="3"/>
    <col min="8193" max="8193" width="4.5" style="3" customWidth="1"/>
    <col min="8194" max="8194" width="80.625" style="3" customWidth="1"/>
    <col min="8195" max="8448" width="9" style="3"/>
    <col min="8449" max="8449" width="4.5" style="3" customWidth="1"/>
    <col min="8450" max="8450" width="80.625" style="3" customWidth="1"/>
    <col min="8451" max="8704" width="9" style="3"/>
    <col min="8705" max="8705" width="4.5" style="3" customWidth="1"/>
    <col min="8706" max="8706" width="80.625" style="3" customWidth="1"/>
    <col min="8707" max="8960" width="9" style="3"/>
    <col min="8961" max="8961" width="4.5" style="3" customWidth="1"/>
    <col min="8962" max="8962" width="80.625" style="3" customWidth="1"/>
    <col min="8963" max="9216" width="9" style="3"/>
    <col min="9217" max="9217" width="4.5" style="3" customWidth="1"/>
    <col min="9218" max="9218" width="80.625" style="3" customWidth="1"/>
    <col min="9219" max="9472" width="9" style="3"/>
    <col min="9473" max="9473" width="4.5" style="3" customWidth="1"/>
    <col min="9474" max="9474" width="80.625" style="3" customWidth="1"/>
    <col min="9475" max="9728" width="9" style="3"/>
    <col min="9729" max="9729" width="4.5" style="3" customWidth="1"/>
    <col min="9730" max="9730" width="80.625" style="3" customWidth="1"/>
    <col min="9731" max="9984" width="9" style="3"/>
    <col min="9985" max="9985" width="4.5" style="3" customWidth="1"/>
    <col min="9986" max="9986" width="80.625" style="3" customWidth="1"/>
    <col min="9987" max="10240" width="9" style="3"/>
    <col min="10241" max="10241" width="4.5" style="3" customWidth="1"/>
    <col min="10242" max="10242" width="80.625" style="3" customWidth="1"/>
    <col min="10243" max="10496" width="9" style="3"/>
    <col min="10497" max="10497" width="4.5" style="3" customWidth="1"/>
    <col min="10498" max="10498" width="80.625" style="3" customWidth="1"/>
    <col min="10499" max="10752" width="9" style="3"/>
    <col min="10753" max="10753" width="4.5" style="3" customWidth="1"/>
    <col min="10754" max="10754" width="80.625" style="3" customWidth="1"/>
    <col min="10755" max="11008" width="9" style="3"/>
    <col min="11009" max="11009" width="4.5" style="3" customWidth="1"/>
    <col min="11010" max="11010" width="80.625" style="3" customWidth="1"/>
    <col min="11011" max="11264" width="9" style="3"/>
    <col min="11265" max="11265" width="4.5" style="3" customWidth="1"/>
    <col min="11266" max="11266" width="80.625" style="3" customWidth="1"/>
    <col min="11267" max="11520" width="9" style="3"/>
    <col min="11521" max="11521" width="4.5" style="3" customWidth="1"/>
    <col min="11522" max="11522" width="80.625" style="3" customWidth="1"/>
    <col min="11523" max="11776" width="9" style="3"/>
    <col min="11777" max="11777" width="4.5" style="3" customWidth="1"/>
    <col min="11778" max="11778" width="80.625" style="3" customWidth="1"/>
    <col min="11779" max="12032" width="9" style="3"/>
    <col min="12033" max="12033" width="4.5" style="3" customWidth="1"/>
    <col min="12034" max="12034" width="80.625" style="3" customWidth="1"/>
    <col min="12035" max="12288" width="9" style="3"/>
    <col min="12289" max="12289" width="4.5" style="3" customWidth="1"/>
    <col min="12290" max="12290" width="80.625" style="3" customWidth="1"/>
    <col min="12291" max="12544" width="9" style="3"/>
    <col min="12545" max="12545" width="4.5" style="3" customWidth="1"/>
    <col min="12546" max="12546" width="80.625" style="3" customWidth="1"/>
    <col min="12547" max="12800" width="9" style="3"/>
    <col min="12801" max="12801" width="4.5" style="3" customWidth="1"/>
    <col min="12802" max="12802" width="80.625" style="3" customWidth="1"/>
    <col min="12803" max="13056" width="9" style="3"/>
    <col min="13057" max="13057" width="4.5" style="3" customWidth="1"/>
    <col min="13058" max="13058" width="80.625" style="3" customWidth="1"/>
    <col min="13059" max="13312" width="9" style="3"/>
    <col min="13313" max="13313" width="4.5" style="3" customWidth="1"/>
    <col min="13314" max="13314" width="80.625" style="3" customWidth="1"/>
    <col min="13315" max="13568" width="9" style="3"/>
    <col min="13569" max="13569" width="4.5" style="3" customWidth="1"/>
    <col min="13570" max="13570" width="80.625" style="3" customWidth="1"/>
    <col min="13571" max="13824" width="9" style="3"/>
    <col min="13825" max="13825" width="4.5" style="3" customWidth="1"/>
    <col min="13826" max="13826" width="80.625" style="3" customWidth="1"/>
    <col min="13827" max="14080" width="9" style="3"/>
    <col min="14081" max="14081" width="4.5" style="3" customWidth="1"/>
    <col min="14082" max="14082" width="80.625" style="3" customWidth="1"/>
    <col min="14083" max="14336" width="9" style="3"/>
    <col min="14337" max="14337" width="4.5" style="3" customWidth="1"/>
    <col min="14338" max="14338" width="80.625" style="3" customWidth="1"/>
    <col min="14339" max="14592" width="9" style="3"/>
    <col min="14593" max="14593" width="4.5" style="3" customWidth="1"/>
    <col min="14594" max="14594" width="80.625" style="3" customWidth="1"/>
    <col min="14595" max="14848" width="9" style="3"/>
    <col min="14849" max="14849" width="4.5" style="3" customWidth="1"/>
    <col min="14850" max="14850" width="80.625" style="3" customWidth="1"/>
    <col min="14851" max="15104" width="9" style="3"/>
    <col min="15105" max="15105" width="4.5" style="3" customWidth="1"/>
    <col min="15106" max="15106" width="80.625" style="3" customWidth="1"/>
    <col min="15107" max="15360" width="9" style="3"/>
    <col min="15361" max="15361" width="4.5" style="3" customWidth="1"/>
    <col min="15362" max="15362" width="80.625" style="3" customWidth="1"/>
    <col min="15363" max="15616" width="9" style="3"/>
    <col min="15617" max="15617" width="4.5" style="3" customWidth="1"/>
    <col min="15618" max="15618" width="80.625" style="3" customWidth="1"/>
    <col min="15619" max="15872" width="9" style="3"/>
    <col min="15873" max="15873" width="4.5" style="3" customWidth="1"/>
    <col min="15874" max="15874" width="80.625" style="3" customWidth="1"/>
    <col min="15875" max="16128" width="9" style="3"/>
    <col min="16129" max="16129" width="4.5" style="3" customWidth="1"/>
    <col min="16130" max="16130" width="80.625" style="3" customWidth="1"/>
    <col min="16131" max="16384" width="9" style="3"/>
  </cols>
  <sheetData>
    <row r="1" spans="1:2" ht="21">
      <c r="A1" s="893" t="s">
        <v>148</v>
      </c>
      <c r="B1" s="893"/>
    </row>
    <row r="2" spans="1:2" ht="21">
      <c r="A2" s="893" t="s">
        <v>147</v>
      </c>
      <c r="B2" s="893"/>
    </row>
    <row r="3" spans="1:2" ht="21">
      <c r="A3" s="894" t="s">
        <v>919</v>
      </c>
      <c r="B3" s="894"/>
    </row>
    <row r="4" spans="1:2" ht="17.25" thickBot="1">
      <c r="A4" s="895" t="s">
        <v>40</v>
      </c>
      <c r="B4" s="895"/>
    </row>
    <row r="5" spans="1:2" ht="17.25" thickBot="1">
      <c r="A5" s="898" t="s">
        <v>621</v>
      </c>
      <c r="B5" s="899"/>
    </row>
    <row r="6" spans="1:2">
      <c r="A6" s="900" t="s">
        <v>1363</v>
      </c>
      <c r="B6" s="901"/>
    </row>
    <row r="7" spans="1:2">
      <c r="A7" s="902" t="s">
        <v>920</v>
      </c>
      <c r="B7" s="903"/>
    </row>
    <row r="8" spans="1:2">
      <c r="A8" s="896" t="s">
        <v>1441</v>
      </c>
      <c r="B8" s="897"/>
    </row>
    <row r="9" spans="1:2">
      <c r="A9" s="896" t="s">
        <v>1442</v>
      </c>
      <c r="B9" s="897"/>
    </row>
    <row r="10" spans="1:2" ht="33">
      <c r="A10" s="217"/>
      <c r="B10" s="218" t="s">
        <v>1443</v>
      </c>
    </row>
    <row r="11" spans="1:2">
      <c r="A11" s="896" t="s">
        <v>1444</v>
      </c>
      <c r="B11" s="897"/>
    </row>
    <row r="12" spans="1:2">
      <c r="A12" s="217"/>
      <c r="B12" s="218" t="s">
        <v>1445</v>
      </c>
    </row>
    <row r="13" spans="1:2">
      <c r="A13" s="896" t="s">
        <v>1446</v>
      </c>
      <c r="B13" s="897"/>
    </row>
    <row r="14" spans="1:2" ht="33">
      <c r="A14" s="217"/>
      <c r="B14" s="218" t="s">
        <v>1447</v>
      </c>
    </row>
    <row r="15" spans="1:2">
      <c r="A15" s="896" t="s">
        <v>1448</v>
      </c>
      <c r="B15" s="897"/>
    </row>
    <row r="16" spans="1:2">
      <c r="A16" s="896" t="s">
        <v>1449</v>
      </c>
      <c r="B16" s="897"/>
    </row>
    <row r="17" spans="1:2">
      <c r="A17" s="896" t="s">
        <v>1450</v>
      </c>
      <c r="B17" s="897"/>
    </row>
    <row r="18" spans="1:2">
      <c r="A18" s="896" t="s">
        <v>1451</v>
      </c>
      <c r="B18" s="897"/>
    </row>
    <row r="19" spans="1:2">
      <c r="A19" s="896" t="s">
        <v>1452</v>
      </c>
      <c r="B19" s="897"/>
    </row>
    <row r="20" spans="1:2">
      <c r="A20" s="896" t="s">
        <v>1453</v>
      </c>
      <c r="B20" s="897"/>
    </row>
    <row r="21" spans="1:2">
      <c r="A21" s="896" t="s">
        <v>1454</v>
      </c>
      <c r="B21" s="897"/>
    </row>
    <row r="22" spans="1:2">
      <c r="A22" s="217"/>
      <c r="B22" s="218" t="s">
        <v>1455</v>
      </c>
    </row>
    <row r="23" spans="1:2">
      <c r="A23" s="896" t="s">
        <v>1456</v>
      </c>
      <c r="B23" s="897"/>
    </row>
    <row r="24" spans="1:2" ht="33.75" thickBot="1">
      <c r="A24" s="219"/>
      <c r="B24" s="220" t="s">
        <v>1457</v>
      </c>
    </row>
    <row r="25" spans="1:2">
      <c r="A25" s="886"/>
      <c r="B25" s="886"/>
    </row>
  </sheetData>
  <mergeCells count="20">
    <mergeCell ref="A23:B23"/>
    <mergeCell ref="A25:B25"/>
    <mergeCell ref="A16:B16"/>
    <mergeCell ref="A17:B17"/>
    <mergeCell ref="A18:B18"/>
    <mergeCell ref="A19:B19"/>
    <mergeCell ref="A20:B20"/>
    <mergeCell ref="A21:B21"/>
    <mergeCell ref="A15:B15"/>
    <mergeCell ref="A1:B1"/>
    <mergeCell ref="A2:B2"/>
    <mergeCell ref="A3:B3"/>
    <mergeCell ref="A4:B4"/>
    <mergeCell ref="A5:B5"/>
    <mergeCell ref="A6:B6"/>
    <mergeCell ref="A7:B7"/>
    <mergeCell ref="A8:B8"/>
    <mergeCell ref="A9:B9"/>
    <mergeCell ref="A11:B11"/>
    <mergeCell ref="A13:B13"/>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dimension ref="A1:D115"/>
  <sheetViews>
    <sheetView workbookViewId="0">
      <selection activeCell="B23" sqref="B23"/>
    </sheetView>
  </sheetViews>
  <sheetFormatPr defaultRowHeight="16.5"/>
  <cols>
    <col min="1" max="2" width="15.625" style="3" customWidth="1"/>
    <col min="3" max="3" width="38.625" style="3" customWidth="1"/>
    <col min="4" max="4" width="15.625" style="3" customWidth="1"/>
    <col min="5" max="256" width="9" style="3"/>
    <col min="257" max="258" width="15.625" style="3" customWidth="1"/>
    <col min="259" max="259" width="38.625" style="3" customWidth="1"/>
    <col min="260" max="260" width="15.625" style="3" customWidth="1"/>
    <col min="261" max="512" width="9" style="3"/>
    <col min="513" max="514" width="15.625" style="3" customWidth="1"/>
    <col min="515" max="515" width="38.625" style="3" customWidth="1"/>
    <col min="516" max="516" width="15.625" style="3" customWidth="1"/>
    <col min="517" max="768" width="9" style="3"/>
    <col min="769" max="770" width="15.625" style="3" customWidth="1"/>
    <col min="771" max="771" width="38.625" style="3" customWidth="1"/>
    <col min="772" max="772" width="15.625" style="3" customWidth="1"/>
    <col min="773" max="1024" width="9" style="3"/>
    <col min="1025" max="1026" width="15.625" style="3" customWidth="1"/>
    <col min="1027" max="1027" width="38.625" style="3" customWidth="1"/>
    <col min="1028" max="1028" width="15.625" style="3" customWidth="1"/>
    <col min="1029" max="1280" width="9" style="3"/>
    <col min="1281" max="1282" width="15.625" style="3" customWidth="1"/>
    <col min="1283" max="1283" width="38.625" style="3" customWidth="1"/>
    <col min="1284" max="1284" width="15.625" style="3" customWidth="1"/>
    <col min="1285" max="1536" width="9" style="3"/>
    <col min="1537" max="1538" width="15.625" style="3" customWidth="1"/>
    <col min="1539" max="1539" width="38.625" style="3" customWidth="1"/>
    <col min="1540" max="1540" width="15.625" style="3" customWidth="1"/>
    <col min="1541" max="1792" width="9" style="3"/>
    <col min="1793" max="1794" width="15.625" style="3" customWidth="1"/>
    <col min="1795" max="1795" width="38.625" style="3" customWidth="1"/>
    <col min="1796" max="1796" width="15.625" style="3" customWidth="1"/>
    <col min="1797" max="2048" width="9" style="3"/>
    <col min="2049" max="2050" width="15.625" style="3" customWidth="1"/>
    <col min="2051" max="2051" width="38.625" style="3" customWidth="1"/>
    <col min="2052" max="2052" width="15.625" style="3" customWidth="1"/>
    <col min="2053" max="2304" width="9" style="3"/>
    <col min="2305" max="2306" width="15.625" style="3" customWidth="1"/>
    <col min="2307" max="2307" width="38.625" style="3" customWidth="1"/>
    <col min="2308" max="2308" width="15.625" style="3" customWidth="1"/>
    <col min="2309" max="2560" width="9" style="3"/>
    <col min="2561" max="2562" width="15.625" style="3" customWidth="1"/>
    <col min="2563" max="2563" width="38.625" style="3" customWidth="1"/>
    <col min="2564" max="2564" width="15.625" style="3" customWidth="1"/>
    <col min="2565" max="2816" width="9" style="3"/>
    <col min="2817" max="2818" width="15.625" style="3" customWidth="1"/>
    <col min="2819" max="2819" width="38.625" style="3" customWidth="1"/>
    <col min="2820" max="2820" width="15.625" style="3" customWidth="1"/>
    <col min="2821" max="3072" width="9" style="3"/>
    <col min="3073" max="3074" width="15.625" style="3" customWidth="1"/>
    <col min="3075" max="3075" width="38.625" style="3" customWidth="1"/>
    <col min="3076" max="3076" width="15.625" style="3" customWidth="1"/>
    <col min="3077" max="3328" width="9" style="3"/>
    <col min="3329" max="3330" width="15.625" style="3" customWidth="1"/>
    <col min="3331" max="3331" width="38.625" style="3" customWidth="1"/>
    <col min="3332" max="3332" width="15.625" style="3" customWidth="1"/>
    <col min="3333" max="3584" width="9" style="3"/>
    <col min="3585" max="3586" width="15.625" style="3" customWidth="1"/>
    <col min="3587" max="3587" width="38.625" style="3" customWidth="1"/>
    <col min="3588" max="3588" width="15.625" style="3" customWidth="1"/>
    <col min="3589" max="3840" width="9" style="3"/>
    <col min="3841" max="3842" width="15.625" style="3" customWidth="1"/>
    <col min="3843" max="3843" width="38.625" style="3" customWidth="1"/>
    <col min="3844" max="3844" width="15.625" style="3" customWidth="1"/>
    <col min="3845" max="4096" width="9" style="3"/>
    <col min="4097" max="4098" width="15.625" style="3" customWidth="1"/>
    <col min="4099" max="4099" width="38.625" style="3" customWidth="1"/>
    <col min="4100" max="4100" width="15.625" style="3" customWidth="1"/>
    <col min="4101" max="4352" width="9" style="3"/>
    <col min="4353" max="4354" width="15.625" style="3" customWidth="1"/>
    <col min="4355" max="4355" width="38.625" style="3" customWidth="1"/>
    <col min="4356" max="4356" width="15.625" style="3" customWidth="1"/>
    <col min="4357" max="4608" width="9" style="3"/>
    <col min="4609" max="4610" width="15.625" style="3" customWidth="1"/>
    <col min="4611" max="4611" width="38.625" style="3" customWidth="1"/>
    <col min="4612" max="4612" width="15.625" style="3" customWidth="1"/>
    <col min="4613" max="4864" width="9" style="3"/>
    <col min="4865" max="4866" width="15.625" style="3" customWidth="1"/>
    <col min="4867" max="4867" width="38.625" style="3" customWidth="1"/>
    <col min="4868" max="4868" width="15.625" style="3" customWidth="1"/>
    <col min="4869" max="5120" width="9" style="3"/>
    <col min="5121" max="5122" width="15.625" style="3" customWidth="1"/>
    <col min="5123" max="5123" width="38.625" style="3" customWidth="1"/>
    <col min="5124" max="5124" width="15.625" style="3" customWidth="1"/>
    <col min="5125" max="5376" width="9" style="3"/>
    <col min="5377" max="5378" width="15.625" style="3" customWidth="1"/>
    <col min="5379" max="5379" width="38.625" style="3" customWidth="1"/>
    <col min="5380" max="5380" width="15.625" style="3" customWidth="1"/>
    <col min="5381" max="5632" width="9" style="3"/>
    <col min="5633" max="5634" width="15.625" style="3" customWidth="1"/>
    <col min="5635" max="5635" width="38.625" style="3" customWidth="1"/>
    <col min="5636" max="5636" width="15.625" style="3" customWidth="1"/>
    <col min="5637" max="5888" width="9" style="3"/>
    <col min="5889" max="5890" width="15.625" style="3" customWidth="1"/>
    <col min="5891" max="5891" width="38.625" style="3" customWidth="1"/>
    <col min="5892" max="5892" width="15.625" style="3" customWidth="1"/>
    <col min="5893" max="6144" width="9" style="3"/>
    <col min="6145" max="6146" width="15.625" style="3" customWidth="1"/>
    <col min="6147" max="6147" width="38.625" style="3" customWidth="1"/>
    <col min="6148" max="6148" width="15.625" style="3" customWidth="1"/>
    <col min="6149" max="6400" width="9" style="3"/>
    <col min="6401" max="6402" width="15.625" style="3" customWidth="1"/>
    <col min="6403" max="6403" width="38.625" style="3" customWidth="1"/>
    <col min="6404" max="6404" width="15.625" style="3" customWidth="1"/>
    <col min="6405" max="6656" width="9" style="3"/>
    <col min="6657" max="6658" width="15.625" style="3" customWidth="1"/>
    <col min="6659" max="6659" width="38.625" style="3" customWidth="1"/>
    <col min="6660" max="6660" width="15.625" style="3" customWidth="1"/>
    <col min="6661" max="6912" width="9" style="3"/>
    <col min="6913" max="6914" width="15.625" style="3" customWidth="1"/>
    <col min="6915" max="6915" width="38.625" style="3" customWidth="1"/>
    <col min="6916" max="6916" width="15.625" style="3" customWidth="1"/>
    <col min="6917" max="7168" width="9" style="3"/>
    <col min="7169" max="7170" width="15.625" style="3" customWidth="1"/>
    <col min="7171" max="7171" width="38.625" style="3" customWidth="1"/>
    <col min="7172" max="7172" width="15.625" style="3" customWidth="1"/>
    <col min="7173" max="7424" width="9" style="3"/>
    <col min="7425" max="7426" width="15.625" style="3" customWidth="1"/>
    <col min="7427" max="7427" width="38.625" style="3" customWidth="1"/>
    <col min="7428" max="7428" width="15.625" style="3" customWidth="1"/>
    <col min="7429" max="7680" width="9" style="3"/>
    <col min="7681" max="7682" width="15.625" style="3" customWidth="1"/>
    <col min="7683" max="7683" width="38.625" style="3" customWidth="1"/>
    <col min="7684" max="7684" width="15.625" style="3" customWidth="1"/>
    <col min="7685" max="7936" width="9" style="3"/>
    <col min="7937" max="7938" width="15.625" style="3" customWidth="1"/>
    <col min="7939" max="7939" width="38.625" style="3" customWidth="1"/>
    <col min="7940" max="7940" width="15.625" style="3" customWidth="1"/>
    <col min="7941" max="8192" width="9" style="3"/>
    <col min="8193" max="8194" width="15.625" style="3" customWidth="1"/>
    <col min="8195" max="8195" width="38.625" style="3" customWidth="1"/>
    <col min="8196" max="8196" width="15.625" style="3" customWidth="1"/>
    <col min="8197" max="8448" width="9" style="3"/>
    <col min="8449" max="8450" width="15.625" style="3" customWidth="1"/>
    <col min="8451" max="8451" width="38.625" style="3" customWidth="1"/>
    <col min="8452" max="8452" width="15.625" style="3" customWidth="1"/>
    <col min="8453" max="8704" width="9" style="3"/>
    <col min="8705" max="8706" width="15.625" style="3" customWidth="1"/>
    <col min="8707" max="8707" width="38.625" style="3" customWidth="1"/>
    <col min="8708" max="8708" width="15.625" style="3" customWidth="1"/>
    <col min="8709" max="8960" width="9" style="3"/>
    <col min="8961" max="8962" width="15.625" style="3" customWidth="1"/>
    <col min="8963" max="8963" width="38.625" style="3" customWidth="1"/>
    <col min="8964" max="8964" width="15.625" style="3" customWidth="1"/>
    <col min="8965" max="9216" width="9" style="3"/>
    <col min="9217" max="9218" width="15.625" style="3" customWidth="1"/>
    <col min="9219" max="9219" width="38.625" style="3" customWidth="1"/>
    <col min="9220" max="9220" width="15.625" style="3" customWidth="1"/>
    <col min="9221" max="9472" width="9" style="3"/>
    <col min="9473" max="9474" width="15.625" style="3" customWidth="1"/>
    <col min="9475" max="9475" width="38.625" style="3" customWidth="1"/>
    <col min="9476" max="9476" width="15.625" style="3" customWidth="1"/>
    <col min="9477" max="9728" width="9" style="3"/>
    <col min="9729" max="9730" width="15.625" style="3" customWidth="1"/>
    <col min="9731" max="9731" width="38.625" style="3" customWidth="1"/>
    <col min="9732" max="9732" width="15.625" style="3" customWidth="1"/>
    <col min="9733" max="9984" width="9" style="3"/>
    <col min="9985" max="9986" width="15.625" style="3" customWidth="1"/>
    <col min="9987" max="9987" width="38.625" style="3" customWidth="1"/>
    <col min="9988" max="9988" width="15.625" style="3" customWidth="1"/>
    <col min="9989" max="10240" width="9" style="3"/>
    <col min="10241" max="10242" width="15.625" style="3" customWidth="1"/>
    <col min="10243" max="10243" width="38.625" style="3" customWidth="1"/>
    <col min="10244" max="10244" width="15.625" style="3" customWidth="1"/>
    <col min="10245" max="10496" width="9" style="3"/>
    <col min="10497" max="10498" width="15.625" style="3" customWidth="1"/>
    <col min="10499" max="10499" width="38.625" style="3" customWidth="1"/>
    <col min="10500" max="10500" width="15.625" style="3" customWidth="1"/>
    <col min="10501" max="10752" width="9" style="3"/>
    <col min="10753" max="10754" width="15.625" style="3" customWidth="1"/>
    <col min="10755" max="10755" width="38.625" style="3" customWidth="1"/>
    <col min="10756" max="10756" width="15.625" style="3" customWidth="1"/>
    <col min="10757" max="11008" width="9" style="3"/>
    <col min="11009" max="11010" width="15.625" style="3" customWidth="1"/>
    <col min="11011" max="11011" width="38.625" style="3" customWidth="1"/>
    <col min="11012" max="11012" width="15.625" style="3" customWidth="1"/>
    <col min="11013" max="11264" width="9" style="3"/>
    <col min="11265" max="11266" width="15.625" style="3" customWidth="1"/>
    <col min="11267" max="11267" width="38.625" style="3" customWidth="1"/>
    <col min="11268" max="11268" width="15.625" style="3" customWidth="1"/>
    <col min="11269" max="11520" width="9" style="3"/>
    <col min="11521" max="11522" width="15.625" style="3" customWidth="1"/>
    <col min="11523" max="11523" width="38.625" style="3" customWidth="1"/>
    <col min="11524" max="11524" width="15.625" style="3" customWidth="1"/>
    <col min="11525" max="11776" width="9" style="3"/>
    <col min="11777" max="11778" width="15.625" style="3" customWidth="1"/>
    <col min="11779" max="11779" width="38.625" style="3" customWidth="1"/>
    <col min="11780" max="11780" width="15.625" style="3" customWidth="1"/>
    <col min="11781" max="12032" width="9" style="3"/>
    <col min="12033" max="12034" width="15.625" style="3" customWidth="1"/>
    <col min="12035" max="12035" width="38.625" style="3" customWidth="1"/>
    <col min="12036" max="12036" width="15.625" style="3" customWidth="1"/>
    <col min="12037" max="12288" width="9" style="3"/>
    <col min="12289" max="12290" width="15.625" style="3" customWidth="1"/>
    <col min="12291" max="12291" width="38.625" style="3" customWidth="1"/>
    <col min="12292" max="12292" width="15.625" style="3" customWidth="1"/>
    <col min="12293" max="12544" width="9" style="3"/>
    <col min="12545" max="12546" width="15.625" style="3" customWidth="1"/>
    <col min="12547" max="12547" width="38.625" style="3" customWidth="1"/>
    <col min="12548" max="12548" width="15.625" style="3" customWidth="1"/>
    <col min="12549" max="12800" width="9" style="3"/>
    <col min="12801" max="12802" width="15.625" style="3" customWidth="1"/>
    <col min="12803" max="12803" width="38.625" style="3" customWidth="1"/>
    <col min="12804" max="12804" width="15.625" style="3" customWidth="1"/>
    <col min="12805" max="13056" width="9" style="3"/>
    <col min="13057" max="13058" width="15.625" style="3" customWidth="1"/>
    <col min="13059" max="13059" width="38.625" style="3" customWidth="1"/>
    <col min="13060" max="13060" width="15.625" style="3" customWidth="1"/>
    <col min="13061" max="13312" width="9" style="3"/>
    <col min="13313" max="13314" width="15.625" style="3" customWidth="1"/>
    <col min="13315" max="13315" width="38.625" style="3" customWidth="1"/>
    <col min="13316" max="13316" width="15.625" style="3" customWidth="1"/>
    <col min="13317" max="13568" width="9" style="3"/>
    <col min="13569" max="13570" width="15.625" style="3" customWidth="1"/>
    <col min="13571" max="13571" width="38.625" style="3" customWidth="1"/>
    <col min="13572" max="13572" width="15.625" style="3" customWidth="1"/>
    <col min="13573" max="13824" width="9" style="3"/>
    <col min="13825" max="13826" width="15.625" style="3" customWidth="1"/>
    <col min="13827" max="13827" width="38.625" style="3" customWidth="1"/>
    <col min="13828" max="13828" width="15.625" style="3" customWidth="1"/>
    <col min="13829" max="14080" width="9" style="3"/>
    <col min="14081" max="14082" width="15.625" style="3" customWidth="1"/>
    <col min="14083" max="14083" width="38.625" style="3" customWidth="1"/>
    <col min="14084" max="14084" width="15.625" style="3" customWidth="1"/>
    <col min="14085" max="14336" width="9" style="3"/>
    <col min="14337" max="14338" width="15.625" style="3" customWidth="1"/>
    <col min="14339" max="14339" width="38.625" style="3" customWidth="1"/>
    <col min="14340" max="14340" width="15.625" style="3" customWidth="1"/>
    <col min="14341" max="14592" width="9" style="3"/>
    <col min="14593" max="14594" width="15.625" style="3" customWidth="1"/>
    <col min="14595" max="14595" width="38.625" style="3" customWidth="1"/>
    <col min="14596" max="14596" width="15.625" style="3" customWidth="1"/>
    <col min="14597" max="14848" width="9" style="3"/>
    <col min="14849" max="14850" width="15.625" style="3" customWidth="1"/>
    <col min="14851" max="14851" width="38.625" style="3" customWidth="1"/>
    <col min="14852" max="14852" width="15.625" style="3" customWidth="1"/>
    <col min="14853" max="15104" width="9" style="3"/>
    <col min="15105" max="15106" width="15.625" style="3" customWidth="1"/>
    <col min="15107" max="15107" width="38.625" style="3" customWidth="1"/>
    <col min="15108" max="15108" width="15.625" style="3" customWidth="1"/>
    <col min="15109" max="15360" width="9" style="3"/>
    <col min="15361" max="15362" width="15.625" style="3" customWidth="1"/>
    <col min="15363" max="15363" width="38.625" style="3" customWidth="1"/>
    <col min="15364" max="15364" width="15.625" style="3" customWidth="1"/>
    <col min="15365" max="15616" width="9" style="3"/>
    <col min="15617" max="15618" width="15.625" style="3" customWidth="1"/>
    <col min="15619" max="15619" width="38.625" style="3" customWidth="1"/>
    <col min="15620" max="15620" width="15.625" style="3" customWidth="1"/>
    <col min="15621" max="15872" width="9" style="3"/>
    <col min="15873" max="15874" width="15.625" style="3" customWidth="1"/>
    <col min="15875" max="15875" width="38.625" style="3" customWidth="1"/>
    <col min="15876" max="15876" width="15.625" style="3" customWidth="1"/>
    <col min="15877" max="16128" width="9" style="3"/>
    <col min="16129" max="16130" width="15.625" style="3" customWidth="1"/>
    <col min="16131" max="16131" width="38.625" style="3" customWidth="1"/>
    <col min="16132" max="16132" width="15.625" style="3" customWidth="1"/>
    <col min="16133" max="16384" width="9" style="3"/>
  </cols>
  <sheetData>
    <row r="1" spans="1:4" ht="21">
      <c r="A1" s="26"/>
      <c r="B1" s="893" t="s">
        <v>148</v>
      </c>
      <c r="C1" s="893"/>
      <c r="D1" s="64"/>
    </row>
    <row r="2" spans="1:4" ht="21">
      <c r="A2" s="26"/>
      <c r="B2" s="893" t="s">
        <v>147</v>
      </c>
      <c r="C2" s="893"/>
      <c r="D2" s="64"/>
    </row>
    <row r="3" spans="1:4" ht="21">
      <c r="A3" s="26"/>
      <c r="B3" s="894" t="s">
        <v>556</v>
      </c>
      <c r="C3" s="894"/>
      <c r="D3" s="28"/>
    </row>
    <row r="4" spans="1:4" ht="17.25" thickBot="1">
      <c r="A4" s="63"/>
      <c r="B4" s="895" t="s">
        <v>40</v>
      </c>
      <c r="C4" s="895"/>
      <c r="D4" s="180" t="s">
        <v>39</v>
      </c>
    </row>
    <row r="5" spans="1:4">
      <c r="A5" s="887" t="s">
        <v>557</v>
      </c>
      <c r="B5" s="889" t="s">
        <v>67</v>
      </c>
      <c r="C5" s="889" t="s">
        <v>558</v>
      </c>
      <c r="D5" s="891" t="s">
        <v>66</v>
      </c>
    </row>
    <row r="6" spans="1:4" ht="17.25" thickBot="1">
      <c r="A6" s="888"/>
      <c r="B6" s="890"/>
      <c r="C6" s="890"/>
      <c r="D6" s="892"/>
    </row>
    <row r="7" spans="1:4">
      <c r="A7" s="207">
        <v>0</v>
      </c>
      <c r="B7" s="192">
        <v>0</v>
      </c>
      <c r="C7" s="208" t="s">
        <v>515</v>
      </c>
      <c r="D7" s="209">
        <v>0</v>
      </c>
    </row>
    <row r="8" spans="1:4">
      <c r="A8" s="210">
        <v>32673</v>
      </c>
      <c r="B8" s="196">
        <v>56246</v>
      </c>
      <c r="C8" s="211" t="s">
        <v>559</v>
      </c>
      <c r="D8" s="212">
        <v>51640</v>
      </c>
    </row>
    <row r="9" spans="1:4">
      <c r="A9" s="210">
        <v>18357</v>
      </c>
      <c r="B9" s="196">
        <v>36575</v>
      </c>
      <c r="C9" s="211" t="s">
        <v>560</v>
      </c>
      <c r="D9" s="212">
        <v>27708</v>
      </c>
    </row>
    <row r="10" spans="1:4">
      <c r="A10" s="213">
        <v>18357</v>
      </c>
      <c r="B10" s="200">
        <v>36575</v>
      </c>
      <c r="C10" s="199" t="s">
        <v>561</v>
      </c>
      <c r="D10" s="214">
        <v>27708</v>
      </c>
    </row>
    <row r="11" spans="1:4">
      <c r="A11" s="213">
        <v>0</v>
      </c>
      <c r="B11" s="200">
        <v>8</v>
      </c>
      <c r="C11" s="199" t="s">
        <v>562</v>
      </c>
      <c r="D11" s="214">
        <v>8</v>
      </c>
    </row>
    <row r="12" spans="1:4">
      <c r="A12" s="213">
        <v>0</v>
      </c>
      <c r="B12" s="200">
        <v>8</v>
      </c>
      <c r="C12" s="199" t="s">
        <v>563</v>
      </c>
      <c r="D12" s="214">
        <v>8</v>
      </c>
    </row>
    <row r="13" spans="1:4">
      <c r="A13" s="213">
        <v>7256</v>
      </c>
      <c r="B13" s="200">
        <v>10936</v>
      </c>
      <c r="C13" s="199" t="s">
        <v>564</v>
      </c>
      <c r="D13" s="214">
        <v>10936</v>
      </c>
    </row>
    <row r="14" spans="1:4">
      <c r="A14" s="213">
        <v>805</v>
      </c>
      <c r="B14" s="200">
        <v>3250</v>
      </c>
      <c r="C14" s="199" t="s">
        <v>565</v>
      </c>
      <c r="D14" s="214">
        <v>3250</v>
      </c>
    </row>
    <row r="15" spans="1:4">
      <c r="A15" s="213">
        <v>0</v>
      </c>
      <c r="B15" s="200">
        <v>18</v>
      </c>
      <c r="C15" s="199" t="s">
        <v>566</v>
      </c>
      <c r="D15" s="214">
        <v>18</v>
      </c>
    </row>
    <row r="16" spans="1:4">
      <c r="A16" s="213">
        <v>0</v>
      </c>
      <c r="B16" s="200">
        <v>20</v>
      </c>
      <c r="C16" s="199" t="s">
        <v>567</v>
      </c>
      <c r="D16" s="214">
        <v>20</v>
      </c>
    </row>
    <row r="17" spans="1:4">
      <c r="A17" s="213">
        <v>0</v>
      </c>
      <c r="B17" s="200">
        <v>10</v>
      </c>
      <c r="C17" s="199" t="s">
        <v>568</v>
      </c>
      <c r="D17" s="214">
        <v>10</v>
      </c>
    </row>
    <row r="18" spans="1:4">
      <c r="A18" s="213">
        <v>0</v>
      </c>
      <c r="B18" s="200">
        <v>383</v>
      </c>
      <c r="C18" s="199" t="s">
        <v>569</v>
      </c>
      <c r="D18" s="214">
        <v>383</v>
      </c>
    </row>
    <row r="19" spans="1:4">
      <c r="A19" s="213">
        <v>0</v>
      </c>
      <c r="B19" s="200">
        <v>1200</v>
      </c>
      <c r="C19" s="199" t="s">
        <v>570</v>
      </c>
      <c r="D19" s="214">
        <v>1200</v>
      </c>
    </row>
    <row r="20" spans="1:4">
      <c r="A20" s="213">
        <v>6433</v>
      </c>
      <c r="B20" s="200">
        <v>6048</v>
      </c>
      <c r="C20" s="199" t="s">
        <v>571</v>
      </c>
      <c r="D20" s="214">
        <v>6048</v>
      </c>
    </row>
    <row r="21" spans="1:4">
      <c r="A21" s="213">
        <v>18</v>
      </c>
      <c r="B21" s="200">
        <v>7</v>
      </c>
      <c r="C21" s="199" t="s">
        <v>572</v>
      </c>
      <c r="D21" s="214">
        <v>7</v>
      </c>
    </row>
    <row r="22" spans="1:4">
      <c r="A22" s="213">
        <v>13</v>
      </c>
      <c r="B22" s="200">
        <v>100</v>
      </c>
      <c r="C22" s="199" t="s">
        <v>573</v>
      </c>
      <c r="D22" s="214">
        <v>100</v>
      </c>
    </row>
    <row r="23" spans="1:4">
      <c r="A23" s="213">
        <v>13</v>
      </c>
      <c r="B23" s="200">
        <v>100</v>
      </c>
      <c r="C23" s="199" t="s">
        <v>575</v>
      </c>
      <c r="D23" s="214">
        <v>100</v>
      </c>
    </row>
    <row r="24" spans="1:4">
      <c r="A24" s="213">
        <v>11088</v>
      </c>
      <c r="B24" s="200">
        <v>25476</v>
      </c>
      <c r="C24" s="199" t="s">
        <v>581</v>
      </c>
      <c r="D24" s="214">
        <v>16609</v>
      </c>
    </row>
    <row r="25" spans="1:4">
      <c r="A25" s="213">
        <v>369</v>
      </c>
      <c r="B25" s="200">
        <v>0</v>
      </c>
      <c r="C25" s="199" t="s">
        <v>582</v>
      </c>
      <c r="D25" s="214">
        <v>493</v>
      </c>
    </row>
    <row r="26" spans="1:4">
      <c r="A26" s="213">
        <v>4211</v>
      </c>
      <c r="B26" s="200">
        <v>3555</v>
      </c>
      <c r="C26" s="199" t="s">
        <v>583</v>
      </c>
      <c r="D26" s="214">
        <v>7218</v>
      </c>
    </row>
    <row r="27" spans="1:4">
      <c r="A27" s="213">
        <v>6506</v>
      </c>
      <c r="B27" s="200">
        <v>21921</v>
      </c>
      <c r="C27" s="199" t="s">
        <v>584</v>
      </c>
      <c r="D27" s="214">
        <v>8898</v>
      </c>
    </row>
    <row r="28" spans="1:4">
      <c r="A28" s="213">
        <v>2</v>
      </c>
      <c r="B28" s="200">
        <v>0</v>
      </c>
      <c r="C28" s="199" t="s">
        <v>586</v>
      </c>
      <c r="D28" s="214">
        <v>0</v>
      </c>
    </row>
    <row r="29" spans="1:4">
      <c r="A29" s="213">
        <v>0</v>
      </c>
      <c r="B29" s="200">
        <v>55</v>
      </c>
      <c r="C29" s="199" t="s">
        <v>589</v>
      </c>
      <c r="D29" s="214">
        <v>55</v>
      </c>
    </row>
    <row r="30" spans="1:4" ht="17.25" thickBot="1">
      <c r="A30" s="215">
        <v>0</v>
      </c>
      <c r="B30" s="204">
        <v>55</v>
      </c>
      <c r="C30" s="203" t="s">
        <v>592</v>
      </c>
      <c r="D30" s="216">
        <v>55</v>
      </c>
    </row>
    <row r="31" spans="1:4" ht="21">
      <c r="A31" s="26"/>
      <c r="B31" s="893" t="s">
        <v>148</v>
      </c>
      <c r="C31" s="893"/>
      <c r="D31" s="64"/>
    </row>
    <row r="32" spans="1:4" ht="21">
      <c r="A32" s="26"/>
      <c r="B32" s="893" t="s">
        <v>147</v>
      </c>
      <c r="C32" s="893"/>
      <c r="D32" s="64"/>
    </row>
    <row r="33" spans="1:4" ht="21">
      <c r="A33" s="26"/>
      <c r="B33" s="894" t="s">
        <v>556</v>
      </c>
      <c r="C33" s="894"/>
      <c r="D33" s="28"/>
    </row>
    <row r="34" spans="1:4" ht="17.25" thickBot="1">
      <c r="A34" s="63"/>
      <c r="B34" s="895" t="s">
        <v>595</v>
      </c>
      <c r="C34" s="895"/>
      <c r="D34" s="180" t="s">
        <v>177</v>
      </c>
    </row>
    <row r="35" spans="1:4">
      <c r="A35" s="887" t="s">
        <v>557</v>
      </c>
      <c r="B35" s="889" t="s">
        <v>67</v>
      </c>
      <c r="C35" s="889" t="s">
        <v>558</v>
      </c>
      <c r="D35" s="891" t="s">
        <v>66</v>
      </c>
    </row>
    <row r="36" spans="1:4" ht="17.25" thickBot="1">
      <c r="A36" s="888"/>
      <c r="B36" s="890"/>
      <c r="C36" s="890"/>
      <c r="D36" s="892"/>
    </row>
    <row r="37" spans="1:4">
      <c r="A37" s="207">
        <v>0</v>
      </c>
      <c r="B37" s="192">
        <v>0</v>
      </c>
      <c r="C37" s="208" t="s">
        <v>515</v>
      </c>
      <c r="D37" s="209">
        <v>0</v>
      </c>
    </row>
    <row r="38" spans="1:4">
      <c r="A38" s="210">
        <v>14316</v>
      </c>
      <c r="B38" s="196">
        <v>19671</v>
      </c>
      <c r="C38" s="211" t="s">
        <v>603</v>
      </c>
      <c r="D38" s="212">
        <v>23932</v>
      </c>
    </row>
    <row r="39" spans="1:4">
      <c r="A39" s="213">
        <v>3139</v>
      </c>
      <c r="B39" s="200">
        <v>6284</v>
      </c>
      <c r="C39" s="199" t="s">
        <v>604</v>
      </c>
      <c r="D39" s="214">
        <v>7528</v>
      </c>
    </row>
    <row r="40" spans="1:4">
      <c r="A40" s="213">
        <v>3139</v>
      </c>
      <c r="B40" s="200">
        <v>3475</v>
      </c>
      <c r="C40" s="199" t="s">
        <v>564</v>
      </c>
      <c r="D40" s="214">
        <v>4639</v>
      </c>
    </row>
    <row r="41" spans="1:4">
      <c r="A41" s="213">
        <v>0</v>
      </c>
      <c r="B41" s="200">
        <v>237</v>
      </c>
      <c r="C41" s="199" t="s">
        <v>565</v>
      </c>
      <c r="D41" s="214">
        <v>237</v>
      </c>
    </row>
    <row r="42" spans="1:4">
      <c r="A42" s="213">
        <v>0</v>
      </c>
      <c r="B42" s="200">
        <v>44</v>
      </c>
      <c r="C42" s="199" t="s">
        <v>569</v>
      </c>
      <c r="D42" s="214">
        <v>44</v>
      </c>
    </row>
    <row r="43" spans="1:4">
      <c r="A43" s="213">
        <v>0</v>
      </c>
      <c r="B43" s="200">
        <v>55</v>
      </c>
      <c r="C43" s="199" t="s">
        <v>570</v>
      </c>
      <c r="D43" s="214">
        <v>55</v>
      </c>
    </row>
    <row r="44" spans="1:4">
      <c r="A44" s="213">
        <v>3139</v>
      </c>
      <c r="B44" s="200">
        <v>3139</v>
      </c>
      <c r="C44" s="199" t="s">
        <v>601</v>
      </c>
      <c r="D44" s="214">
        <v>4288</v>
      </c>
    </row>
    <row r="45" spans="1:4">
      <c r="A45" s="213">
        <v>0</v>
      </c>
      <c r="B45" s="200">
        <v>0</v>
      </c>
      <c r="C45" s="199" t="s">
        <v>571</v>
      </c>
      <c r="D45" s="214">
        <v>15</v>
      </c>
    </row>
    <row r="46" spans="1:4">
      <c r="A46" s="213">
        <v>0</v>
      </c>
      <c r="B46" s="200">
        <v>130</v>
      </c>
      <c r="C46" s="199" t="s">
        <v>573</v>
      </c>
      <c r="D46" s="214">
        <v>130</v>
      </c>
    </row>
    <row r="47" spans="1:4">
      <c r="A47" s="213">
        <v>0</v>
      </c>
      <c r="B47" s="200">
        <v>130</v>
      </c>
      <c r="C47" s="199" t="s">
        <v>574</v>
      </c>
      <c r="D47" s="214">
        <v>130</v>
      </c>
    </row>
    <row r="48" spans="1:4">
      <c r="A48" s="213">
        <v>0</v>
      </c>
      <c r="B48" s="200">
        <v>2333</v>
      </c>
      <c r="C48" s="199" t="s">
        <v>577</v>
      </c>
      <c r="D48" s="214">
        <v>2333</v>
      </c>
    </row>
    <row r="49" spans="1:4">
      <c r="A49" s="213">
        <v>0</v>
      </c>
      <c r="B49" s="200">
        <v>2333</v>
      </c>
      <c r="C49" s="199" t="s">
        <v>580</v>
      </c>
      <c r="D49" s="214">
        <v>2333</v>
      </c>
    </row>
    <row r="50" spans="1:4">
      <c r="A50" s="213">
        <v>0</v>
      </c>
      <c r="B50" s="200">
        <v>346</v>
      </c>
      <c r="C50" s="199" t="s">
        <v>581</v>
      </c>
      <c r="D50" s="214">
        <v>426</v>
      </c>
    </row>
    <row r="51" spans="1:4">
      <c r="A51" s="213">
        <v>0</v>
      </c>
      <c r="B51" s="200">
        <v>346</v>
      </c>
      <c r="C51" s="199" t="s">
        <v>583</v>
      </c>
      <c r="D51" s="214">
        <v>346</v>
      </c>
    </row>
    <row r="52" spans="1:4">
      <c r="A52" s="213">
        <v>0</v>
      </c>
      <c r="B52" s="200">
        <v>0</v>
      </c>
      <c r="C52" s="199" t="s">
        <v>584</v>
      </c>
      <c r="D52" s="214">
        <v>16</v>
      </c>
    </row>
    <row r="53" spans="1:4">
      <c r="A53" s="213">
        <v>0</v>
      </c>
      <c r="B53" s="200">
        <v>0</v>
      </c>
      <c r="C53" s="199" t="s">
        <v>585</v>
      </c>
      <c r="D53" s="214">
        <v>13</v>
      </c>
    </row>
    <row r="54" spans="1:4" ht="17.25" thickBot="1">
      <c r="A54" s="215">
        <v>0</v>
      </c>
      <c r="B54" s="204">
        <v>0</v>
      </c>
      <c r="C54" s="203" t="s">
        <v>586</v>
      </c>
      <c r="D54" s="216">
        <v>51</v>
      </c>
    </row>
    <row r="55" spans="1:4" ht="21">
      <c r="A55" s="26"/>
      <c r="B55" s="893" t="s">
        <v>148</v>
      </c>
      <c r="C55" s="893"/>
      <c r="D55" s="64"/>
    </row>
    <row r="56" spans="1:4" ht="21">
      <c r="A56" s="26"/>
      <c r="B56" s="893" t="s">
        <v>147</v>
      </c>
      <c r="C56" s="893"/>
      <c r="D56" s="64"/>
    </row>
    <row r="57" spans="1:4" ht="21">
      <c r="A57" s="26"/>
      <c r="B57" s="894" t="s">
        <v>556</v>
      </c>
      <c r="C57" s="894"/>
      <c r="D57" s="28"/>
    </row>
    <row r="58" spans="1:4" ht="17.25" thickBot="1">
      <c r="A58" s="63"/>
      <c r="B58" s="895" t="s">
        <v>595</v>
      </c>
      <c r="C58" s="895"/>
      <c r="D58" s="180" t="s">
        <v>177</v>
      </c>
    </row>
    <row r="59" spans="1:4">
      <c r="A59" s="887" t="s">
        <v>557</v>
      </c>
      <c r="B59" s="889" t="s">
        <v>67</v>
      </c>
      <c r="C59" s="889" t="s">
        <v>558</v>
      </c>
      <c r="D59" s="891" t="s">
        <v>66</v>
      </c>
    </row>
    <row r="60" spans="1:4" ht="17.25" thickBot="1">
      <c r="A60" s="888"/>
      <c r="B60" s="890"/>
      <c r="C60" s="890"/>
      <c r="D60" s="892"/>
    </row>
    <row r="61" spans="1:4">
      <c r="A61" s="207">
        <v>0</v>
      </c>
      <c r="B61" s="192">
        <v>0</v>
      </c>
      <c r="C61" s="208" t="s">
        <v>515</v>
      </c>
      <c r="D61" s="209">
        <v>0</v>
      </c>
    </row>
    <row r="62" spans="1:4">
      <c r="A62" s="210">
        <v>0</v>
      </c>
      <c r="B62" s="196">
        <v>0</v>
      </c>
      <c r="C62" s="211" t="s">
        <v>603</v>
      </c>
      <c r="D62" s="212">
        <v>0</v>
      </c>
    </row>
    <row r="63" spans="1:4">
      <c r="A63" s="213">
        <v>2241</v>
      </c>
      <c r="B63" s="200">
        <v>1760</v>
      </c>
      <c r="C63" s="199" t="s">
        <v>611</v>
      </c>
      <c r="D63" s="214">
        <v>2518</v>
      </c>
    </row>
    <row r="64" spans="1:4">
      <c r="A64" s="213">
        <v>2241</v>
      </c>
      <c r="B64" s="200">
        <v>1760</v>
      </c>
      <c r="C64" s="199" t="s">
        <v>564</v>
      </c>
      <c r="D64" s="214">
        <v>2518</v>
      </c>
    </row>
    <row r="65" spans="1:4">
      <c r="A65" s="213">
        <v>0</v>
      </c>
      <c r="B65" s="200">
        <v>10</v>
      </c>
      <c r="C65" s="199" t="s">
        <v>567</v>
      </c>
      <c r="D65" s="214">
        <v>10</v>
      </c>
    </row>
    <row r="66" spans="1:4">
      <c r="A66" s="213">
        <v>2239</v>
      </c>
      <c r="B66" s="200">
        <v>1750</v>
      </c>
      <c r="C66" s="199" t="s">
        <v>601</v>
      </c>
      <c r="D66" s="214">
        <v>2508</v>
      </c>
    </row>
    <row r="67" spans="1:4" ht="17.25" thickBot="1">
      <c r="A67" s="215">
        <v>2</v>
      </c>
      <c r="B67" s="204">
        <v>0</v>
      </c>
      <c r="C67" s="203" t="s">
        <v>572</v>
      </c>
      <c r="D67" s="216">
        <v>0</v>
      </c>
    </row>
    <row r="68" spans="1:4" ht="21">
      <c r="A68" s="26"/>
      <c r="B68" s="893" t="s">
        <v>148</v>
      </c>
      <c r="C68" s="893"/>
      <c r="D68" s="64"/>
    </row>
    <row r="69" spans="1:4" ht="21">
      <c r="A69" s="26"/>
      <c r="B69" s="893" t="s">
        <v>147</v>
      </c>
      <c r="C69" s="893"/>
      <c r="D69" s="64"/>
    </row>
    <row r="70" spans="1:4" ht="21">
      <c r="A70" s="26"/>
      <c r="B70" s="894" t="s">
        <v>556</v>
      </c>
      <c r="C70" s="894"/>
      <c r="D70" s="28"/>
    </row>
    <row r="71" spans="1:4" ht="17.25" thickBot="1">
      <c r="A71" s="63"/>
      <c r="B71" s="895" t="s">
        <v>595</v>
      </c>
      <c r="C71" s="895"/>
      <c r="D71" s="180" t="s">
        <v>177</v>
      </c>
    </row>
    <row r="72" spans="1:4">
      <c r="A72" s="887" t="s">
        <v>557</v>
      </c>
      <c r="B72" s="889" t="s">
        <v>67</v>
      </c>
      <c r="C72" s="889" t="s">
        <v>558</v>
      </c>
      <c r="D72" s="891" t="s">
        <v>66</v>
      </c>
    </row>
    <row r="73" spans="1:4" ht="17.25" thickBot="1">
      <c r="A73" s="888"/>
      <c r="B73" s="890"/>
      <c r="C73" s="890"/>
      <c r="D73" s="892"/>
    </row>
    <row r="74" spans="1:4">
      <c r="A74" s="207">
        <v>0</v>
      </c>
      <c r="B74" s="192">
        <v>0</v>
      </c>
      <c r="C74" s="208" t="s">
        <v>515</v>
      </c>
      <c r="D74" s="209">
        <v>0</v>
      </c>
    </row>
    <row r="75" spans="1:4">
      <c r="A75" s="210">
        <v>0</v>
      </c>
      <c r="B75" s="196">
        <v>0</v>
      </c>
      <c r="C75" s="211" t="s">
        <v>603</v>
      </c>
      <c r="D75" s="212">
        <v>0</v>
      </c>
    </row>
    <row r="76" spans="1:4">
      <c r="A76" s="213">
        <v>4470</v>
      </c>
      <c r="B76" s="200">
        <v>4377</v>
      </c>
      <c r="C76" s="199" t="s">
        <v>613</v>
      </c>
      <c r="D76" s="214">
        <v>4750</v>
      </c>
    </row>
    <row r="77" spans="1:4">
      <c r="A77" s="213">
        <v>4451</v>
      </c>
      <c r="B77" s="200">
        <v>4337</v>
      </c>
      <c r="C77" s="199" t="s">
        <v>564</v>
      </c>
      <c r="D77" s="214">
        <v>4720</v>
      </c>
    </row>
    <row r="78" spans="1:4">
      <c r="A78" s="213">
        <v>4443</v>
      </c>
      <c r="B78" s="200">
        <v>4307</v>
      </c>
      <c r="C78" s="199" t="s">
        <v>601</v>
      </c>
      <c r="D78" s="214">
        <v>4700</v>
      </c>
    </row>
    <row r="79" spans="1:4">
      <c r="A79" s="213">
        <v>8</v>
      </c>
      <c r="B79" s="200">
        <v>30</v>
      </c>
      <c r="C79" s="199" t="s">
        <v>571</v>
      </c>
      <c r="D79" s="214">
        <v>20</v>
      </c>
    </row>
    <row r="80" spans="1:4">
      <c r="A80" s="213">
        <v>3</v>
      </c>
      <c r="B80" s="200">
        <v>0</v>
      </c>
      <c r="C80" s="199" t="s">
        <v>573</v>
      </c>
      <c r="D80" s="214">
        <v>0</v>
      </c>
    </row>
    <row r="81" spans="1:4">
      <c r="A81" s="213">
        <v>3</v>
      </c>
      <c r="B81" s="200">
        <v>0</v>
      </c>
      <c r="C81" s="199" t="s">
        <v>575</v>
      </c>
      <c r="D81" s="214">
        <v>0</v>
      </c>
    </row>
    <row r="82" spans="1:4">
      <c r="A82" s="213">
        <v>16</v>
      </c>
      <c r="B82" s="200">
        <v>40</v>
      </c>
      <c r="C82" s="199" t="s">
        <v>577</v>
      </c>
      <c r="D82" s="214">
        <v>30</v>
      </c>
    </row>
    <row r="83" spans="1:4" ht="17.25" thickBot="1">
      <c r="A83" s="215">
        <v>16</v>
      </c>
      <c r="B83" s="204">
        <v>40</v>
      </c>
      <c r="C83" s="203" t="s">
        <v>579</v>
      </c>
      <c r="D83" s="216">
        <v>30</v>
      </c>
    </row>
    <row r="84" spans="1:4" ht="21">
      <c r="A84" s="26"/>
      <c r="B84" s="893" t="s">
        <v>148</v>
      </c>
      <c r="C84" s="893"/>
      <c r="D84" s="64"/>
    </row>
    <row r="85" spans="1:4" ht="21">
      <c r="A85" s="26"/>
      <c r="B85" s="893" t="s">
        <v>147</v>
      </c>
      <c r="C85" s="893"/>
      <c r="D85" s="64"/>
    </row>
    <row r="86" spans="1:4" ht="21">
      <c r="A86" s="26"/>
      <c r="B86" s="894" t="s">
        <v>556</v>
      </c>
      <c r="C86" s="894"/>
      <c r="D86" s="28"/>
    </row>
    <row r="87" spans="1:4" ht="17.25" thickBot="1">
      <c r="A87" s="63"/>
      <c r="B87" s="895" t="s">
        <v>595</v>
      </c>
      <c r="C87" s="895"/>
      <c r="D87" s="180" t="s">
        <v>177</v>
      </c>
    </row>
    <row r="88" spans="1:4">
      <c r="A88" s="887" t="s">
        <v>557</v>
      </c>
      <c r="B88" s="889" t="s">
        <v>67</v>
      </c>
      <c r="C88" s="889" t="s">
        <v>558</v>
      </c>
      <c r="D88" s="891" t="s">
        <v>66</v>
      </c>
    </row>
    <row r="89" spans="1:4" ht="17.25" thickBot="1">
      <c r="A89" s="888"/>
      <c r="B89" s="890"/>
      <c r="C89" s="890"/>
      <c r="D89" s="892"/>
    </row>
    <row r="90" spans="1:4">
      <c r="A90" s="207">
        <v>0</v>
      </c>
      <c r="B90" s="192">
        <v>0</v>
      </c>
      <c r="C90" s="208" t="s">
        <v>515</v>
      </c>
      <c r="D90" s="209">
        <v>0</v>
      </c>
    </row>
    <row r="91" spans="1:4">
      <c r="A91" s="210">
        <v>0</v>
      </c>
      <c r="B91" s="196">
        <v>0</v>
      </c>
      <c r="C91" s="211" t="s">
        <v>603</v>
      </c>
      <c r="D91" s="212">
        <v>0</v>
      </c>
    </row>
    <row r="92" spans="1:4">
      <c r="A92" s="213">
        <v>1257</v>
      </c>
      <c r="B92" s="200">
        <v>3100</v>
      </c>
      <c r="C92" s="199" t="s">
        <v>614</v>
      </c>
      <c r="D92" s="214">
        <v>4510</v>
      </c>
    </row>
    <row r="93" spans="1:4">
      <c r="A93" s="213">
        <v>1240</v>
      </c>
      <c r="B93" s="200">
        <v>3100</v>
      </c>
      <c r="C93" s="199" t="s">
        <v>564</v>
      </c>
      <c r="D93" s="214">
        <v>4510</v>
      </c>
    </row>
    <row r="94" spans="1:4">
      <c r="A94" s="213">
        <v>692</v>
      </c>
      <c r="B94" s="200">
        <v>680</v>
      </c>
      <c r="C94" s="199" t="s">
        <v>565</v>
      </c>
      <c r="D94" s="214">
        <v>1260</v>
      </c>
    </row>
    <row r="95" spans="1:4">
      <c r="A95" s="213">
        <v>26</v>
      </c>
      <c r="B95" s="200">
        <v>20</v>
      </c>
      <c r="C95" s="199" t="s">
        <v>566</v>
      </c>
      <c r="D95" s="214">
        <v>50</v>
      </c>
    </row>
    <row r="96" spans="1:4">
      <c r="A96" s="213">
        <v>11</v>
      </c>
      <c r="B96" s="200">
        <v>1000</v>
      </c>
      <c r="C96" s="199" t="s">
        <v>569</v>
      </c>
      <c r="D96" s="214">
        <v>1800</v>
      </c>
    </row>
    <row r="97" spans="1:4">
      <c r="A97" s="213">
        <v>0</v>
      </c>
      <c r="B97" s="200">
        <v>400</v>
      </c>
      <c r="C97" s="199" t="s">
        <v>570</v>
      </c>
      <c r="D97" s="214">
        <v>400</v>
      </c>
    </row>
    <row r="98" spans="1:4">
      <c r="A98" s="213">
        <v>511</v>
      </c>
      <c r="B98" s="200">
        <v>1000</v>
      </c>
      <c r="C98" s="199" t="s">
        <v>601</v>
      </c>
      <c r="D98" s="214">
        <v>1000</v>
      </c>
    </row>
    <row r="99" spans="1:4">
      <c r="A99" s="213">
        <v>17</v>
      </c>
      <c r="B99" s="200">
        <v>0</v>
      </c>
      <c r="C99" s="199" t="s">
        <v>573</v>
      </c>
      <c r="D99" s="214">
        <v>0</v>
      </c>
    </row>
    <row r="100" spans="1:4" ht="17.25" thickBot="1">
      <c r="A100" s="215">
        <v>17</v>
      </c>
      <c r="B100" s="204">
        <v>0</v>
      </c>
      <c r="C100" s="203" t="s">
        <v>574</v>
      </c>
      <c r="D100" s="216">
        <v>0</v>
      </c>
    </row>
    <row r="101" spans="1:4" ht="21">
      <c r="A101" s="26"/>
      <c r="B101" s="893" t="s">
        <v>148</v>
      </c>
      <c r="C101" s="893"/>
      <c r="D101" s="64"/>
    </row>
    <row r="102" spans="1:4" ht="21">
      <c r="A102" s="26"/>
      <c r="B102" s="893" t="s">
        <v>147</v>
      </c>
      <c r="C102" s="893"/>
      <c r="D102" s="64"/>
    </row>
    <row r="103" spans="1:4" ht="21">
      <c r="A103" s="26"/>
      <c r="B103" s="894" t="s">
        <v>556</v>
      </c>
      <c r="C103" s="894"/>
      <c r="D103" s="28"/>
    </row>
    <row r="104" spans="1:4" ht="17.25" thickBot="1">
      <c r="A104" s="63"/>
      <c r="B104" s="895" t="s">
        <v>595</v>
      </c>
      <c r="C104" s="895"/>
      <c r="D104" s="180" t="s">
        <v>177</v>
      </c>
    </row>
    <row r="105" spans="1:4">
      <c r="A105" s="887" t="s">
        <v>557</v>
      </c>
      <c r="B105" s="889" t="s">
        <v>67</v>
      </c>
      <c r="C105" s="889" t="s">
        <v>558</v>
      </c>
      <c r="D105" s="891" t="s">
        <v>66</v>
      </c>
    </row>
    <row r="106" spans="1:4" ht="17.25" thickBot="1">
      <c r="A106" s="888"/>
      <c r="B106" s="890"/>
      <c r="C106" s="890"/>
      <c r="D106" s="892"/>
    </row>
    <row r="107" spans="1:4">
      <c r="A107" s="207">
        <v>0</v>
      </c>
      <c r="B107" s="192">
        <v>0</v>
      </c>
      <c r="C107" s="208" t="s">
        <v>515</v>
      </c>
      <c r="D107" s="209">
        <v>0</v>
      </c>
    </row>
    <row r="108" spans="1:4">
      <c r="A108" s="210">
        <v>0</v>
      </c>
      <c r="B108" s="196">
        <v>0</v>
      </c>
      <c r="C108" s="211" t="s">
        <v>603</v>
      </c>
      <c r="D108" s="212">
        <v>0</v>
      </c>
    </row>
    <row r="109" spans="1:4">
      <c r="A109" s="213">
        <v>3209</v>
      </c>
      <c r="B109" s="200">
        <v>4150</v>
      </c>
      <c r="C109" s="199" t="s">
        <v>619</v>
      </c>
      <c r="D109" s="214">
        <v>4626</v>
      </c>
    </row>
    <row r="110" spans="1:4">
      <c r="A110" s="213">
        <v>3177</v>
      </c>
      <c r="B110" s="200">
        <v>4150</v>
      </c>
      <c r="C110" s="199" t="s">
        <v>564</v>
      </c>
      <c r="D110" s="214">
        <v>4600</v>
      </c>
    </row>
    <row r="111" spans="1:4">
      <c r="A111" s="213">
        <v>3177</v>
      </c>
      <c r="B111" s="200">
        <v>4150</v>
      </c>
      <c r="C111" s="199" t="s">
        <v>571</v>
      </c>
      <c r="D111" s="214">
        <v>4600</v>
      </c>
    </row>
    <row r="112" spans="1:4">
      <c r="A112" s="213">
        <v>6</v>
      </c>
      <c r="B112" s="200">
        <v>0</v>
      </c>
      <c r="C112" s="199" t="s">
        <v>573</v>
      </c>
      <c r="D112" s="214">
        <v>0</v>
      </c>
    </row>
    <row r="113" spans="1:4">
      <c r="A113" s="213">
        <v>6</v>
      </c>
      <c r="B113" s="200">
        <v>0</v>
      </c>
      <c r="C113" s="199" t="s">
        <v>575</v>
      </c>
      <c r="D113" s="214">
        <v>0</v>
      </c>
    </row>
    <row r="114" spans="1:4">
      <c r="A114" s="213">
        <v>26</v>
      </c>
      <c r="B114" s="200">
        <v>0</v>
      </c>
      <c r="C114" s="199" t="s">
        <v>581</v>
      </c>
      <c r="D114" s="214">
        <v>26</v>
      </c>
    </row>
    <row r="115" spans="1:4" ht="17.25" thickBot="1">
      <c r="A115" s="215">
        <v>26</v>
      </c>
      <c r="B115" s="204">
        <v>0</v>
      </c>
      <c r="C115" s="203" t="s">
        <v>584</v>
      </c>
      <c r="D115" s="216">
        <v>26</v>
      </c>
    </row>
  </sheetData>
  <mergeCells count="48">
    <mergeCell ref="A105:A106"/>
    <mergeCell ref="B105:B106"/>
    <mergeCell ref="C105:C106"/>
    <mergeCell ref="D105:D106"/>
    <mergeCell ref="B84:C84"/>
    <mergeCell ref="B85:C85"/>
    <mergeCell ref="B86:C86"/>
    <mergeCell ref="B87:C87"/>
    <mergeCell ref="A88:A89"/>
    <mergeCell ref="B88:B89"/>
    <mergeCell ref="C88:C89"/>
    <mergeCell ref="D88:D89"/>
    <mergeCell ref="B101:C101"/>
    <mergeCell ref="B102:C102"/>
    <mergeCell ref="B103:C103"/>
    <mergeCell ref="B104:C104"/>
    <mergeCell ref="A72:A73"/>
    <mergeCell ref="B72:B73"/>
    <mergeCell ref="C72:C73"/>
    <mergeCell ref="D72:D73"/>
    <mergeCell ref="B55:C55"/>
    <mergeCell ref="B56:C56"/>
    <mergeCell ref="B57:C57"/>
    <mergeCell ref="B58:C58"/>
    <mergeCell ref="A59:A60"/>
    <mergeCell ref="B59:B60"/>
    <mergeCell ref="C59:C60"/>
    <mergeCell ref="D59:D60"/>
    <mergeCell ref="B68:C68"/>
    <mergeCell ref="B69:C69"/>
    <mergeCell ref="B70:C70"/>
    <mergeCell ref="B71:C71"/>
    <mergeCell ref="A35:A36"/>
    <mergeCell ref="B35:B36"/>
    <mergeCell ref="C35:C36"/>
    <mergeCell ref="D35:D36"/>
    <mergeCell ref="B1:C1"/>
    <mergeCell ref="B2:C2"/>
    <mergeCell ref="B3:C3"/>
    <mergeCell ref="B4:C4"/>
    <mergeCell ref="A5:A6"/>
    <mergeCell ref="B5:B6"/>
    <mergeCell ref="C5:C6"/>
    <mergeCell ref="D5:D6"/>
    <mergeCell ref="B31:C31"/>
    <mergeCell ref="B32:C32"/>
    <mergeCell ref="B33:C33"/>
    <mergeCell ref="B34:C34"/>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5" manualBreakCount="5">
    <brk id="30" max="16383" man="1"/>
    <brk id="54" max="16383" man="1"/>
    <brk id="67" max="16383" man="1"/>
    <brk id="83" max="16383" man="1"/>
    <brk id="100" max="16383" man="1"/>
  </rowBreak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B138"/>
  <sheetViews>
    <sheetView workbookViewId="0">
      <selection activeCell="B23" sqref="B23"/>
    </sheetView>
  </sheetViews>
  <sheetFormatPr defaultRowHeight="16.5"/>
  <cols>
    <col min="1" max="1" width="4.5" style="3" customWidth="1"/>
    <col min="2" max="2" width="80.625" style="3" customWidth="1"/>
    <col min="3" max="256" width="9" style="3"/>
    <col min="257" max="257" width="4.5" style="3" customWidth="1"/>
    <col min="258" max="258" width="80.625" style="3" customWidth="1"/>
    <col min="259" max="512" width="9" style="3"/>
    <col min="513" max="513" width="4.5" style="3" customWidth="1"/>
    <col min="514" max="514" width="80.625" style="3" customWidth="1"/>
    <col min="515" max="768" width="9" style="3"/>
    <col min="769" max="769" width="4.5" style="3" customWidth="1"/>
    <col min="770" max="770" width="80.625" style="3" customWidth="1"/>
    <col min="771" max="1024" width="9" style="3"/>
    <col min="1025" max="1025" width="4.5" style="3" customWidth="1"/>
    <col min="1026" max="1026" width="80.625" style="3" customWidth="1"/>
    <col min="1027" max="1280" width="9" style="3"/>
    <col min="1281" max="1281" width="4.5" style="3" customWidth="1"/>
    <col min="1282" max="1282" width="80.625" style="3" customWidth="1"/>
    <col min="1283" max="1536" width="9" style="3"/>
    <col min="1537" max="1537" width="4.5" style="3" customWidth="1"/>
    <col min="1538" max="1538" width="80.625" style="3" customWidth="1"/>
    <col min="1539" max="1792" width="9" style="3"/>
    <col min="1793" max="1793" width="4.5" style="3" customWidth="1"/>
    <col min="1794" max="1794" width="80.625" style="3" customWidth="1"/>
    <col min="1795" max="2048" width="9" style="3"/>
    <col min="2049" max="2049" width="4.5" style="3" customWidth="1"/>
    <col min="2050" max="2050" width="80.625" style="3" customWidth="1"/>
    <col min="2051" max="2304" width="9" style="3"/>
    <col min="2305" max="2305" width="4.5" style="3" customWidth="1"/>
    <col min="2306" max="2306" width="80.625" style="3" customWidth="1"/>
    <col min="2307" max="2560" width="9" style="3"/>
    <col min="2561" max="2561" width="4.5" style="3" customWidth="1"/>
    <col min="2562" max="2562" width="80.625" style="3" customWidth="1"/>
    <col min="2563" max="2816" width="9" style="3"/>
    <col min="2817" max="2817" width="4.5" style="3" customWidth="1"/>
    <col min="2818" max="2818" width="80.625" style="3" customWidth="1"/>
    <col min="2819" max="3072" width="9" style="3"/>
    <col min="3073" max="3073" width="4.5" style="3" customWidth="1"/>
    <col min="3074" max="3074" width="80.625" style="3" customWidth="1"/>
    <col min="3075" max="3328" width="9" style="3"/>
    <col min="3329" max="3329" width="4.5" style="3" customWidth="1"/>
    <col min="3330" max="3330" width="80.625" style="3" customWidth="1"/>
    <col min="3331" max="3584" width="9" style="3"/>
    <col min="3585" max="3585" width="4.5" style="3" customWidth="1"/>
    <col min="3586" max="3586" width="80.625" style="3" customWidth="1"/>
    <col min="3587" max="3840" width="9" style="3"/>
    <col min="3841" max="3841" width="4.5" style="3" customWidth="1"/>
    <col min="3842" max="3842" width="80.625" style="3" customWidth="1"/>
    <col min="3843" max="4096" width="9" style="3"/>
    <col min="4097" max="4097" width="4.5" style="3" customWidth="1"/>
    <col min="4098" max="4098" width="80.625" style="3" customWidth="1"/>
    <col min="4099" max="4352" width="9" style="3"/>
    <col min="4353" max="4353" width="4.5" style="3" customWidth="1"/>
    <col min="4354" max="4354" width="80.625" style="3" customWidth="1"/>
    <col min="4355" max="4608" width="9" style="3"/>
    <col min="4609" max="4609" width="4.5" style="3" customWidth="1"/>
    <col min="4610" max="4610" width="80.625" style="3" customWidth="1"/>
    <col min="4611" max="4864" width="9" style="3"/>
    <col min="4865" max="4865" width="4.5" style="3" customWidth="1"/>
    <col min="4866" max="4866" width="80.625" style="3" customWidth="1"/>
    <col min="4867" max="5120" width="9" style="3"/>
    <col min="5121" max="5121" width="4.5" style="3" customWidth="1"/>
    <col min="5122" max="5122" width="80.625" style="3" customWidth="1"/>
    <col min="5123" max="5376" width="9" style="3"/>
    <col min="5377" max="5377" width="4.5" style="3" customWidth="1"/>
    <col min="5378" max="5378" width="80.625" style="3" customWidth="1"/>
    <col min="5379" max="5632" width="9" style="3"/>
    <col min="5633" max="5633" width="4.5" style="3" customWidth="1"/>
    <col min="5634" max="5634" width="80.625" style="3" customWidth="1"/>
    <col min="5635" max="5888" width="9" style="3"/>
    <col min="5889" max="5889" width="4.5" style="3" customWidth="1"/>
    <col min="5890" max="5890" width="80.625" style="3" customWidth="1"/>
    <col min="5891" max="6144" width="9" style="3"/>
    <col min="6145" max="6145" width="4.5" style="3" customWidth="1"/>
    <col min="6146" max="6146" width="80.625" style="3" customWidth="1"/>
    <col min="6147" max="6400" width="9" style="3"/>
    <col min="6401" max="6401" width="4.5" style="3" customWidth="1"/>
    <col min="6402" max="6402" width="80.625" style="3" customWidth="1"/>
    <col min="6403" max="6656" width="9" style="3"/>
    <col min="6657" max="6657" width="4.5" style="3" customWidth="1"/>
    <col min="6658" max="6658" width="80.625" style="3" customWidth="1"/>
    <col min="6659" max="6912" width="9" style="3"/>
    <col min="6913" max="6913" width="4.5" style="3" customWidth="1"/>
    <col min="6914" max="6914" width="80.625" style="3" customWidth="1"/>
    <col min="6915" max="7168" width="9" style="3"/>
    <col min="7169" max="7169" width="4.5" style="3" customWidth="1"/>
    <col min="7170" max="7170" width="80.625" style="3" customWidth="1"/>
    <col min="7171" max="7424" width="9" style="3"/>
    <col min="7425" max="7425" width="4.5" style="3" customWidth="1"/>
    <col min="7426" max="7426" width="80.625" style="3" customWidth="1"/>
    <col min="7427" max="7680" width="9" style="3"/>
    <col min="7681" max="7681" width="4.5" style="3" customWidth="1"/>
    <col min="7682" max="7682" width="80.625" style="3" customWidth="1"/>
    <col min="7683" max="7936" width="9" style="3"/>
    <col min="7937" max="7937" width="4.5" style="3" customWidth="1"/>
    <col min="7938" max="7938" width="80.625" style="3" customWidth="1"/>
    <col min="7939" max="8192" width="9" style="3"/>
    <col min="8193" max="8193" width="4.5" style="3" customWidth="1"/>
    <col min="8194" max="8194" width="80.625" style="3" customWidth="1"/>
    <col min="8195" max="8448" width="9" style="3"/>
    <col min="8449" max="8449" width="4.5" style="3" customWidth="1"/>
    <col min="8450" max="8450" width="80.625" style="3" customWidth="1"/>
    <col min="8451" max="8704" width="9" style="3"/>
    <col min="8705" max="8705" width="4.5" style="3" customWidth="1"/>
    <col min="8706" max="8706" width="80.625" style="3" customWidth="1"/>
    <col min="8707" max="8960" width="9" style="3"/>
    <col min="8961" max="8961" width="4.5" style="3" customWidth="1"/>
    <col min="8962" max="8962" width="80.625" style="3" customWidth="1"/>
    <col min="8963" max="9216" width="9" style="3"/>
    <col min="9217" max="9217" width="4.5" style="3" customWidth="1"/>
    <col min="9218" max="9218" width="80.625" style="3" customWidth="1"/>
    <col min="9219" max="9472" width="9" style="3"/>
    <col min="9473" max="9473" width="4.5" style="3" customWidth="1"/>
    <col min="9474" max="9474" width="80.625" style="3" customWidth="1"/>
    <col min="9475" max="9728" width="9" style="3"/>
    <col min="9729" max="9729" width="4.5" style="3" customWidth="1"/>
    <col min="9730" max="9730" width="80.625" style="3" customWidth="1"/>
    <col min="9731" max="9984" width="9" style="3"/>
    <col min="9985" max="9985" width="4.5" style="3" customWidth="1"/>
    <col min="9986" max="9986" width="80.625" style="3" customWidth="1"/>
    <col min="9987" max="10240" width="9" style="3"/>
    <col min="10241" max="10241" width="4.5" style="3" customWidth="1"/>
    <col min="10242" max="10242" width="80.625" style="3" customWidth="1"/>
    <col min="10243" max="10496" width="9" style="3"/>
    <col min="10497" max="10497" width="4.5" style="3" customWidth="1"/>
    <col min="10498" max="10498" width="80.625" style="3" customWidth="1"/>
    <col min="10499" max="10752" width="9" style="3"/>
    <col min="10753" max="10753" width="4.5" style="3" customWidth="1"/>
    <col min="10754" max="10754" width="80.625" style="3" customWidth="1"/>
    <col min="10755" max="11008" width="9" style="3"/>
    <col min="11009" max="11009" width="4.5" style="3" customWidth="1"/>
    <col min="11010" max="11010" width="80.625" style="3" customWidth="1"/>
    <col min="11011" max="11264" width="9" style="3"/>
    <col min="11265" max="11265" width="4.5" style="3" customWidth="1"/>
    <col min="11266" max="11266" width="80.625" style="3" customWidth="1"/>
    <col min="11267" max="11520" width="9" style="3"/>
    <col min="11521" max="11521" width="4.5" style="3" customWidth="1"/>
    <col min="11522" max="11522" width="80.625" style="3" customWidth="1"/>
    <col min="11523" max="11776" width="9" style="3"/>
    <col min="11777" max="11777" width="4.5" style="3" customWidth="1"/>
    <col min="11778" max="11778" width="80.625" style="3" customWidth="1"/>
    <col min="11779" max="12032" width="9" style="3"/>
    <col min="12033" max="12033" width="4.5" style="3" customWidth="1"/>
    <col min="12034" max="12034" width="80.625" style="3" customWidth="1"/>
    <col min="12035" max="12288" width="9" style="3"/>
    <col min="12289" max="12289" width="4.5" style="3" customWidth="1"/>
    <col min="12290" max="12290" width="80.625" style="3" customWidth="1"/>
    <col min="12291" max="12544" width="9" style="3"/>
    <col min="12545" max="12545" width="4.5" style="3" customWidth="1"/>
    <col min="12546" max="12546" width="80.625" style="3" customWidth="1"/>
    <col min="12547" max="12800" width="9" style="3"/>
    <col min="12801" max="12801" width="4.5" style="3" customWidth="1"/>
    <col min="12802" max="12802" width="80.625" style="3" customWidth="1"/>
    <col min="12803" max="13056" width="9" style="3"/>
    <col min="13057" max="13057" width="4.5" style="3" customWidth="1"/>
    <col min="13058" max="13058" width="80.625" style="3" customWidth="1"/>
    <col min="13059" max="13312" width="9" style="3"/>
    <col min="13313" max="13313" width="4.5" style="3" customWidth="1"/>
    <col min="13314" max="13314" width="80.625" style="3" customWidth="1"/>
    <col min="13315" max="13568" width="9" style="3"/>
    <col min="13569" max="13569" width="4.5" style="3" customWidth="1"/>
    <col min="13570" max="13570" width="80.625" style="3" customWidth="1"/>
    <col min="13571" max="13824" width="9" style="3"/>
    <col min="13825" max="13825" width="4.5" style="3" customWidth="1"/>
    <col min="13826" max="13826" width="80.625" style="3" customWidth="1"/>
    <col min="13827" max="14080" width="9" style="3"/>
    <col min="14081" max="14081" width="4.5" style="3" customWidth="1"/>
    <col min="14082" max="14082" width="80.625" style="3" customWidth="1"/>
    <col min="14083" max="14336" width="9" style="3"/>
    <col min="14337" max="14337" width="4.5" style="3" customWidth="1"/>
    <col min="14338" max="14338" width="80.625" style="3" customWidth="1"/>
    <col min="14339" max="14592" width="9" style="3"/>
    <col min="14593" max="14593" width="4.5" style="3" customWidth="1"/>
    <col min="14594" max="14594" width="80.625" style="3" customWidth="1"/>
    <col min="14595" max="14848" width="9" style="3"/>
    <col min="14849" max="14849" width="4.5" style="3" customWidth="1"/>
    <col min="14850" max="14850" width="80.625" style="3" customWidth="1"/>
    <col min="14851" max="15104" width="9" style="3"/>
    <col min="15105" max="15105" width="4.5" style="3" customWidth="1"/>
    <col min="15106" max="15106" width="80.625" style="3" customWidth="1"/>
    <col min="15107" max="15360" width="9" style="3"/>
    <col min="15361" max="15361" width="4.5" style="3" customWidth="1"/>
    <col min="15362" max="15362" width="80.625" style="3" customWidth="1"/>
    <col min="15363" max="15616" width="9" style="3"/>
    <col min="15617" max="15617" width="4.5" style="3" customWidth="1"/>
    <col min="15618" max="15618" width="80.625" style="3" customWidth="1"/>
    <col min="15619" max="15872" width="9" style="3"/>
    <col min="15873" max="15873" width="4.5" style="3" customWidth="1"/>
    <col min="15874" max="15874" width="80.625" style="3" customWidth="1"/>
    <col min="15875" max="16128" width="9" style="3"/>
    <col min="16129" max="16129" width="4.5" style="3" customWidth="1"/>
    <col min="16130" max="16130" width="80.625" style="3" customWidth="1"/>
    <col min="16131" max="16384" width="9" style="3"/>
  </cols>
  <sheetData>
    <row r="1" spans="1:2" ht="21">
      <c r="A1" s="893" t="s">
        <v>148</v>
      </c>
      <c r="B1" s="893"/>
    </row>
    <row r="2" spans="1:2" ht="21">
      <c r="A2" s="893" t="s">
        <v>147</v>
      </c>
      <c r="B2" s="893"/>
    </row>
    <row r="3" spans="1:2" ht="21">
      <c r="A3" s="894" t="s">
        <v>620</v>
      </c>
      <c r="B3" s="894"/>
    </row>
    <row r="4" spans="1:2" ht="17.25" thickBot="1">
      <c r="A4" s="895" t="s">
        <v>40</v>
      </c>
      <c r="B4" s="895"/>
    </row>
    <row r="5" spans="1:2" ht="17.25" thickBot="1">
      <c r="A5" s="898" t="s">
        <v>621</v>
      </c>
      <c r="B5" s="899"/>
    </row>
    <row r="6" spans="1:2">
      <c r="A6" s="900" t="s">
        <v>1458</v>
      </c>
      <c r="B6" s="901"/>
    </row>
    <row r="7" spans="1:2">
      <c r="A7" s="902" t="s">
        <v>623</v>
      </c>
      <c r="B7" s="903"/>
    </row>
    <row r="8" spans="1:2">
      <c r="A8" s="896" t="s">
        <v>1459</v>
      </c>
      <c r="B8" s="897"/>
    </row>
    <row r="9" spans="1:2" ht="33">
      <c r="A9" s="217"/>
      <c r="B9" s="218" t="s">
        <v>1460</v>
      </c>
    </row>
    <row r="10" spans="1:2">
      <c r="A10" s="896" t="s">
        <v>1048</v>
      </c>
      <c r="B10" s="897"/>
    </row>
    <row r="11" spans="1:2">
      <c r="A11" s="896" t="s">
        <v>1049</v>
      </c>
      <c r="B11" s="897"/>
    </row>
    <row r="12" spans="1:2">
      <c r="A12" s="217"/>
      <c r="B12" s="218" t="s">
        <v>1461</v>
      </c>
    </row>
    <row r="13" spans="1:2">
      <c r="A13" s="896" t="s">
        <v>1462</v>
      </c>
      <c r="B13" s="897"/>
    </row>
    <row r="14" spans="1:2">
      <c r="A14" s="896" t="s">
        <v>1463</v>
      </c>
      <c r="B14" s="897"/>
    </row>
    <row r="15" spans="1:2" ht="33">
      <c r="A15" s="217"/>
      <c r="B15" s="218" t="s">
        <v>1464</v>
      </c>
    </row>
    <row r="16" spans="1:2">
      <c r="A16" s="896" t="s">
        <v>1465</v>
      </c>
      <c r="B16" s="897"/>
    </row>
    <row r="17" spans="1:2">
      <c r="A17" s="217"/>
      <c r="B17" s="218" t="s">
        <v>1466</v>
      </c>
    </row>
    <row r="18" spans="1:2">
      <c r="A18" s="896" t="s">
        <v>1259</v>
      </c>
      <c r="B18" s="897"/>
    </row>
    <row r="19" spans="1:2">
      <c r="A19" s="217"/>
      <c r="B19" s="218" t="s">
        <v>1260</v>
      </c>
    </row>
    <row r="20" spans="1:2">
      <c r="A20" s="896" t="s">
        <v>1058</v>
      </c>
      <c r="B20" s="897"/>
    </row>
    <row r="21" spans="1:2">
      <c r="A21" s="217"/>
      <c r="B21" s="218" t="s">
        <v>1467</v>
      </c>
    </row>
    <row r="22" spans="1:2">
      <c r="A22" s="896" t="s">
        <v>1263</v>
      </c>
      <c r="B22" s="897"/>
    </row>
    <row r="23" spans="1:2" ht="33">
      <c r="A23" s="217"/>
      <c r="B23" s="218" t="s">
        <v>1468</v>
      </c>
    </row>
    <row r="24" spans="1:2">
      <c r="A24" s="896" t="s">
        <v>1469</v>
      </c>
      <c r="B24" s="897"/>
    </row>
    <row r="25" spans="1:2">
      <c r="A25" s="217"/>
      <c r="B25" s="218" t="s">
        <v>1470</v>
      </c>
    </row>
    <row r="26" spans="1:2">
      <c r="A26" s="896" t="s">
        <v>1471</v>
      </c>
      <c r="B26" s="897"/>
    </row>
    <row r="27" spans="1:2" ht="66">
      <c r="A27" s="217"/>
      <c r="B27" s="218" t="s">
        <v>1472</v>
      </c>
    </row>
    <row r="28" spans="1:2">
      <c r="A28" s="896" t="s">
        <v>1473</v>
      </c>
      <c r="B28" s="897"/>
    </row>
    <row r="29" spans="1:2">
      <c r="A29" s="217"/>
      <c r="B29" s="218" t="s">
        <v>1474</v>
      </c>
    </row>
    <row r="30" spans="1:2">
      <c r="A30" s="896" t="s">
        <v>1475</v>
      </c>
      <c r="B30" s="897"/>
    </row>
    <row r="31" spans="1:2">
      <c r="A31" s="896" t="s">
        <v>1476</v>
      </c>
      <c r="B31" s="897"/>
    </row>
    <row r="32" spans="1:2">
      <c r="A32" s="217"/>
      <c r="B32" s="218" t="s">
        <v>1477</v>
      </c>
    </row>
    <row r="33" spans="1:2">
      <c r="A33" s="896" t="s">
        <v>1478</v>
      </c>
      <c r="B33" s="897"/>
    </row>
    <row r="34" spans="1:2" ht="33">
      <c r="A34" s="217"/>
      <c r="B34" s="218" t="s">
        <v>1479</v>
      </c>
    </row>
    <row r="35" spans="1:2">
      <c r="A35" s="896" t="s">
        <v>1480</v>
      </c>
      <c r="B35" s="897"/>
    </row>
    <row r="36" spans="1:2">
      <c r="A36" s="896" t="s">
        <v>1481</v>
      </c>
      <c r="B36" s="897"/>
    </row>
    <row r="37" spans="1:2">
      <c r="A37" s="896" t="s">
        <v>1482</v>
      </c>
      <c r="B37" s="897"/>
    </row>
    <row r="38" spans="1:2">
      <c r="A38" s="896" t="s">
        <v>1483</v>
      </c>
      <c r="B38" s="897"/>
    </row>
    <row r="39" spans="1:2">
      <c r="A39" s="896" t="s">
        <v>1484</v>
      </c>
      <c r="B39" s="897"/>
    </row>
    <row r="40" spans="1:2" ht="17.25" thickBot="1">
      <c r="A40" s="219"/>
      <c r="B40" s="220" t="s">
        <v>1485</v>
      </c>
    </row>
    <row r="41" spans="1:2">
      <c r="A41" s="886"/>
      <c r="B41" s="886"/>
    </row>
    <row r="42" spans="1:2" ht="21">
      <c r="A42" s="893" t="s">
        <v>148</v>
      </c>
      <c r="B42" s="893"/>
    </row>
    <row r="43" spans="1:2" ht="21">
      <c r="A43" s="893" t="s">
        <v>147</v>
      </c>
      <c r="B43" s="893"/>
    </row>
    <row r="44" spans="1:2" ht="21">
      <c r="A44" s="894" t="s">
        <v>620</v>
      </c>
      <c r="B44" s="894"/>
    </row>
    <row r="45" spans="1:2" ht="17.25" thickBot="1">
      <c r="A45" s="895" t="s">
        <v>595</v>
      </c>
      <c r="B45" s="895"/>
    </row>
    <row r="46" spans="1:2" ht="17.25" thickBot="1">
      <c r="A46" s="898" t="s">
        <v>621</v>
      </c>
      <c r="B46" s="899"/>
    </row>
    <row r="47" spans="1:2">
      <c r="A47" s="900" t="s">
        <v>1458</v>
      </c>
      <c r="B47" s="901"/>
    </row>
    <row r="48" spans="1:2">
      <c r="A48" s="902" t="s">
        <v>705</v>
      </c>
      <c r="B48" s="903"/>
    </row>
    <row r="49" spans="1:2">
      <c r="A49" s="896" t="s">
        <v>1486</v>
      </c>
      <c r="B49" s="897"/>
    </row>
    <row r="50" spans="1:2">
      <c r="A50" s="896" t="s">
        <v>1487</v>
      </c>
      <c r="B50" s="897"/>
    </row>
    <row r="51" spans="1:2">
      <c r="A51" s="896" t="s">
        <v>1294</v>
      </c>
      <c r="B51" s="897"/>
    </row>
    <row r="52" spans="1:2">
      <c r="A52" s="217"/>
      <c r="B52" s="218" t="s">
        <v>1488</v>
      </c>
    </row>
    <row r="53" spans="1:2">
      <c r="A53" s="896" t="s">
        <v>1489</v>
      </c>
      <c r="B53" s="897"/>
    </row>
    <row r="54" spans="1:2" ht="33">
      <c r="A54" s="217"/>
      <c r="B54" s="218" t="s">
        <v>1490</v>
      </c>
    </row>
    <row r="55" spans="1:2">
      <c r="A55" s="896" t="s">
        <v>1491</v>
      </c>
      <c r="B55" s="897"/>
    </row>
    <row r="56" spans="1:2">
      <c r="A56" s="217"/>
      <c r="B56" s="218" t="s">
        <v>1492</v>
      </c>
    </row>
    <row r="57" spans="1:2">
      <c r="A57" s="896" t="s">
        <v>1493</v>
      </c>
      <c r="B57" s="897"/>
    </row>
    <row r="58" spans="1:2">
      <c r="A58" s="217"/>
      <c r="B58" s="218" t="s">
        <v>1494</v>
      </c>
    </row>
    <row r="59" spans="1:2">
      <c r="A59" s="896" t="s">
        <v>1137</v>
      </c>
      <c r="B59" s="897"/>
    </row>
    <row r="60" spans="1:2">
      <c r="A60" s="217"/>
      <c r="B60" s="218" t="s">
        <v>1138</v>
      </c>
    </row>
    <row r="61" spans="1:2">
      <c r="A61" s="896" t="s">
        <v>1495</v>
      </c>
      <c r="B61" s="897"/>
    </row>
    <row r="62" spans="1:2">
      <c r="A62" s="896" t="s">
        <v>1496</v>
      </c>
      <c r="B62" s="897"/>
    </row>
    <row r="63" spans="1:2">
      <c r="A63" s="217"/>
      <c r="B63" s="218" t="s">
        <v>1497</v>
      </c>
    </row>
    <row r="64" spans="1:2">
      <c r="A64" s="896" t="s">
        <v>1498</v>
      </c>
      <c r="B64" s="897"/>
    </row>
    <row r="65" spans="1:2">
      <c r="A65" s="896" t="s">
        <v>1499</v>
      </c>
      <c r="B65" s="897"/>
    </row>
    <row r="66" spans="1:2" ht="33">
      <c r="A66" s="217"/>
      <c r="B66" s="218" t="s">
        <v>1500</v>
      </c>
    </row>
    <row r="67" spans="1:2">
      <c r="A67" s="896" t="s">
        <v>1501</v>
      </c>
      <c r="B67" s="897"/>
    </row>
    <row r="68" spans="1:2" ht="33">
      <c r="A68" s="217"/>
      <c r="B68" s="218" t="s">
        <v>1502</v>
      </c>
    </row>
    <row r="69" spans="1:2">
      <c r="A69" s="896" t="s">
        <v>1503</v>
      </c>
      <c r="B69" s="897"/>
    </row>
    <row r="70" spans="1:2">
      <c r="A70" s="896" t="s">
        <v>1504</v>
      </c>
      <c r="B70" s="897"/>
    </row>
    <row r="71" spans="1:2">
      <c r="A71" s="896" t="s">
        <v>1505</v>
      </c>
      <c r="B71" s="897"/>
    </row>
    <row r="72" spans="1:2" ht="17.25" thickBot="1">
      <c r="A72" s="904" t="s">
        <v>1506</v>
      </c>
      <c r="B72" s="905"/>
    </row>
    <row r="73" spans="1:2">
      <c r="A73" s="886"/>
      <c r="B73" s="886"/>
    </row>
    <row r="74" spans="1:2" ht="21">
      <c r="A74" s="893" t="s">
        <v>148</v>
      </c>
      <c r="B74" s="893"/>
    </row>
    <row r="75" spans="1:2" ht="21">
      <c r="A75" s="893" t="s">
        <v>147</v>
      </c>
      <c r="B75" s="893"/>
    </row>
    <row r="76" spans="1:2" ht="21">
      <c r="A76" s="894" t="s">
        <v>620</v>
      </c>
      <c r="B76" s="894"/>
    </row>
    <row r="77" spans="1:2" ht="17.25" thickBot="1">
      <c r="A77" s="895" t="s">
        <v>595</v>
      </c>
      <c r="B77" s="895"/>
    </row>
    <row r="78" spans="1:2" ht="17.25" thickBot="1">
      <c r="A78" s="898" t="s">
        <v>621</v>
      </c>
      <c r="B78" s="899"/>
    </row>
    <row r="79" spans="1:2">
      <c r="A79" s="900" t="s">
        <v>1458</v>
      </c>
      <c r="B79" s="901"/>
    </row>
    <row r="80" spans="1:2">
      <c r="A80" s="902" t="s">
        <v>705</v>
      </c>
      <c r="B80" s="903"/>
    </row>
    <row r="81" spans="1:2">
      <c r="A81" s="896" t="s">
        <v>1507</v>
      </c>
      <c r="B81" s="897"/>
    </row>
    <row r="82" spans="1:2">
      <c r="A82" s="896" t="s">
        <v>1508</v>
      </c>
      <c r="B82" s="897"/>
    </row>
    <row r="83" spans="1:2">
      <c r="A83" s="896" t="s">
        <v>1323</v>
      </c>
      <c r="B83" s="897"/>
    </row>
    <row r="84" spans="1:2">
      <c r="A84" s="217"/>
      <c r="B84" s="218" t="s">
        <v>1324</v>
      </c>
    </row>
    <row r="85" spans="1:2">
      <c r="A85" s="896" t="s">
        <v>1509</v>
      </c>
      <c r="B85" s="897"/>
    </row>
    <row r="86" spans="1:2" ht="33.75" thickBot="1">
      <c r="A86" s="219"/>
      <c r="B86" s="220" t="s">
        <v>1510</v>
      </c>
    </row>
    <row r="87" spans="1:2">
      <c r="A87" s="886"/>
      <c r="B87" s="886"/>
    </row>
    <row r="88" spans="1:2" ht="21">
      <c r="A88" s="893" t="s">
        <v>148</v>
      </c>
      <c r="B88" s="893"/>
    </row>
    <row r="89" spans="1:2" ht="21">
      <c r="A89" s="893" t="s">
        <v>147</v>
      </c>
      <c r="B89" s="893"/>
    </row>
    <row r="90" spans="1:2" ht="21">
      <c r="A90" s="894" t="s">
        <v>620</v>
      </c>
      <c r="B90" s="894"/>
    </row>
    <row r="91" spans="1:2" ht="17.25" thickBot="1">
      <c r="A91" s="895" t="s">
        <v>595</v>
      </c>
      <c r="B91" s="895"/>
    </row>
    <row r="92" spans="1:2" ht="17.25" thickBot="1">
      <c r="A92" s="898" t="s">
        <v>621</v>
      </c>
      <c r="B92" s="899"/>
    </row>
    <row r="93" spans="1:2">
      <c r="A93" s="900" t="s">
        <v>1458</v>
      </c>
      <c r="B93" s="901"/>
    </row>
    <row r="94" spans="1:2">
      <c r="A94" s="902" t="s">
        <v>705</v>
      </c>
      <c r="B94" s="903"/>
    </row>
    <row r="95" spans="1:2">
      <c r="A95" s="896" t="s">
        <v>1511</v>
      </c>
      <c r="B95" s="897"/>
    </row>
    <row r="96" spans="1:2">
      <c r="A96" s="896" t="s">
        <v>1512</v>
      </c>
      <c r="B96" s="897"/>
    </row>
    <row r="97" spans="1:2">
      <c r="A97" s="896" t="s">
        <v>1513</v>
      </c>
      <c r="B97" s="897"/>
    </row>
    <row r="98" spans="1:2" ht="82.5">
      <c r="A98" s="217"/>
      <c r="B98" s="218" t="s">
        <v>1514</v>
      </c>
    </row>
    <row r="99" spans="1:2">
      <c r="A99" s="896" t="s">
        <v>1162</v>
      </c>
      <c r="B99" s="897"/>
    </row>
    <row r="100" spans="1:2">
      <c r="A100" s="217"/>
      <c r="B100" s="218" t="s">
        <v>1426</v>
      </c>
    </row>
    <row r="101" spans="1:2">
      <c r="A101" s="896" t="s">
        <v>1515</v>
      </c>
      <c r="B101" s="897"/>
    </row>
    <row r="102" spans="1:2">
      <c r="A102" s="896" t="s">
        <v>1516</v>
      </c>
      <c r="B102" s="897"/>
    </row>
    <row r="103" spans="1:2" ht="17.25" thickBot="1">
      <c r="A103" s="219"/>
      <c r="B103" s="220" t="s">
        <v>1517</v>
      </c>
    </row>
    <row r="104" spans="1:2">
      <c r="A104" s="886"/>
      <c r="B104" s="886"/>
    </row>
    <row r="105" spans="1:2" ht="21">
      <c r="A105" s="893" t="s">
        <v>148</v>
      </c>
      <c r="B105" s="893"/>
    </row>
    <row r="106" spans="1:2" ht="21">
      <c r="A106" s="893" t="s">
        <v>147</v>
      </c>
      <c r="B106" s="893"/>
    </row>
    <row r="107" spans="1:2" ht="21">
      <c r="A107" s="894" t="s">
        <v>620</v>
      </c>
      <c r="B107" s="894"/>
    </row>
    <row r="108" spans="1:2" ht="17.25" thickBot="1">
      <c r="A108" s="895" t="s">
        <v>595</v>
      </c>
      <c r="B108" s="895"/>
    </row>
    <row r="109" spans="1:2" ht="17.25" thickBot="1">
      <c r="A109" s="898" t="s">
        <v>621</v>
      </c>
      <c r="B109" s="899"/>
    </row>
    <row r="110" spans="1:2">
      <c r="A110" s="900" t="s">
        <v>1458</v>
      </c>
      <c r="B110" s="901"/>
    </row>
    <row r="111" spans="1:2">
      <c r="A111" s="902" t="s">
        <v>705</v>
      </c>
      <c r="B111" s="903"/>
    </row>
    <row r="112" spans="1:2">
      <c r="A112" s="896" t="s">
        <v>1518</v>
      </c>
      <c r="B112" s="897"/>
    </row>
    <row r="113" spans="1:2">
      <c r="A113" s="896" t="s">
        <v>1519</v>
      </c>
      <c r="B113" s="897"/>
    </row>
    <row r="114" spans="1:2">
      <c r="A114" s="896" t="s">
        <v>1520</v>
      </c>
      <c r="B114" s="897"/>
    </row>
    <row r="115" spans="1:2" ht="49.5">
      <c r="A115" s="217"/>
      <c r="B115" s="218" t="s">
        <v>1521</v>
      </c>
    </row>
    <row r="116" spans="1:2">
      <c r="A116" s="896" t="s">
        <v>1335</v>
      </c>
      <c r="B116" s="897"/>
    </row>
    <row r="117" spans="1:2">
      <c r="A117" s="217"/>
      <c r="B117" s="218" t="s">
        <v>1522</v>
      </c>
    </row>
    <row r="118" spans="1:2">
      <c r="A118" s="896" t="s">
        <v>1523</v>
      </c>
      <c r="B118" s="897"/>
    </row>
    <row r="119" spans="1:2" ht="66">
      <c r="A119" s="217"/>
      <c r="B119" s="218" t="s">
        <v>1524</v>
      </c>
    </row>
    <row r="120" spans="1:2">
      <c r="A120" s="896" t="s">
        <v>1339</v>
      </c>
      <c r="B120" s="897"/>
    </row>
    <row r="121" spans="1:2">
      <c r="A121" s="217"/>
      <c r="B121" s="218" t="s">
        <v>1340</v>
      </c>
    </row>
    <row r="122" spans="1:2">
      <c r="A122" s="896" t="s">
        <v>895</v>
      </c>
      <c r="B122" s="897"/>
    </row>
    <row r="123" spans="1:2" ht="17.25" thickBot="1">
      <c r="A123" s="219"/>
      <c r="B123" s="220" t="s">
        <v>1341</v>
      </c>
    </row>
    <row r="124" spans="1:2">
      <c r="A124" s="886"/>
      <c r="B124" s="886"/>
    </row>
    <row r="125" spans="1:2" ht="21">
      <c r="A125" s="893" t="s">
        <v>148</v>
      </c>
      <c r="B125" s="893"/>
    </row>
    <row r="126" spans="1:2" ht="21">
      <c r="A126" s="893" t="s">
        <v>147</v>
      </c>
      <c r="B126" s="893"/>
    </row>
    <row r="127" spans="1:2" ht="21">
      <c r="A127" s="894" t="s">
        <v>620</v>
      </c>
      <c r="B127" s="894"/>
    </row>
    <row r="128" spans="1:2" ht="17.25" thickBot="1">
      <c r="A128" s="895" t="s">
        <v>595</v>
      </c>
      <c r="B128" s="895"/>
    </row>
    <row r="129" spans="1:2" ht="17.25" thickBot="1">
      <c r="A129" s="898" t="s">
        <v>621</v>
      </c>
      <c r="B129" s="899"/>
    </row>
    <row r="130" spans="1:2">
      <c r="A130" s="900" t="s">
        <v>1458</v>
      </c>
      <c r="B130" s="901"/>
    </row>
    <row r="131" spans="1:2">
      <c r="A131" s="902" t="s">
        <v>705</v>
      </c>
      <c r="B131" s="903"/>
    </row>
    <row r="132" spans="1:2">
      <c r="A132" s="896" t="s">
        <v>1525</v>
      </c>
      <c r="B132" s="897"/>
    </row>
    <row r="133" spans="1:2">
      <c r="A133" s="896" t="s">
        <v>1526</v>
      </c>
      <c r="B133" s="897"/>
    </row>
    <row r="134" spans="1:2">
      <c r="A134" s="896" t="s">
        <v>1527</v>
      </c>
      <c r="B134" s="897"/>
    </row>
    <row r="135" spans="1:2" ht="82.5">
      <c r="A135" s="217"/>
      <c r="B135" s="218" t="s">
        <v>1528</v>
      </c>
    </row>
    <row r="136" spans="1:2">
      <c r="A136" s="896" t="s">
        <v>1529</v>
      </c>
      <c r="B136" s="897"/>
    </row>
    <row r="137" spans="1:2" ht="17.25" thickBot="1">
      <c r="A137" s="904" t="s">
        <v>1530</v>
      </c>
      <c r="B137" s="905"/>
    </row>
    <row r="138" spans="1:2">
      <c r="A138" s="886"/>
      <c r="B138" s="886"/>
    </row>
  </sheetData>
  <mergeCells count="106">
    <mergeCell ref="A134:B134"/>
    <mergeCell ref="A136:B136"/>
    <mergeCell ref="A137:B137"/>
    <mergeCell ref="A138:B138"/>
    <mergeCell ref="A128:B128"/>
    <mergeCell ref="A129:B129"/>
    <mergeCell ref="A130:B130"/>
    <mergeCell ref="A131:B131"/>
    <mergeCell ref="A132:B132"/>
    <mergeCell ref="A133:B133"/>
    <mergeCell ref="A120:B120"/>
    <mergeCell ref="A122:B122"/>
    <mergeCell ref="A124:B124"/>
    <mergeCell ref="A125:B125"/>
    <mergeCell ref="A126:B126"/>
    <mergeCell ref="A127:B127"/>
    <mergeCell ref="A111:B111"/>
    <mergeCell ref="A112:B112"/>
    <mergeCell ref="A113:B113"/>
    <mergeCell ref="A114:B114"/>
    <mergeCell ref="A116:B116"/>
    <mergeCell ref="A118:B118"/>
    <mergeCell ref="A105:B105"/>
    <mergeCell ref="A106:B106"/>
    <mergeCell ref="A107:B107"/>
    <mergeCell ref="A108:B108"/>
    <mergeCell ref="A109:B109"/>
    <mergeCell ref="A110:B110"/>
    <mergeCell ref="A96:B96"/>
    <mergeCell ref="A97:B97"/>
    <mergeCell ref="A99:B99"/>
    <mergeCell ref="A101:B101"/>
    <mergeCell ref="A102:B102"/>
    <mergeCell ref="A104:B104"/>
    <mergeCell ref="A90:B90"/>
    <mergeCell ref="A91:B91"/>
    <mergeCell ref="A92:B92"/>
    <mergeCell ref="A93:B93"/>
    <mergeCell ref="A94:B94"/>
    <mergeCell ref="A95:B95"/>
    <mergeCell ref="A82:B82"/>
    <mergeCell ref="A83:B83"/>
    <mergeCell ref="A85:B85"/>
    <mergeCell ref="A87:B87"/>
    <mergeCell ref="A88:B88"/>
    <mergeCell ref="A89:B89"/>
    <mergeCell ref="A76:B76"/>
    <mergeCell ref="A77:B77"/>
    <mergeCell ref="A78:B78"/>
    <mergeCell ref="A79:B79"/>
    <mergeCell ref="A80:B80"/>
    <mergeCell ref="A81:B81"/>
    <mergeCell ref="A70:B70"/>
    <mergeCell ref="A71:B71"/>
    <mergeCell ref="A72:B72"/>
    <mergeCell ref="A73:B73"/>
    <mergeCell ref="A74:B74"/>
    <mergeCell ref="A75:B75"/>
    <mergeCell ref="A61:B61"/>
    <mergeCell ref="A62:B62"/>
    <mergeCell ref="A64:B64"/>
    <mergeCell ref="A65:B65"/>
    <mergeCell ref="A67:B67"/>
    <mergeCell ref="A69:B69"/>
    <mergeCell ref="A50:B50"/>
    <mergeCell ref="A51:B51"/>
    <mergeCell ref="A53:B53"/>
    <mergeCell ref="A55:B55"/>
    <mergeCell ref="A57:B57"/>
    <mergeCell ref="A59:B59"/>
    <mergeCell ref="A44:B44"/>
    <mergeCell ref="A45:B45"/>
    <mergeCell ref="A46:B46"/>
    <mergeCell ref="A47:B47"/>
    <mergeCell ref="A48:B48"/>
    <mergeCell ref="A49:B49"/>
    <mergeCell ref="A37:B37"/>
    <mergeCell ref="A38:B38"/>
    <mergeCell ref="A39:B39"/>
    <mergeCell ref="A41:B41"/>
    <mergeCell ref="A42:B42"/>
    <mergeCell ref="A43:B43"/>
    <mergeCell ref="A28:B28"/>
    <mergeCell ref="A30:B30"/>
    <mergeCell ref="A31:B31"/>
    <mergeCell ref="A33:B33"/>
    <mergeCell ref="A35:B35"/>
    <mergeCell ref="A36:B36"/>
    <mergeCell ref="A16:B16"/>
    <mergeCell ref="A18:B18"/>
    <mergeCell ref="A20:B20"/>
    <mergeCell ref="A22:B22"/>
    <mergeCell ref="A24:B24"/>
    <mergeCell ref="A26:B26"/>
    <mergeCell ref="A7:B7"/>
    <mergeCell ref="A8:B8"/>
    <mergeCell ref="A10:B10"/>
    <mergeCell ref="A11:B11"/>
    <mergeCell ref="A13:B13"/>
    <mergeCell ref="A14:B14"/>
    <mergeCell ref="A1:B1"/>
    <mergeCell ref="A2:B2"/>
    <mergeCell ref="A3:B3"/>
    <mergeCell ref="A4:B4"/>
    <mergeCell ref="A5:B5"/>
    <mergeCell ref="A6:B6"/>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5" manualBreakCount="5">
    <brk id="41" max="16383" man="1"/>
    <brk id="73" max="16383" man="1"/>
    <brk id="87" max="16383" man="1"/>
    <brk id="104" max="16383" man="1"/>
    <brk id="124" max="16383" man="1"/>
  </rowBreak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D33"/>
  <sheetViews>
    <sheetView workbookViewId="0">
      <selection activeCell="C24" sqref="C24:C25"/>
    </sheetView>
  </sheetViews>
  <sheetFormatPr defaultRowHeight="16.5"/>
  <cols>
    <col min="1" max="2" width="15.625" style="3" customWidth="1"/>
    <col min="3" max="3" width="38.625" style="3" customWidth="1"/>
    <col min="4" max="4" width="15.625" style="3" customWidth="1"/>
    <col min="5" max="256" width="9" style="3"/>
    <col min="257" max="258" width="15.625" style="3" customWidth="1"/>
    <col min="259" max="259" width="38.625" style="3" customWidth="1"/>
    <col min="260" max="260" width="15.625" style="3" customWidth="1"/>
    <col min="261" max="512" width="9" style="3"/>
    <col min="513" max="514" width="15.625" style="3" customWidth="1"/>
    <col min="515" max="515" width="38.625" style="3" customWidth="1"/>
    <col min="516" max="516" width="15.625" style="3" customWidth="1"/>
    <col min="517" max="768" width="9" style="3"/>
    <col min="769" max="770" width="15.625" style="3" customWidth="1"/>
    <col min="771" max="771" width="38.625" style="3" customWidth="1"/>
    <col min="772" max="772" width="15.625" style="3" customWidth="1"/>
    <col min="773" max="1024" width="9" style="3"/>
    <col min="1025" max="1026" width="15.625" style="3" customWidth="1"/>
    <col min="1027" max="1027" width="38.625" style="3" customWidth="1"/>
    <col min="1028" max="1028" width="15.625" style="3" customWidth="1"/>
    <col min="1029" max="1280" width="9" style="3"/>
    <col min="1281" max="1282" width="15.625" style="3" customWidth="1"/>
    <col min="1283" max="1283" width="38.625" style="3" customWidth="1"/>
    <col min="1284" max="1284" width="15.625" style="3" customWidth="1"/>
    <col min="1285" max="1536" width="9" style="3"/>
    <col min="1537" max="1538" width="15.625" style="3" customWidth="1"/>
    <col min="1539" max="1539" width="38.625" style="3" customWidth="1"/>
    <col min="1540" max="1540" width="15.625" style="3" customWidth="1"/>
    <col min="1541" max="1792" width="9" style="3"/>
    <col min="1793" max="1794" width="15.625" style="3" customWidth="1"/>
    <col min="1795" max="1795" width="38.625" style="3" customWidth="1"/>
    <col min="1796" max="1796" width="15.625" style="3" customWidth="1"/>
    <col min="1797" max="2048" width="9" style="3"/>
    <col min="2049" max="2050" width="15.625" style="3" customWidth="1"/>
    <col min="2051" max="2051" width="38.625" style="3" customWidth="1"/>
    <col min="2052" max="2052" width="15.625" style="3" customWidth="1"/>
    <col min="2053" max="2304" width="9" style="3"/>
    <col min="2305" max="2306" width="15.625" style="3" customWidth="1"/>
    <col min="2307" max="2307" width="38.625" style="3" customWidth="1"/>
    <col min="2308" max="2308" width="15.625" style="3" customWidth="1"/>
    <col min="2309" max="2560" width="9" style="3"/>
    <col min="2561" max="2562" width="15.625" style="3" customWidth="1"/>
    <col min="2563" max="2563" width="38.625" style="3" customWidth="1"/>
    <col min="2564" max="2564" width="15.625" style="3" customWidth="1"/>
    <col min="2565" max="2816" width="9" style="3"/>
    <col min="2817" max="2818" width="15.625" style="3" customWidth="1"/>
    <col min="2819" max="2819" width="38.625" style="3" customWidth="1"/>
    <col min="2820" max="2820" width="15.625" style="3" customWidth="1"/>
    <col min="2821" max="3072" width="9" style="3"/>
    <col min="3073" max="3074" width="15.625" style="3" customWidth="1"/>
    <col min="3075" max="3075" width="38.625" style="3" customWidth="1"/>
    <col min="3076" max="3076" width="15.625" style="3" customWidth="1"/>
    <col min="3077" max="3328" width="9" style="3"/>
    <col min="3329" max="3330" width="15.625" style="3" customWidth="1"/>
    <col min="3331" max="3331" width="38.625" style="3" customWidth="1"/>
    <col min="3332" max="3332" width="15.625" style="3" customWidth="1"/>
    <col min="3333" max="3584" width="9" style="3"/>
    <col min="3585" max="3586" width="15.625" style="3" customWidth="1"/>
    <col min="3587" max="3587" width="38.625" style="3" customWidth="1"/>
    <col min="3588" max="3588" width="15.625" style="3" customWidth="1"/>
    <col min="3589" max="3840" width="9" style="3"/>
    <col min="3841" max="3842" width="15.625" style="3" customWidth="1"/>
    <col min="3843" max="3843" width="38.625" style="3" customWidth="1"/>
    <col min="3844" max="3844" width="15.625" style="3" customWidth="1"/>
    <col min="3845" max="4096" width="9" style="3"/>
    <col min="4097" max="4098" width="15.625" style="3" customWidth="1"/>
    <col min="4099" max="4099" width="38.625" style="3" customWidth="1"/>
    <col min="4100" max="4100" width="15.625" style="3" customWidth="1"/>
    <col min="4101" max="4352" width="9" style="3"/>
    <col min="4353" max="4354" width="15.625" style="3" customWidth="1"/>
    <col min="4355" max="4355" width="38.625" style="3" customWidth="1"/>
    <col min="4356" max="4356" width="15.625" style="3" customWidth="1"/>
    <col min="4357" max="4608" width="9" style="3"/>
    <col min="4609" max="4610" width="15.625" style="3" customWidth="1"/>
    <col min="4611" max="4611" width="38.625" style="3" customWidth="1"/>
    <col min="4612" max="4612" width="15.625" style="3" customWidth="1"/>
    <col min="4613" max="4864" width="9" style="3"/>
    <col min="4865" max="4866" width="15.625" style="3" customWidth="1"/>
    <col min="4867" max="4867" width="38.625" style="3" customWidth="1"/>
    <col min="4868" max="4868" width="15.625" style="3" customWidth="1"/>
    <col min="4869" max="5120" width="9" style="3"/>
    <col min="5121" max="5122" width="15.625" style="3" customWidth="1"/>
    <col min="5123" max="5123" width="38.625" style="3" customWidth="1"/>
    <col min="5124" max="5124" width="15.625" style="3" customWidth="1"/>
    <col min="5125" max="5376" width="9" style="3"/>
    <col min="5377" max="5378" width="15.625" style="3" customWidth="1"/>
    <col min="5379" max="5379" width="38.625" style="3" customWidth="1"/>
    <col min="5380" max="5380" width="15.625" style="3" customWidth="1"/>
    <col min="5381" max="5632" width="9" style="3"/>
    <col min="5633" max="5634" width="15.625" style="3" customWidth="1"/>
    <col min="5635" max="5635" width="38.625" style="3" customWidth="1"/>
    <col min="5636" max="5636" width="15.625" style="3" customWidth="1"/>
    <col min="5637" max="5888" width="9" style="3"/>
    <col min="5889" max="5890" width="15.625" style="3" customWidth="1"/>
    <col min="5891" max="5891" width="38.625" style="3" customWidth="1"/>
    <col min="5892" max="5892" width="15.625" style="3" customWidth="1"/>
    <col min="5893" max="6144" width="9" style="3"/>
    <col min="6145" max="6146" width="15.625" style="3" customWidth="1"/>
    <col min="6147" max="6147" width="38.625" style="3" customWidth="1"/>
    <col min="6148" max="6148" width="15.625" style="3" customWidth="1"/>
    <col min="6149" max="6400" width="9" style="3"/>
    <col min="6401" max="6402" width="15.625" style="3" customWidth="1"/>
    <col min="6403" max="6403" width="38.625" style="3" customWidth="1"/>
    <col min="6404" max="6404" width="15.625" style="3" customWidth="1"/>
    <col min="6405" max="6656" width="9" style="3"/>
    <col min="6657" max="6658" width="15.625" style="3" customWidth="1"/>
    <col min="6659" max="6659" width="38.625" style="3" customWidth="1"/>
    <col min="6660" max="6660" width="15.625" style="3" customWidth="1"/>
    <col min="6661" max="6912" width="9" style="3"/>
    <col min="6913" max="6914" width="15.625" style="3" customWidth="1"/>
    <col min="6915" max="6915" width="38.625" style="3" customWidth="1"/>
    <col min="6916" max="6916" width="15.625" style="3" customWidth="1"/>
    <col min="6917" max="7168" width="9" style="3"/>
    <col min="7169" max="7170" width="15.625" style="3" customWidth="1"/>
    <col min="7171" max="7171" width="38.625" style="3" customWidth="1"/>
    <col min="7172" max="7172" width="15.625" style="3" customWidth="1"/>
    <col min="7173" max="7424" width="9" style="3"/>
    <col min="7425" max="7426" width="15.625" style="3" customWidth="1"/>
    <col min="7427" max="7427" width="38.625" style="3" customWidth="1"/>
    <col min="7428" max="7428" width="15.625" style="3" customWidth="1"/>
    <col min="7429" max="7680" width="9" style="3"/>
    <col min="7681" max="7682" width="15.625" style="3" customWidth="1"/>
    <col min="7683" max="7683" width="38.625" style="3" customWidth="1"/>
    <col min="7684" max="7684" width="15.625" style="3" customWidth="1"/>
    <col min="7685" max="7936" width="9" style="3"/>
    <col min="7937" max="7938" width="15.625" style="3" customWidth="1"/>
    <col min="7939" max="7939" width="38.625" style="3" customWidth="1"/>
    <col min="7940" max="7940" width="15.625" style="3" customWidth="1"/>
    <col min="7941" max="8192" width="9" style="3"/>
    <col min="8193" max="8194" width="15.625" style="3" customWidth="1"/>
    <col min="8195" max="8195" width="38.625" style="3" customWidth="1"/>
    <col min="8196" max="8196" width="15.625" style="3" customWidth="1"/>
    <col min="8197" max="8448" width="9" style="3"/>
    <col min="8449" max="8450" width="15.625" style="3" customWidth="1"/>
    <col min="8451" max="8451" width="38.625" style="3" customWidth="1"/>
    <col min="8452" max="8452" width="15.625" style="3" customWidth="1"/>
    <col min="8453" max="8704" width="9" style="3"/>
    <col min="8705" max="8706" width="15.625" style="3" customWidth="1"/>
    <col min="8707" max="8707" width="38.625" style="3" customWidth="1"/>
    <col min="8708" max="8708" width="15.625" style="3" customWidth="1"/>
    <col min="8709" max="8960" width="9" style="3"/>
    <col min="8961" max="8962" width="15.625" style="3" customWidth="1"/>
    <col min="8963" max="8963" width="38.625" style="3" customWidth="1"/>
    <col min="8964" max="8964" width="15.625" style="3" customWidth="1"/>
    <col min="8965" max="9216" width="9" style="3"/>
    <col min="9217" max="9218" width="15.625" style="3" customWidth="1"/>
    <col min="9219" max="9219" width="38.625" style="3" customWidth="1"/>
    <col min="9220" max="9220" width="15.625" style="3" customWidth="1"/>
    <col min="9221" max="9472" width="9" style="3"/>
    <col min="9473" max="9474" width="15.625" style="3" customWidth="1"/>
    <col min="9475" max="9475" width="38.625" style="3" customWidth="1"/>
    <col min="9476" max="9476" width="15.625" style="3" customWidth="1"/>
    <col min="9477" max="9728" width="9" style="3"/>
    <col min="9729" max="9730" width="15.625" style="3" customWidth="1"/>
    <col min="9731" max="9731" width="38.625" style="3" customWidth="1"/>
    <col min="9732" max="9732" width="15.625" style="3" customWidth="1"/>
    <col min="9733" max="9984" width="9" style="3"/>
    <col min="9985" max="9986" width="15.625" style="3" customWidth="1"/>
    <col min="9987" max="9987" width="38.625" style="3" customWidth="1"/>
    <col min="9988" max="9988" width="15.625" style="3" customWidth="1"/>
    <col min="9989" max="10240" width="9" style="3"/>
    <col min="10241" max="10242" width="15.625" style="3" customWidth="1"/>
    <col min="10243" max="10243" width="38.625" style="3" customWidth="1"/>
    <col min="10244" max="10244" width="15.625" style="3" customWidth="1"/>
    <col min="10245" max="10496" width="9" style="3"/>
    <col min="10497" max="10498" width="15.625" style="3" customWidth="1"/>
    <col min="10499" max="10499" width="38.625" style="3" customWidth="1"/>
    <col min="10500" max="10500" width="15.625" style="3" customWidth="1"/>
    <col min="10501" max="10752" width="9" style="3"/>
    <col min="10753" max="10754" width="15.625" style="3" customWidth="1"/>
    <col min="10755" max="10755" width="38.625" style="3" customWidth="1"/>
    <col min="10756" max="10756" width="15.625" style="3" customWidth="1"/>
    <col min="10757" max="11008" width="9" style="3"/>
    <col min="11009" max="11010" width="15.625" style="3" customWidth="1"/>
    <col min="11011" max="11011" width="38.625" style="3" customWidth="1"/>
    <col min="11012" max="11012" width="15.625" style="3" customWidth="1"/>
    <col min="11013" max="11264" width="9" style="3"/>
    <col min="11265" max="11266" width="15.625" style="3" customWidth="1"/>
    <col min="11267" max="11267" width="38.625" style="3" customWidth="1"/>
    <col min="11268" max="11268" width="15.625" style="3" customWidth="1"/>
    <col min="11269" max="11520" width="9" style="3"/>
    <col min="11521" max="11522" width="15.625" style="3" customWidth="1"/>
    <col min="11523" max="11523" width="38.625" style="3" customWidth="1"/>
    <col min="11524" max="11524" width="15.625" style="3" customWidth="1"/>
    <col min="11525" max="11776" width="9" style="3"/>
    <col min="11777" max="11778" width="15.625" style="3" customWidth="1"/>
    <col min="11779" max="11779" width="38.625" style="3" customWidth="1"/>
    <col min="11780" max="11780" width="15.625" style="3" customWidth="1"/>
    <col min="11781" max="12032" width="9" style="3"/>
    <col min="12033" max="12034" width="15.625" style="3" customWidth="1"/>
    <col min="12035" max="12035" width="38.625" style="3" customWidth="1"/>
    <col min="12036" max="12036" width="15.625" style="3" customWidth="1"/>
    <col min="12037" max="12288" width="9" style="3"/>
    <col min="12289" max="12290" width="15.625" style="3" customWidth="1"/>
    <col min="12291" max="12291" width="38.625" style="3" customWidth="1"/>
    <col min="12292" max="12292" width="15.625" style="3" customWidth="1"/>
    <col min="12293" max="12544" width="9" style="3"/>
    <col min="12545" max="12546" width="15.625" style="3" customWidth="1"/>
    <col min="12547" max="12547" width="38.625" style="3" customWidth="1"/>
    <col min="12548" max="12548" width="15.625" style="3" customWidth="1"/>
    <col min="12549" max="12800" width="9" style="3"/>
    <col min="12801" max="12802" width="15.625" style="3" customWidth="1"/>
    <col min="12803" max="12803" width="38.625" style="3" customWidth="1"/>
    <col min="12804" max="12804" width="15.625" style="3" customWidth="1"/>
    <col min="12805" max="13056" width="9" style="3"/>
    <col min="13057" max="13058" width="15.625" style="3" customWidth="1"/>
    <col min="13059" max="13059" width="38.625" style="3" customWidth="1"/>
    <col min="13060" max="13060" width="15.625" style="3" customWidth="1"/>
    <col min="13061" max="13312" width="9" style="3"/>
    <col min="13313" max="13314" width="15.625" style="3" customWidth="1"/>
    <col min="13315" max="13315" width="38.625" style="3" customWidth="1"/>
    <col min="13316" max="13316" width="15.625" style="3" customWidth="1"/>
    <col min="13317" max="13568" width="9" style="3"/>
    <col min="13569" max="13570" width="15.625" style="3" customWidth="1"/>
    <col min="13571" max="13571" width="38.625" style="3" customWidth="1"/>
    <col min="13572" max="13572" width="15.625" style="3" customWidth="1"/>
    <col min="13573" max="13824" width="9" style="3"/>
    <col min="13825" max="13826" width="15.625" style="3" customWidth="1"/>
    <col min="13827" max="13827" width="38.625" style="3" customWidth="1"/>
    <col min="13828" max="13828" width="15.625" style="3" customWidth="1"/>
    <col min="13829" max="14080" width="9" style="3"/>
    <col min="14081" max="14082" width="15.625" style="3" customWidth="1"/>
    <col min="14083" max="14083" width="38.625" style="3" customWidth="1"/>
    <col min="14084" max="14084" width="15.625" style="3" customWidth="1"/>
    <col min="14085" max="14336" width="9" style="3"/>
    <col min="14337" max="14338" width="15.625" style="3" customWidth="1"/>
    <col min="14339" max="14339" width="38.625" style="3" customWidth="1"/>
    <col min="14340" max="14340" width="15.625" style="3" customWidth="1"/>
    <col min="14341" max="14592" width="9" style="3"/>
    <col min="14593" max="14594" width="15.625" style="3" customWidth="1"/>
    <col min="14595" max="14595" width="38.625" style="3" customWidth="1"/>
    <col min="14596" max="14596" width="15.625" style="3" customWidth="1"/>
    <col min="14597" max="14848" width="9" style="3"/>
    <col min="14849" max="14850" width="15.625" style="3" customWidth="1"/>
    <col min="14851" max="14851" width="38.625" style="3" customWidth="1"/>
    <col min="14852" max="14852" width="15.625" style="3" customWidth="1"/>
    <col min="14853" max="15104" width="9" style="3"/>
    <col min="15105" max="15106" width="15.625" style="3" customWidth="1"/>
    <col min="15107" max="15107" width="38.625" style="3" customWidth="1"/>
    <col min="15108" max="15108" width="15.625" style="3" customWidth="1"/>
    <col min="15109" max="15360" width="9" style="3"/>
    <col min="15361" max="15362" width="15.625" style="3" customWidth="1"/>
    <col min="15363" max="15363" width="38.625" style="3" customWidth="1"/>
    <col min="15364" max="15364" width="15.625" style="3" customWidth="1"/>
    <col min="15365" max="15616" width="9" style="3"/>
    <col min="15617" max="15618" width="15.625" style="3" customWidth="1"/>
    <col min="15619" max="15619" width="38.625" style="3" customWidth="1"/>
    <col min="15620" max="15620" width="15.625" style="3" customWidth="1"/>
    <col min="15621" max="15872" width="9" style="3"/>
    <col min="15873" max="15874" width="15.625" style="3" customWidth="1"/>
    <col min="15875" max="15875" width="38.625" style="3" customWidth="1"/>
    <col min="15876" max="15876" width="15.625" style="3" customWidth="1"/>
    <col min="15877" max="16128" width="9" style="3"/>
    <col min="16129" max="16130" width="15.625" style="3" customWidth="1"/>
    <col min="16131" max="16131" width="38.625" style="3" customWidth="1"/>
    <col min="16132" max="16132" width="15.625" style="3" customWidth="1"/>
    <col min="16133" max="16384" width="9" style="3"/>
  </cols>
  <sheetData>
    <row r="1" spans="1:4" ht="21">
      <c r="A1" s="26"/>
      <c r="B1" s="893" t="s">
        <v>148</v>
      </c>
      <c r="C1" s="893"/>
      <c r="D1" s="64"/>
    </row>
    <row r="2" spans="1:4" ht="21">
      <c r="A2" s="26"/>
      <c r="B2" s="893" t="s">
        <v>147</v>
      </c>
      <c r="C2" s="893"/>
      <c r="D2" s="64"/>
    </row>
    <row r="3" spans="1:4" ht="21">
      <c r="A3" s="26"/>
      <c r="B3" s="894" t="s">
        <v>913</v>
      </c>
      <c r="C3" s="894"/>
      <c r="D3" s="28"/>
    </row>
    <row r="4" spans="1:4" ht="17.25" thickBot="1">
      <c r="A4" s="63"/>
      <c r="B4" s="895" t="s">
        <v>40</v>
      </c>
      <c r="C4" s="895"/>
      <c r="D4" s="180" t="s">
        <v>39</v>
      </c>
    </row>
    <row r="5" spans="1:4">
      <c r="A5" s="887" t="s">
        <v>557</v>
      </c>
      <c r="B5" s="889" t="s">
        <v>67</v>
      </c>
      <c r="C5" s="889" t="s">
        <v>558</v>
      </c>
      <c r="D5" s="891" t="s">
        <v>66</v>
      </c>
    </row>
    <row r="6" spans="1:4" ht="17.25" thickBot="1">
      <c r="A6" s="888"/>
      <c r="B6" s="890"/>
      <c r="C6" s="890"/>
      <c r="D6" s="892"/>
    </row>
    <row r="7" spans="1:4">
      <c r="A7" s="207">
        <v>0</v>
      </c>
      <c r="B7" s="192">
        <v>0</v>
      </c>
      <c r="C7" s="208" t="s">
        <v>515</v>
      </c>
      <c r="D7" s="209">
        <v>0</v>
      </c>
    </row>
    <row r="8" spans="1:4">
      <c r="A8" s="210">
        <v>84662</v>
      </c>
      <c r="B8" s="196">
        <v>74273</v>
      </c>
      <c r="C8" s="211" t="s">
        <v>914</v>
      </c>
      <c r="D8" s="212">
        <v>102384</v>
      </c>
    </row>
    <row r="9" spans="1:4">
      <c r="A9" s="210">
        <v>84662</v>
      </c>
      <c r="B9" s="196">
        <v>74273</v>
      </c>
      <c r="C9" s="211" t="s">
        <v>915</v>
      </c>
      <c r="D9" s="212">
        <v>102096</v>
      </c>
    </row>
    <row r="10" spans="1:4">
      <c r="A10" s="213">
        <v>193</v>
      </c>
      <c r="B10" s="200">
        <v>208</v>
      </c>
      <c r="C10" s="199" t="s">
        <v>564</v>
      </c>
      <c r="D10" s="214">
        <v>219</v>
      </c>
    </row>
    <row r="11" spans="1:4">
      <c r="A11" s="213">
        <v>193</v>
      </c>
      <c r="B11" s="200">
        <v>208</v>
      </c>
      <c r="C11" s="199" t="s">
        <v>601</v>
      </c>
      <c r="D11" s="214">
        <v>219</v>
      </c>
    </row>
    <row r="12" spans="1:4">
      <c r="A12" s="213">
        <v>84469</v>
      </c>
      <c r="B12" s="200">
        <v>73075</v>
      </c>
      <c r="C12" s="199" t="s">
        <v>581</v>
      </c>
      <c r="D12" s="214">
        <v>100769</v>
      </c>
    </row>
    <row r="13" spans="1:4">
      <c r="A13" s="213">
        <v>58148</v>
      </c>
      <c r="B13" s="200">
        <v>40361</v>
      </c>
      <c r="C13" s="199" t="s">
        <v>582</v>
      </c>
      <c r="D13" s="214">
        <v>70619</v>
      </c>
    </row>
    <row r="14" spans="1:4">
      <c r="A14" s="213">
        <v>3152</v>
      </c>
      <c r="B14" s="200">
        <v>3901</v>
      </c>
      <c r="C14" s="199" t="s">
        <v>583</v>
      </c>
      <c r="D14" s="214">
        <v>6915</v>
      </c>
    </row>
    <row r="15" spans="1:4">
      <c r="A15" s="213">
        <v>15016</v>
      </c>
      <c r="B15" s="200">
        <v>24337</v>
      </c>
      <c r="C15" s="199" t="s">
        <v>584</v>
      </c>
      <c r="D15" s="214">
        <v>15082</v>
      </c>
    </row>
    <row r="16" spans="1:4">
      <c r="A16" s="213">
        <v>8153</v>
      </c>
      <c r="B16" s="200">
        <v>4476</v>
      </c>
      <c r="C16" s="199" t="s">
        <v>585</v>
      </c>
      <c r="D16" s="214">
        <v>8153</v>
      </c>
    </row>
    <row r="17" spans="1:4">
      <c r="A17" s="213">
        <v>0</v>
      </c>
      <c r="B17" s="200">
        <v>990</v>
      </c>
      <c r="C17" s="199" t="s">
        <v>589</v>
      </c>
      <c r="D17" s="214">
        <v>1108</v>
      </c>
    </row>
    <row r="18" spans="1:4">
      <c r="A18" s="213">
        <v>0</v>
      </c>
      <c r="B18" s="200">
        <v>970</v>
      </c>
      <c r="C18" s="199" t="s">
        <v>602</v>
      </c>
      <c r="D18" s="214">
        <v>1088</v>
      </c>
    </row>
    <row r="19" spans="1:4" ht="17.25" thickBot="1">
      <c r="A19" s="215">
        <v>0</v>
      </c>
      <c r="B19" s="204">
        <v>20</v>
      </c>
      <c r="C19" s="203" t="s">
        <v>592</v>
      </c>
      <c r="D19" s="216">
        <v>20</v>
      </c>
    </row>
    <row r="20" spans="1:4" ht="21">
      <c r="A20" s="26"/>
      <c r="B20" s="893" t="s">
        <v>148</v>
      </c>
      <c r="C20" s="893"/>
      <c r="D20" s="64"/>
    </row>
    <row r="21" spans="1:4" ht="21">
      <c r="A21" s="26"/>
      <c r="B21" s="893" t="s">
        <v>147</v>
      </c>
      <c r="C21" s="893"/>
      <c r="D21" s="64"/>
    </row>
    <row r="22" spans="1:4" ht="21">
      <c r="A22" s="26"/>
      <c r="B22" s="894" t="s">
        <v>913</v>
      </c>
      <c r="C22" s="894"/>
      <c r="D22" s="28"/>
    </row>
    <row r="23" spans="1:4" ht="17.25" thickBot="1">
      <c r="A23" s="63"/>
      <c r="B23" s="895" t="s">
        <v>595</v>
      </c>
      <c r="C23" s="895"/>
      <c r="D23" s="180" t="s">
        <v>177</v>
      </c>
    </row>
    <row r="24" spans="1:4">
      <c r="A24" s="887" t="s">
        <v>557</v>
      </c>
      <c r="B24" s="889" t="s">
        <v>67</v>
      </c>
      <c r="C24" s="889" t="s">
        <v>558</v>
      </c>
      <c r="D24" s="891" t="s">
        <v>66</v>
      </c>
    </row>
    <row r="25" spans="1:4" ht="17.25" thickBot="1">
      <c r="A25" s="888"/>
      <c r="B25" s="890"/>
      <c r="C25" s="890"/>
      <c r="D25" s="892"/>
    </row>
    <row r="26" spans="1:4">
      <c r="A26" s="207">
        <v>0</v>
      </c>
      <c r="B26" s="192">
        <v>0</v>
      </c>
      <c r="C26" s="208" t="s">
        <v>515</v>
      </c>
      <c r="D26" s="209">
        <v>0</v>
      </c>
    </row>
    <row r="27" spans="1:4">
      <c r="A27" s="210">
        <v>0</v>
      </c>
      <c r="B27" s="196">
        <v>0</v>
      </c>
      <c r="C27" s="211" t="s">
        <v>916</v>
      </c>
      <c r="D27" s="212">
        <v>288</v>
      </c>
    </row>
    <row r="28" spans="1:4">
      <c r="A28" s="213">
        <v>0</v>
      </c>
      <c r="B28" s="200">
        <v>0</v>
      </c>
      <c r="C28" s="199" t="s">
        <v>564</v>
      </c>
      <c r="D28" s="214">
        <v>89</v>
      </c>
    </row>
    <row r="29" spans="1:4">
      <c r="A29" s="213">
        <v>0</v>
      </c>
      <c r="B29" s="200">
        <v>0</v>
      </c>
      <c r="C29" s="199" t="s">
        <v>570</v>
      </c>
      <c r="D29" s="214">
        <v>88</v>
      </c>
    </row>
    <row r="30" spans="1:4">
      <c r="A30" s="213">
        <v>0</v>
      </c>
      <c r="B30" s="200">
        <v>0</v>
      </c>
      <c r="C30" s="199" t="s">
        <v>601</v>
      </c>
      <c r="D30" s="214">
        <v>1</v>
      </c>
    </row>
    <row r="31" spans="1:4">
      <c r="A31" s="213">
        <v>0</v>
      </c>
      <c r="B31" s="200">
        <v>0</v>
      </c>
      <c r="C31" s="199" t="s">
        <v>589</v>
      </c>
      <c r="D31" s="214">
        <v>199</v>
      </c>
    </row>
    <row r="32" spans="1:4">
      <c r="A32" s="213">
        <v>0</v>
      </c>
      <c r="B32" s="200">
        <v>0</v>
      </c>
      <c r="C32" s="199" t="s">
        <v>602</v>
      </c>
      <c r="D32" s="214">
        <v>109</v>
      </c>
    </row>
    <row r="33" spans="1:4" ht="17.25" thickBot="1">
      <c r="A33" s="215">
        <v>0</v>
      </c>
      <c r="B33" s="204">
        <v>0</v>
      </c>
      <c r="C33" s="203" t="s">
        <v>590</v>
      </c>
      <c r="D33" s="216">
        <v>90</v>
      </c>
    </row>
  </sheetData>
  <mergeCells count="16">
    <mergeCell ref="A24:A25"/>
    <mergeCell ref="B24:B25"/>
    <mergeCell ref="C24:C25"/>
    <mergeCell ref="D24:D25"/>
    <mergeCell ref="B1:C1"/>
    <mergeCell ref="B2:C2"/>
    <mergeCell ref="B3:C3"/>
    <mergeCell ref="B4:C4"/>
    <mergeCell ref="A5:A6"/>
    <mergeCell ref="B5:B6"/>
    <mergeCell ref="C5:C6"/>
    <mergeCell ref="D5:D6"/>
    <mergeCell ref="B20:C20"/>
    <mergeCell ref="B21:C21"/>
    <mergeCell ref="B22:C22"/>
    <mergeCell ref="B23:C23"/>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1" manualBreakCount="1">
    <brk id="19" max="16383" man="1"/>
  </rowBreak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dimension ref="A1:B40"/>
  <sheetViews>
    <sheetView workbookViewId="0">
      <selection activeCell="C24" sqref="C24:C25"/>
    </sheetView>
  </sheetViews>
  <sheetFormatPr defaultRowHeight="16.5"/>
  <cols>
    <col min="1" max="1" width="4.5" style="3" customWidth="1"/>
    <col min="2" max="2" width="80.625" style="3" customWidth="1"/>
    <col min="3" max="256" width="9" style="3"/>
    <col min="257" max="257" width="4.5" style="3" customWidth="1"/>
    <col min="258" max="258" width="80.625" style="3" customWidth="1"/>
    <col min="259" max="512" width="9" style="3"/>
    <col min="513" max="513" width="4.5" style="3" customWidth="1"/>
    <col min="514" max="514" width="80.625" style="3" customWidth="1"/>
    <col min="515" max="768" width="9" style="3"/>
    <col min="769" max="769" width="4.5" style="3" customWidth="1"/>
    <col min="770" max="770" width="80.625" style="3" customWidth="1"/>
    <col min="771" max="1024" width="9" style="3"/>
    <col min="1025" max="1025" width="4.5" style="3" customWidth="1"/>
    <col min="1026" max="1026" width="80.625" style="3" customWidth="1"/>
    <col min="1027" max="1280" width="9" style="3"/>
    <col min="1281" max="1281" width="4.5" style="3" customWidth="1"/>
    <col min="1282" max="1282" width="80.625" style="3" customWidth="1"/>
    <col min="1283" max="1536" width="9" style="3"/>
    <col min="1537" max="1537" width="4.5" style="3" customWidth="1"/>
    <col min="1538" max="1538" width="80.625" style="3" customWidth="1"/>
    <col min="1539" max="1792" width="9" style="3"/>
    <col min="1793" max="1793" width="4.5" style="3" customWidth="1"/>
    <col min="1794" max="1794" width="80.625" style="3" customWidth="1"/>
    <col min="1795" max="2048" width="9" style="3"/>
    <col min="2049" max="2049" width="4.5" style="3" customWidth="1"/>
    <col min="2050" max="2050" width="80.625" style="3" customWidth="1"/>
    <col min="2051" max="2304" width="9" style="3"/>
    <col min="2305" max="2305" width="4.5" style="3" customWidth="1"/>
    <col min="2306" max="2306" width="80.625" style="3" customWidth="1"/>
    <col min="2307" max="2560" width="9" style="3"/>
    <col min="2561" max="2561" width="4.5" style="3" customWidth="1"/>
    <col min="2562" max="2562" width="80.625" style="3" customWidth="1"/>
    <col min="2563" max="2816" width="9" style="3"/>
    <col min="2817" max="2817" width="4.5" style="3" customWidth="1"/>
    <col min="2818" max="2818" width="80.625" style="3" customWidth="1"/>
    <col min="2819" max="3072" width="9" style="3"/>
    <col min="3073" max="3073" width="4.5" style="3" customWidth="1"/>
    <col min="3074" max="3074" width="80.625" style="3" customWidth="1"/>
    <col min="3075" max="3328" width="9" style="3"/>
    <col min="3329" max="3329" width="4.5" style="3" customWidth="1"/>
    <col min="3330" max="3330" width="80.625" style="3" customWidth="1"/>
    <col min="3331" max="3584" width="9" style="3"/>
    <col min="3585" max="3585" width="4.5" style="3" customWidth="1"/>
    <col min="3586" max="3586" width="80.625" style="3" customWidth="1"/>
    <col min="3587" max="3840" width="9" style="3"/>
    <col min="3841" max="3841" width="4.5" style="3" customWidth="1"/>
    <col min="3842" max="3842" width="80.625" style="3" customWidth="1"/>
    <col min="3843" max="4096" width="9" style="3"/>
    <col min="4097" max="4097" width="4.5" style="3" customWidth="1"/>
    <col min="4098" max="4098" width="80.625" style="3" customWidth="1"/>
    <col min="4099" max="4352" width="9" style="3"/>
    <col min="4353" max="4353" width="4.5" style="3" customWidth="1"/>
    <col min="4354" max="4354" width="80.625" style="3" customWidth="1"/>
    <col min="4355" max="4608" width="9" style="3"/>
    <col min="4609" max="4609" width="4.5" style="3" customWidth="1"/>
    <col min="4610" max="4610" width="80.625" style="3" customWidth="1"/>
    <col min="4611" max="4864" width="9" style="3"/>
    <col min="4865" max="4865" width="4.5" style="3" customWidth="1"/>
    <col min="4866" max="4866" width="80.625" style="3" customWidth="1"/>
    <col min="4867" max="5120" width="9" style="3"/>
    <col min="5121" max="5121" width="4.5" style="3" customWidth="1"/>
    <col min="5122" max="5122" width="80.625" style="3" customWidth="1"/>
    <col min="5123" max="5376" width="9" style="3"/>
    <col min="5377" max="5377" width="4.5" style="3" customWidth="1"/>
    <col min="5378" max="5378" width="80.625" style="3" customWidth="1"/>
    <col min="5379" max="5632" width="9" style="3"/>
    <col min="5633" max="5633" width="4.5" style="3" customWidth="1"/>
    <col min="5634" max="5634" width="80.625" style="3" customWidth="1"/>
    <col min="5635" max="5888" width="9" style="3"/>
    <col min="5889" max="5889" width="4.5" style="3" customWidth="1"/>
    <col min="5890" max="5890" width="80.625" style="3" customWidth="1"/>
    <col min="5891" max="6144" width="9" style="3"/>
    <col min="6145" max="6145" width="4.5" style="3" customWidth="1"/>
    <col min="6146" max="6146" width="80.625" style="3" customWidth="1"/>
    <col min="6147" max="6400" width="9" style="3"/>
    <col min="6401" max="6401" width="4.5" style="3" customWidth="1"/>
    <col min="6402" max="6402" width="80.625" style="3" customWidth="1"/>
    <col min="6403" max="6656" width="9" style="3"/>
    <col min="6657" max="6657" width="4.5" style="3" customWidth="1"/>
    <col min="6658" max="6658" width="80.625" style="3" customWidth="1"/>
    <col min="6659" max="6912" width="9" style="3"/>
    <col min="6913" max="6913" width="4.5" style="3" customWidth="1"/>
    <col min="6914" max="6914" width="80.625" style="3" customWidth="1"/>
    <col min="6915" max="7168" width="9" style="3"/>
    <col min="7169" max="7169" width="4.5" style="3" customWidth="1"/>
    <col min="7170" max="7170" width="80.625" style="3" customWidth="1"/>
    <col min="7171" max="7424" width="9" style="3"/>
    <col min="7425" max="7425" width="4.5" style="3" customWidth="1"/>
    <col min="7426" max="7426" width="80.625" style="3" customWidth="1"/>
    <col min="7427" max="7680" width="9" style="3"/>
    <col min="7681" max="7681" width="4.5" style="3" customWidth="1"/>
    <col min="7682" max="7682" width="80.625" style="3" customWidth="1"/>
    <col min="7683" max="7936" width="9" style="3"/>
    <col min="7937" max="7937" width="4.5" style="3" customWidth="1"/>
    <col min="7938" max="7938" width="80.625" style="3" customWidth="1"/>
    <col min="7939" max="8192" width="9" style="3"/>
    <col min="8193" max="8193" width="4.5" style="3" customWidth="1"/>
    <col min="8194" max="8194" width="80.625" style="3" customWidth="1"/>
    <col min="8195" max="8448" width="9" style="3"/>
    <col min="8449" max="8449" width="4.5" style="3" customWidth="1"/>
    <col min="8450" max="8450" width="80.625" style="3" customWidth="1"/>
    <col min="8451" max="8704" width="9" style="3"/>
    <col min="8705" max="8705" width="4.5" style="3" customWidth="1"/>
    <col min="8706" max="8706" width="80.625" style="3" customWidth="1"/>
    <col min="8707" max="8960" width="9" style="3"/>
    <col min="8961" max="8961" width="4.5" style="3" customWidth="1"/>
    <col min="8962" max="8962" width="80.625" style="3" customWidth="1"/>
    <col min="8963" max="9216" width="9" style="3"/>
    <col min="9217" max="9217" width="4.5" style="3" customWidth="1"/>
    <col min="9218" max="9218" width="80.625" style="3" customWidth="1"/>
    <col min="9219" max="9472" width="9" style="3"/>
    <col min="9473" max="9473" width="4.5" style="3" customWidth="1"/>
    <col min="9474" max="9474" width="80.625" style="3" customWidth="1"/>
    <col min="9475" max="9728" width="9" style="3"/>
    <col min="9729" max="9729" width="4.5" style="3" customWidth="1"/>
    <col min="9730" max="9730" width="80.625" style="3" customWidth="1"/>
    <col min="9731" max="9984" width="9" style="3"/>
    <col min="9985" max="9985" width="4.5" style="3" customWidth="1"/>
    <col min="9986" max="9986" width="80.625" style="3" customWidth="1"/>
    <col min="9987" max="10240" width="9" style="3"/>
    <col min="10241" max="10241" width="4.5" style="3" customWidth="1"/>
    <col min="10242" max="10242" width="80.625" style="3" customWidth="1"/>
    <col min="10243" max="10496" width="9" style="3"/>
    <col min="10497" max="10497" width="4.5" style="3" customWidth="1"/>
    <col min="10498" max="10498" width="80.625" style="3" customWidth="1"/>
    <col min="10499" max="10752" width="9" style="3"/>
    <col min="10753" max="10753" width="4.5" style="3" customWidth="1"/>
    <col min="10754" max="10754" width="80.625" style="3" customWidth="1"/>
    <col min="10755" max="11008" width="9" style="3"/>
    <col min="11009" max="11009" width="4.5" style="3" customWidth="1"/>
    <col min="11010" max="11010" width="80.625" style="3" customWidth="1"/>
    <col min="11011" max="11264" width="9" style="3"/>
    <col min="11265" max="11265" width="4.5" style="3" customWidth="1"/>
    <col min="11266" max="11266" width="80.625" style="3" customWidth="1"/>
    <col min="11267" max="11520" width="9" style="3"/>
    <col min="11521" max="11521" width="4.5" style="3" customWidth="1"/>
    <col min="11522" max="11522" width="80.625" style="3" customWidth="1"/>
    <col min="11523" max="11776" width="9" style="3"/>
    <col min="11777" max="11777" width="4.5" style="3" customWidth="1"/>
    <col min="11778" max="11778" width="80.625" style="3" customWidth="1"/>
    <col min="11779" max="12032" width="9" style="3"/>
    <col min="12033" max="12033" width="4.5" style="3" customWidth="1"/>
    <col min="12034" max="12034" width="80.625" style="3" customWidth="1"/>
    <col min="12035" max="12288" width="9" style="3"/>
    <col min="12289" max="12289" width="4.5" style="3" customWidth="1"/>
    <col min="12290" max="12290" width="80.625" style="3" customWidth="1"/>
    <col min="12291" max="12544" width="9" style="3"/>
    <col min="12545" max="12545" width="4.5" style="3" customWidth="1"/>
    <col min="12546" max="12546" width="80.625" style="3" customWidth="1"/>
    <col min="12547" max="12800" width="9" style="3"/>
    <col min="12801" max="12801" width="4.5" style="3" customWidth="1"/>
    <col min="12802" max="12802" width="80.625" style="3" customWidth="1"/>
    <col min="12803" max="13056" width="9" style="3"/>
    <col min="13057" max="13057" width="4.5" style="3" customWidth="1"/>
    <col min="13058" max="13058" width="80.625" style="3" customWidth="1"/>
    <col min="13059" max="13312" width="9" style="3"/>
    <col min="13313" max="13313" width="4.5" style="3" customWidth="1"/>
    <col min="13314" max="13314" width="80.625" style="3" customWidth="1"/>
    <col min="13315" max="13568" width="9" style="3"/>
    <col min="13569" max="13569" width="4.5" style="3" customWidth="1"/>
    <col min="13570" max="13570" width="80.625" style="3" customWidth="1"/>
    <col min="13571" max="13824" width="9" style="3"/>
    <col min="13825" max="13825" width="4.5" style="3" customWidth="1"/>
    <col min="13826" max="13826" width="80.625" style="3" customWidth="1"/>
    <col min="13827" max="14080" width="9" style="3"/>
    <col min="14081" max="14081" width="4.5" style="3" customWidth="1"/>
    <col min="14082" max="14082" width="80.625" style="3" customWidth="1"/>
    <col min="14083" max="14336" width="9" style="3"/>
    <col min="14337" max="14337" width="4.5" style="3" customWidth="1"/>
    <col min="14338" max="14338" width="80.625" style="3" customWidth="1"/>
    <col min="14339" max="14592" width="9" style="3"/>
    <col min="14593" max="14593" width="4.5" style="3" customWidth="1"/>
    <col min="14594" max="14594" width="80.625" style="3" customWidth="1"/>
    <col min="14595" max="14848" width="9" style="3"/>
    <col min="14849" max="14849" width="4.5" style="3" customWidth="1"/>
    <col min="14850" max="14850" width="80.625" style="3" customWidth="1"/>
    <col min="14851" max="15104" width="9" style="3"/>
    <col min="15105" max="15105" width="4.5" style="3" customWidth="1"/>
    <col min="15106" max="15106" width="80.625" style="3" customWidth="1"/>
    <col min="15107" max="15360" width="9" style="3"/>
    <col min="15361" max="15361" width="4.5" style="3" customWidth="1"/>
    <col min="15362" max="15362" width="80.625" style="3" customWidth="1"/>
    <col min="15363" max="15616" width="9" style="3"/>
    <col min="15617" max="15617" width="4.5" style="3" customWidth="1"/>
    <col min="15618" max="15618" width="80.625" style="3" customWidth="1"/>
    <col min="15619" max="15872" width="9" style="3"/>
    <col min="15873" max="15873" width="4.5" style="3" customWidth="1"/>
    <col min="15874" max="15874" width="80.625" style="3" customWidth="1"/>
    <col min="15875" max="16128" width="9" style="3"/>
    <col min="16129" max="16129" width="4.5" style="3" customWidth="1"/>
    <col min="16130" max="16130" width="80.625" style="3" customWidth="1"/>
    <col min="16131" max="16384" width="9" style="3"/>
  </cols>
  <sheetData>
    <row r="1" spans="1:2" ht="21">
      <c r="A1" s="893" t="s">
        <v>438</v>
      </c>
      <c r="B1" s="893"/>
    </row>
    <row r="2" spans="1:2" ht="21">
      <c r="A2" s="893" t="s">
        <v>439</v>
      </c>
      <c r="B2" s="893"/>
    </row>
    <row r="3" spans="1:2" ht="21">
      <c r="A3" s="894" t="s">
        <v>1189</v>
      </c>
      <c r="B3" s="894"/>
    </row>
    <row r="4" spans="1:2" ht="17.25" thickBot="1">
      <c r="A4" s="895" t="s">
        <v>40</v>
      </c>
      <c r="B4" s="895"/>
    </row>
    <row r="5" spans="1:2" ht="17.25" thickBot="1">
      <c r="A5" s="898" t="s">
        <v>1026</v>
      </c>
      <c r="B5" s="899"/>
    </row>
    <row r="6" spans="1:2">
      <c r="A6" s="900" t="s">
        <v>1458</v>
      </c>
      <c r="B6" s="901"/>
    </row>
    <row r="7" spans="1:2">
      <c r="A7" s="902" t="s">
        <v>920</v>
      </c>
      <c r="B7" s="903"/>
    </row>
    <row r="8" spans="1:2">
      <c r="A8" s="896" t="s">
        <v>1531</v>
      </c>
      <c r="B8" s="897"/>
    </row>
    <row r="9" spans="1:2">
      <c r="A9" s="896" t="s">
        <v>1532</v>
      </c>
      <c r="B9" s="897"/>
    </row>
    <row r="10" spans="1:2" ht="33">
      <c r="A10" s="217"/>
      <c r="B10" s="218" t="s">
        <v>1533</v>
      </c>
    </row>
    <row r="11" spans="1:2">
      <c r="A11" s="896" t="s">
        <v>1534</v>
      </c>
      <c r="B11" s="897"/>
    </row>
    <row r="12" spans="1:2" ht="33">
      <c r="A12" s="217"/>
      <c r="B12" s="218" t="s">
        <v>1535</v>
      </c>
    </row>
    <row r="13" spans="1:2">
      <c r="A13" s="896" t="s">
        <v>1536</v>
      </c>
      <c r="B13" s="897"/>
    </row>
    <row r="14" spans="1:2">
      <c r="A14" s="896" t="s">
        <v>1537</v>
      </c>
      <c r="B14" s="897"/>
    </row>
    <row r="15" spans="1:2">
      <c r="A15" s="896" t="s">
        <v>1538</v>
      </c>
      <c r="B15" s="897"/>
    </row>
    <row r="16" spans="1:2">
      <c r="A16" s="896" t="s">
        <v>1539</v>
      </c>
      <c r="B16" s="897"/>
    </row>
    <row r="17" spans="1:2">
      <c r="A17" s="896" t="s">
        <v>1540</v>
      </c>
      <c r="B17" s="897"/>
    </row>
    <row r="18" spans="1:2">
      <c r="A18" s="896" t="s">
        <v>1541</v>
      </c>
      <c r="B18" s="897"/>
    </row>
    <row r="19" spans="1:2">
      <c r="A19" s="217"/>
      <c r="B19" s="218" t="s">
        <v>1542</v>
      </c>
    </row>
    <row r="20" spans="1:2">
      <c r="A20" s="896" t="s">
        <v>1203</v>
      </c>
      <c r="B20" s="897"/>
    </row>
    <row r="21" spans="1:2" ht="17.25" thickBot="1">
      <c r="A21" s="219"/>
      <c r="B21" s="220" t="s">
        <v>1361</v>
      </c>
    </row>
    <row r="22" spans="1:2">
      <c r="A22" s="886"/>
      <c r="B22" s="886"/>
    </row>
    <row r="23" spans="1:2" ht="21">
      <c r="A23" s="893" t="s">
        <v>438</v>
      </c>
      <c r="B23" s="893"/>
    </row>
    <row r="24" spans="1:2" ht="21">
      <c r="A24" s="893" t="s">
        <v>439</v>
      </c>
      <c r="B24" s="893"/>
    </row>
    <row r="25" spans="1:2" ht="21">
      <c r="A25" s="894" t="s">
        <v>1189</v>
      </c>
      <c r="B25" s="894"/>
    </row>
    <row r="26" spans="1:2" ht="17.25" thickBot="1">
      <c r="A26" s="895" t="s">
        <v>1205</v>
      </c>
      <c r="B26" s="895"/>
    </row>
    <row r="27" spans="1:2" ht="17.25" thickBot="1">
      <c r="A27" s="898" t="s">
        <v>1026</v>
      </c>
      <c r="B27" s="899"/>
    </row>
    <row r="28" spans="1:2">
      <c r="A28" s="900" t="s">
        <v>1458</v>
      </c>
      <c r="B28" s="901"/>
    </row>
    <row r="29" spans="1:2">
      <c r="A29" s="902" t="s">
        <v>944</v>
      </c>
      <c r="B29" s="903"/>
    </row>
    <row r="30" spans="1:2">
      <c r="A30" s="896" t="s">
        <v>1543</v>
      </c>
      <c r="B30" s="897"/>
    </row>
    <row r="31" spans="1:2">
      <c r="A31" s="896" t="s">
        <v>1544</v>
      </c>
      <c r="B31" s="897"/>
    </row>
    <row r="32" spans="1:2">
      <c r="A32" s="217"/>
      <c r="B32" s="218" t="s">
        <v>1545</v>
      </c>
    </row>
    <row r="33" spans="1:2">
      <c r="A33" s="896" t="s">
        <v>1546</v>
      </c>
      <c r="B33" s="897"/>
    </row>
    <row r="34" spans="1:2">
      <c r="A34" s="217"/>
      <c r="B34" s="218" t="s">
        <v>1547</v>
      </c>
    </row>
    <row r="35" spans="1:2">
      <c r="A35" s="896" t="s">
        <v>1548</v>
      </c>
      <c r="B35" s="897"/>
    </row>
    <row r="36" spans="1:2">
      <c r="A36" s="896" t="s">
        <v>1549</v>
      </c>
      <c r="B36" s="897"/>
    </row>
    <row r="37" spans="1:2">
      <c r="A37" s="217"/>
      <c r="B37" s="218" t="s">
        <v>1550</v>
      </c>
    </row>
    <row r="38" spans="1:2">
      <c r="A38" s="896" t="s">
        <v>1551</v>
      </c>
      <c r="B38" s="897"/>
    </row>
    <row r="39" spans="1:2" ht="17.25" thickBot="1">
      <c r="A39" s="219"/>
      <c r="B39" s="220" t="s">
        <v>1552</v>
      </c>
    </row>
    <row r="40" spans="1:2">
      <c r="A40" s="886"/>
      <c r="B40" s="886"/>
    </row>
  </sheetData>
  <mergeCells count="32">
    <mergeCell ref="A38:B38"/>
    <mergeCell ref="A40:B40"/>
    <mergeCell ref="A29:B29"/>
    <mergeCell ref="A30:B30"/>
    <mergeCell ref="A31:B31"/>
    <mergeCell ref="A33:B33"/>
    <mergeCell ref="A35:B35"/>
    <mergeCell ref="A36:B36"/>
    <mergeCell ref="A28:B28"/>
    <mergeCell ref="A15:B15"/>
    <mergeCell ref="A16:B16"/>
    <mergeCell ref="A17:B17"/>
    <mergeCell ref="A18:B18"/>
    <mergeCell ref="A20:B20"/>
    <mergeCell ref="A22:B22"/>
    <mergeCell ref="A23:B23"/>
    <mergeCell ref="A24:B24"/>
    <mergeCell ref="A25:B25"/>
    <mergeCell ref="A26:B26"/>
    <mergeCell ref="A27:B27"/>
    <mergeCell ref="A14:B14"/>
    <mergeCell ref="A1:B1"/>
    <mergeCell ref="A2:B2"/>
    <mergeCell ref="A3:B3"/>
    <mergeCell ref="A4:B4"/>
    <mergeCell ref="A5:B5"/>
    <mergeCell ref="A6:B6"/>
    <mergeCell ref="A7:B7"/>
    <mergeCell ref="A8:B8"/>
    <mergeCell ref="A9:B9"/>
    <mergeCell ref="A11:B11"/>
    <mergeCell ref="A13:B13"/>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1" manualBreakCount="1">
    <brk id="22" max="16383" man="1"/>
  </rowBreak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dimension ref="A1:D58"/>
  <sheetViews>
    <sheetView workbookViewId="0">
      <selection sqref="A1:C1"/>
    </sheetView>
  </sheetViews>
  <sheetFormatPr defaultRowHeight="16.5"/>
  <cols>
    <col min="1" max="2" width="15.625" style="3" customWidth="1"/>
    <col min="3" max="3" width="38.625" style="3" customWidth="1"/>
    <col min="4" max="4" width="15.625" style="3" customWidth="1"/>
    <col min="5" max="256" width="9" style="3"/>
    <col min="257" max="258" width="15.625" style="3" customWidth="1"/>
    <col min="259" max="259" width="38.625" style="3" customWidth="1"/>
    <col min="260" max="260" width="15.625" style="3" customWidth="1"/>
    <col min="261" max="512" width="9" style="3"/>
    <col min="513" max="514" width="15.625" style="3" customWidth="1"/>
    <col min="515" max="515" width="38.625" style="3" customWidth="1"/>
    <col min="516" max="516" width="15.625" style="3" customWidth="1"/>
    <col min="517" max="768" width="9" style="3"/>
    <col min="769" max="770" width="15.625" style="3" customWidth="1"/>
    <col min="771" max="771" width="38.625" style="3" customWidth="1"/>
    <col min="772" max="772" width="15.625" style="3" customWidth="1"/>
    <col min="773" max="1024" width="9" style="3"/>
    <col min="1025" max="1026" width="15.625" style="3" customWidth="1"/>
    <col min="1027" max="1027" width="38.625" style="3" customWidth="1"/>
    <col min="1028" max="1028" width="15.625" style="3" customWidth="1"/>
    <col min="1029" max="1280" width="9" style="3"/>
    <col min="1281" max="1282" width="15.625" style="3" customWidth="1"/>
    <col min="1283" max="1283" width="38.625" style="3" customWidth="1"/>
    <col min="1284" max="1284" width="15.625" style="3" customWidth="1"/>
    <col min="1285" max="1536" width="9" style="3"/>
    <col min="1537" max="1538" width="15.625" style="3" customWidth="1"/>
    <col min="1539" max="1539" width="38.625" style="3" customWidth="1"/>
    <col min="1540" max="1540" width="15.625" style="3" customWidth="1"/>
    <col min="1541" max="1792" width="9" style="3"/>
    <col min="1793" max="1794" width="15.625" style="3" customWidth="1"/>
    <col min="1795" max="1795" width="38.625" style="3" customWidth="1"/>
    <col min="1796" max="1796" width="15.625" style="3" customWidth="1"/>
    <col min="1797" max="2048" width="9" style="3"/>
    <col min="2049" max="2050" width="15.625" style="3" customWidth="1"/>
    <col min="2051" max="2051" width="38.625" style="3" customWidth="1"/>
    <col min="2052" max="2052" width="15.625" style="3" customWidth="1"/>
    <col min="2053" max="2304" width="9" style="3"/>
    <col min="2305" max="2306" width="15.625" style="3" customWidth="1"/>
    <col min="2307" max="2307" width="38.625" style="3" customWidth="1"/>
    <col min="2308" max="2308" width="15.625" style="3" customWidth="1"/>
    <col min="2309" max="2560" width="9" style="3"/>
    <col min="2561" max="2562" width="15.625" style="3" customWidth="1"/>
    <col min="2563" max="2563" width="38.625" style="3" customWidth="1"/>
    <col min="2564" max="2564" width="15.625" style="3" customWidth="1"/>
    <col min="2565" max="2816" width="9" style="3"/>
    <col min="2817" max="2818" width="15.625" style="3" customWidth="1"/>
    <col min="2819" max="2819" width="38.625" style="3" customWidth="1"/>
    <col min="2820" max="2820" width="15.625" style="3" customWidth="1"/>
    <col min="2821" max="3072" width="9" style="3"/>
    <col min="3073" max="3074" width="15.625" style="3" customWidth="1"/>
    <col min="3075" max="3075" width="38.625" style="3" customWidth="1"/>
    <col min="3076" max="3076" width="15.625" style="3" customWidth="1"/>
    <col min="3077" max="3328" width="9" style="3"/>
    <col min="3329" max="3330" width="15.625" style="3" customWidth="1"/>
    <col min="3331" max="3331" width="38.625" style="3" customWidth="1"/>
    <col min="3332" max="3332" width="15.625" style="3" customWidth="1"/>
    <col min="3333" max="3584" width="9" style="3"/>
    <col min="3585" max="3586" width="15.625" style="3" customWidth="1"/>
    <col min="3587" max="3587" width="38.625" style="3" customWidth="1"/>
    <col min="3588" max="3588" width="15.625" style="3" customWidth="1"/>
    <col min="3589" max="3840" width="9" style="3"/>
    <col min="3841" max="3842" width="15.625" style="3" customWidth="1"/>
    <col min="3843" max="3843" width="38.625" style="3" customWidth="1"/>
    <col min="3844" max="3844" width="15.625" style="3" customWidth="1"/>
    <col min="3845" max="4096" width="9" style="3"/>
    <col min="4097" max="4098" width="15.625" style="3" customWidth="1"/>
    <col min="4099" max="4099" width="38.625" style="3" customWidth="1"/>
    <col min="4100" max="4100" width="15.625" style="3" customWidth="1"/>
    <col min="4101" max="4352" width="9" style="3"/>
    <col min="4353" max="4354" width="15.625" style="3" customWidth="1"/>
    <col min="4355" max="4355" width="38.625" style="3" customWidth="1"/>
    <col min="4356" max="4356" width="15.625" style="3" customWidth="1"/>
    <col min="4357" max="4608" width="9" style="3"/>
    <col min="4609" max="4610" width="15.625" style="3" customWidth="1"/>
    <col min="4611" max="4611" width="38.625" style="3" customWidth="1"/>
    <col min="4612" max="4612" width="15.625" style="3" customWidth="1"/>
    <col min="4613" max="4864" width="9" style="3"/>
    <col min="4865" max="4866" width="15.625" style="3" customWidth="1"/>
    <col min="4867" max="4867" width="38.625" style="3" customWidth="1"/>
    <col min="4868" max="4868" width="15.625" style="3" customWidth="1"/>
    <col min="4869" max="5120" width="9" style="3"/>
    <col min="5121" max="5122" width="15.625" style="3" customWidth="1"/>
    <col min="5123" max="5123" width="38.625" style="3" customWidth="1"/>
    <col min="5124" max="5124" width="15.625" style="3" customWidth="1"/>
    <col min="5125" max="5376" width="9" style="3"/>
    <col min="5377" max="5378" width="15.625" style="3" customWidth="1"/>
    <col min="5379" max="5379" width="38.625" style="3" customWidth="1"/>
    <col min="5380" max="5380" width="15.625" style="3" customWidth="1"/>
    <col min="5381" max="5632" width="9" style="3"/>
    <col min="5633" max="5634" width="15.625" style="3" customWidth="1"/>
    <col min="5635" max="5635" width="38.625" style="3" customWidth="1"/>
    <col min="5636" max="5636" width="15.625" style="3" customWidth="1"/>
    <col min="5637" max="5888" width="9" style="3"/>
    <col min="5889" max="5890" width="15.625" style="3" customWidth="1"/>
    <col min="5891" max="5891" width="38.625" style="3" customWidth="1"/>
    <col min="5892" max="5892" width="15.625" style="3" customWidth="1"/>
    <col min="5893" max="6144" width="9" style="3"/>
    <col min="6145" max="6146" width="15.625" style="3" customWidth="1"/>
    <col min="6147" max="6147" width="38.625" style="3" customWidth="1"/>
    <col min="6148" max="6148" width="15.625" style="3" customWidth="1"/>
    <col min="6149" max="6400" width="9" style="3"/>
    <col min="6401" max="6402" width="15.625" style="3" customWidth="1"/>
    <col min="6403" max="6403" width="38.625" style="3" customWidth="1"/>
    <col min="6404" max="6404" width="15.625" style="3" customWidth="1"/>
    <col min="6405" max="6656" width="9" style="3"/>
    <col min="6657" max="6658" width="15.625" style="3" customWidth="1"/>
    <col min="6659" max="6659" width="38.625" style="3" customWidth="1"/>
    <col min="6660" max="6660" width="15.625" style="3" customWidth="1"/>
    <col min="6661" max="6912" width="9" style="3"/>
    <col min="6913" max="6914" width="15.625" style="3" customWidth="1"/>
    <col min="6915" max="6915" width="38.625" style="3" customWidth="1"/>
    <col min="6916" max="6916" width="15.625" style="3" customWidth="1"/>
    <col min="6917" max="7168" width="9" style="3"/>
    <col min="7169" max="7170" width="15.625" style="3" customWidth="1"/>
    <col min="7171" max="7171" width="38.625" style="3" customWidth="1"/>
    <col min="7172" max="7172" width="15.625" style="3" customWidth="1"/>
    <col min="7173" max="7424" width="9" style="3"/>
    <col min="7425" max="7426" width="15.625" style="3" customWidth="1"/>
    <col min="7427" max="7427" width="38.625" style="3" customWidth="1"/>
    <col min="7428" max="7428" width="15.625" style="3" customWidth="1"/>
    <col min="7429" max="7680" width="9" style="3"/>
    <col min="7681" max="7682" width="15.625" style="3" customWidth="1"/>
    <col min="7683" max="7683" width="38.625" style="3" customWidth="1"/>
    <col min="7684" max="7684" width="15.625" style="3" customWidth="1"/>
    <col min="7685" max="7936" width="9" style="3"/>
    <col min="7937" max="7938" width="15.625" style="3" customWidth="1"/>
    <col min="7939" max="7939" width="38.625" style="3" customWidth="1"/>
    <col min="7940" max="7940" width="15.625" style="3" customWidth="1"/>
    <col min="7941" max="8192" width="9" style="3"/>
    <col min="8193" max="8194" width="15.625" style="3" customWidth="1"/>
    <col min="8195" max="8195" width="38.625" style="3" customWidth="1"/>
    <col min="8196" max="8196" width="15.625" style="3" customWidth="1"/>
    <col min="8197" max="8448" width="9" style="3"/>
    <col min="8449" max="8450" width="15.625" style="3" customWidth="1"/>
    <col min="8451" max="8451" width="38.625" style="3" customWidth="1"/>
    <col min="8452" max="8452" width="15.625" style="3" customWidth="1"/>
    <col min="8453" max="8704" width="9" style="3"/>
    <col min="8705" max="8706" width="15.625" style="3" customWidth="1"/>
    <col min="8707" max="8707" width="38.625" style="3" customWidth="1"/>
    <col min="8708" max="8708" width="15.625" style="3" customWidth="1"/>
    <col min="8709" max="8960" width="9" style="3"/>
    <col min="8961" max="8962" width="15.625" style="3" customWidth="1"/>
    <col min="8963" max="8963" width="38.625" style="3" customWidth="1"/>
    <col min="8964" max="8964" width="15.625" style="3" customWidth="1"/>
    <col min="8965" max="9216" width="9" style="3"/>
    <col min="9217" max="9218" width="15.625" style="3" customWidth="1"/>
    <col min="9219" max="9219" width="38.625" style="3" customWidth="1"/>
    <col min="9220" max="9220" width="15.625" style="3" customWidth="1"/>
    <col min="9221" max="9472" width="9" style="3"/>
    <col min="9473" max="9474" width="15.625" style="3" customWidth="1"/>
    <col min="9475" max="9475" width="38.625" style="3" customWidth="1"/>
    <col min="9476" max="9476" width="15.625" style="3" customWidth="1"/>
    <col min="9477" max="9728" width="9" style="3"/>
    <col min="9729" max="9730" width="15.625" style="3" customWidth="1"/>
    <col min="9731" max="9731" width="38.625" style="3" customWidth="1"/>
    <col min="9732" max="9732" width="15.625" style="3" customWidth="1"/>
    <col min="9733" max="9984" width="9" style="3"/>
    <col min="9985" max="9986" width="15.625" style="3" customWidth="1"/>
    <col min="9987" max="9987" width="38.625" style="3" customWidth="1"/>
    <col min="9988" max="9988" width="15.625" style="3" customWidth="1"/>
    <col min="9989" max="10240" width="9" style="3"/>
    <col min="10241" max="10242" width="15.625" style="3" customWidth="1"/>
    <col min="10243" max="10243" width="38.625" style="3" customWidth="1"/>
    <col min="10244" max="10244" width="15.625" style="3" customWidth="1"/>
    <col min="10245" max="10496" width="9" style="3"/>
    <col min="10497" max="10498" width="15.625" style="3" customWidth="1"/>
    <col min="10499" max="10499" width="38.625" style="3" customWidth="1"/>
    <col min="10500" max="10500" width="15.625" style="3" customWidth="1"/>
    <col min="10501" max="10752" width="9" style="3"/>
    <col min="10753" max="10754" width="15.625" style="3" customWidth="1"/>
    <col min="10755" max="10755" width="38.625" style="3" customWidth="1"/>
    <col min="10756" max="10756" width="15.625" style="3" customWidth="1"/>
    <col min="10757" max="11008" width="9" style="3"/>
    <col min="11009" max="11010" width="15.625" style="3" customWidth="1"/>
    <col min="11011" max="11011" width="38.625" style="3" customWidth="1"/>
    <col min="11012" max="11012" width="15.625" style="3" customWidth="1"/>
    <col min="11013" max="11264" width="9" style="3"/>
    <col min="11265" max="11266" width="15.625" style="3" customWidth="1"/>
    <col min="11267" max="11267" width="38.625" style="3" customWidth="1"/>
    <col min="11268" max="11268" width="15.625" style="3" customWidth="1"/>
    <col min="11269" max="11520" width="9" style="3"/>
    <col min="11521" max="11522" width="15.625" style="3" customWidth="1"/>
    <col min="11523" max="11523" width="38.625" style="3" customWidth="1"/>
    <col min="11524" max="11524" width="15.625" style="3" customWidth="1"/>
    <col min="11525" max="11776" width="9" style="3"/>
    <col min="11777" max="11778" width="15.625" style="3" customWidth="1"/>
    <col min="11779" max="11779" width="38.625" style="3" customWidth="1"/>
    <col min="11780" max="11780" width="15.625" style="3" customWidth="1"/>
    <col min="11781" max="12032" width="9" style="3"/>
    <col min="12033" max="12034" width="15.625" style="3" customWidth="1"/>
    <col min="12035" max="12035" width="38.625" style="3" customWidth="1"/>
    <col min="12036" max="12036" width="15.625" style="3" customWidth="1"/>
    <col min="12037" max="12288" width="9" style="3"/>
    <col min="12289" max="12290" width="15.625" style="3" customWidth="1"/>
    <col min="12291" max="12291" width="38.625" style="3" customWidth="1"/>
    <col min="12292" max="12292" width="15.625" style="3" customWidth="1"/>
    <col min="12293" max="12544" width="9" style="3"/>
    <col min="12545" max="12546" width="15.625" style="3" customWidth="1"/>
    <col min="12547" max="12547" width="38.625" style="3" customWidth="1"/>
    <col min="12548" max="12548" width="15.625" style="3" customWidth="1"/>
    <col min="12549" max="12800" width="9" style="3"/>
    <col min="12801" max="12802" width="15.625" style="3" customWidth="1"/>
    <col min="12803" max="12803" width="38.625" style="3" customWidth="1"/>
    <col min="12804" max="12804" width="15.625" style="3" customWidth="1"/>
    <col min="12805" max="13056" width="9" style="3"/>
    <col min="13057" max="13058" width="15.625" style="3" customWidth="1"/>
    <col min="13059" max="13059" width="38.625" style="3" customWidth="1"/>
    <col min="13060" max="13060" width="15.625" style="3" customWidth="1"/>
    <col min="13061" max="13312" width="9" style="3"/>
    <col min="13313" max="13314" width="15.625" style="3" customWidth="1"/>
    <col min="13315" max="13315" width="38.625" style="3" customWidth="1"/>
    <col min="13316" max="13316" width="15.625" style="3" customWidth="1"/>
    <col min="13317" max="13568" width="9" style="3"/>
    <col min="13569" max="13570" width="15.625" style="3" customWidth="1"/>
    <col min="13571" max="13571" width="38.625" style="3" customWidth="1"/>
    <col min="13572" max="13572" width="15.625" style="3" customWidth="1"/>
    <col min="13573" max="13824" width="9" style="3"/>
    <col min="13825" max="13826" width="15.625" style="3" customWidth="1"/>
    <col min="13827" max="13827" width="38.625" style="3" customWidth="1"/>
    <col min="13828" max="13828" width="15.625" style="3" customWidth="1"/>
    <col min="13829" max="14080" width="9" style="3"/>
    <col min="14081" max="14082" width="15.625" style="3" customWidth="1"/>
    <col min="14083" max="14083" width="38.625" style="3" customWidth="1"/>
    <col min="14084" max="14084" width="15.625" style="3" customWidth="1"/>
    <col min="14085" max="14336" width="9" style="3"/>
    <col min="14337" max="14338" width="15.625" style="3" customWidth="1"/>
    <col min="14339" max="14339" width="38.625" style="3" customWidth="1"/>
    <col min="14340" max="14340" width="15.625" style="3" customWidth="1"/>
    <col min="14341" max="14592" width="9" style="3"/>
    <col min="14593" max="14594" width="15.625" style="3" customWidth="1"/>
    <col min="14595" max="14595" width="38.625" style="3" customWidth="1"/>
    <col min="14596" max="14596" width="15.625" style="3" customWidth="1"/>
    <col min="14597" max="14848" width="9" style="3"/>
    <col min="14849" max="14850" width="15.625" style="3" customWidth="1"/>
    <col min="14851" max="14851" width="38.625" style="3" customWidth="1"/>
    <col min="14852" max="14852" width="15.625" style="3" customWidth="1"/>
    <col min="14853" max="15104" width="9" style="3"/>
    <col min="15105" max="15106" width="15.625" style="3" customWidth="1"/>
    <col min="15107" max="15107" width="38.625" style="3" customWidth="1"/>
    <col min="15108" max="15108" width="15.625" style="3" customWidth="1"/>
    <col min="15109" max="15360" width="9" style="3"/>
    <col min="15361" max="15362" width="15.625" style="3" customWidth="1"/>
    <col min="15363" max="15363" width="38.625" style="3" customWidth="1"/>
    <col min="15364" max="15364" width="15.625" style="3" customWidth="1"/>
    <col min="15365" max="15616" width="9" style="3"/>
    <col min="15617" max="15618" width="15.625" style="3" customWidth="1"/>
    <col min="15619" max="15619" width="38.625" style="3" customWidth="1"/>
    <col min="15620" max="15620" width="15.625" style="3" customWidth="1"/>
    <col min="15621" max="15872" width="9" style="3"/>
    <col min="15873" max="15874" width="15.625" style="3" customWidth="1"/>
    <col min="15875" max="15875" width="38.625" style="3" customWidth="1"/>
    <col min="15876" max="15876" width="15.625" style="3" customWidth="1"/>
    <col min="15877" max="16128" width="9" style="3"/>
    <col min="16129" max="16130" width="15.625" style="3" customWidth="1"/>
    <col min="16131" max="16131" width="38.625" style="3" customWidth="1"/>
    <col min="16132" max="16132" width="15.625" style="3" customWidth="1"/>
    <col min="16133" max="16384" width="9" style="3"/>
  </cols>
  <sheetData>
    <row r="1" spans="1:4" ht="21">
      <c r="A1" s="26"/>
      <c r="B1" s="893" t="s">
        <v>148</v>
      </c>
      <c r="C1" s="893"/>
      <c r="D1" s="64"/>
    </row>
    <row r="2" spans="1:4" ht="21">
      <c r="A2" s="26"/>
      <c r="B2" s="893" t="s">
        <v>147</v>
      </c>
      <c r="C2" s="893"/>
      <c r="D2" s="64"/>
    </row>
    <row r="3" spans="1:4" ht="21">
      <c r="A3" s="26"/>
      <c r="B3" s="894" t="s">
        <v>556</v>
      </c>
      <c r="C3" s="894"/>
      <c r="D3" s="28"/>
    </row>
    <row r="4" spans="1:4" ht="17.25" thickBot="1">
      <c r="A4" s="63"/>
      <c r="B4" s="895" t="s">
        <v>40</v>
      </c>
      <c r="C4" s="895"/>
      <c r="D4" s="180" t="s">
        <v>39</v>
      </c>
    </row>
    <row r="5" spans="1:4">
      <c r="A5" s="887" t="s">
        <v>557</v>
      </c>
      <c r="B5" s="889" t="s">
        <v>67</v>
      </c>
      <c r="C5" s="889" t="s">
        <v>558</v>
      </c>
      <c r="D5" s="891" t="s">
        <v>66</v>
      </c>
    </row>
    <row r="6" spans="1:4" ht="17.25" thickBot="1">
      <c r="A6" s="888"/>
      <c r="B6" s="890"/>
      <c r="C6" s="890"/>
      <c r="D6" s="892"/>
    </row>
    <row r="7" spans="1:4">
      <c r="A7" s="207">
        <v>0</v>
      </c>
      <c r="B7" s="192">
        <v>0</v>
      </c>
      <c r="C7" s="208" t="s">
        <v>521</v>
      </c>
      <c r="D7" s="209">
        <v>0</v>
      </c>
    </row>
    <row r="8" spans="1:4">
      <c r="A8" s="210">
        <v>0</v>
      </c>
      <c r="B8" s="196">
        <v>33214</v>
      </c>
      <c r="C8" s="211" t="s">
        <v>559</v>
      </c>
      <c r="D8" s="212">
        <v>37501</v>
      </c>
    </row>
    <row r="9" spans="1:4">
      <c r="A9" s="210">
        <v>0</v>
      </c>
      <c r="B9" s="196">
        <v>33214</v>
      </c>
      <c r="C9" s="211" t="s">
        <v>603</v>
      </c>
      <c r="D9" s="212">
        <v>37501</v>
      </c>
    </row>
    <row r="10" spans="1:4">
      <c r="A10" s="213">
        <v>0</v>
      </c>
      <c r="B10" s="200">
        <v>6000</v>
      </c>
      <c r="C10" s="199" t="s">
        <v>604</v>
      </c>
      <c r="D10" s="214">
        <v>6000</v>
      </c>
    </row>
    <row r="11" spans="1:4">
      <c r="A11" s="213">
        <v>0</v>
      </c>
      <c r="B11" s="200">
        <v>6000</v>
      </c>
      <c r="C11" s="199" t="s">
        <v>564</v>
      </c>
      <c r="D11" s="214">
        <v>6000</v>
      </c>
    </row>
    <row r="12" spans="1:4" ht="17.25" thickBot="1">
      <c r="A12" s="215">
        <v>0</v>
      </c>
      <c r="B12" s="204">
        <v>6000</v>
      </c>
      <c r="C12" s="203" t="s">
        <v>601</v>
      </c>
      <c r="D12" s="216">
        <v>6000</v>
      </c>
    </row>
    <row r="13" spans="1:4" ht="21">
      <c r="A13" s="26"/>
      <c r="B13" s="893" t="s">
        <v>148</v>
      </c>
      <c r="C13" s="893"/>
      <c r="D13" s="64"/>
    </row>
    <row r="14" spans="1:4" ht="21">
      <c r="A14" s="26"/>
      <c r="B14" s="893" t="s">
        <v>147</v>
      </c>
      <c r="C14" s="893"/>
      <c r="D14" s="64"/>
    </row>
    <row r="15" spans="1:4" ht="21">
      <c r="A15" s="26"/>
      <c r="B15" s="894" t="s">
        <v>556</v>
      </c>
      <c r="C15" s="894"/>
      <c r="D15" s="28"/>
    </row>
    <row r="16" spans="1:4" ht="17.25" thickBot="1">
      <c r="A16" s="63"/>
      <c r="B16" s="895" t="s">
        <v>595</v>
      </c>
      <c r="C16" s="895"/>
      <c r="D16" s="180" t="s">
        <v>177</v>
      </c>
    </row>
    <row r="17" spans="1:4">
      <c r="A17" s="887" t="s">
        <v>557</v>
      </c>
      <c r="B17" s="889" t="s">
        <v>67</v>
      </c>
      <c r="C17" s="889" t="s">
        <v>558</v>
      </c>
      <c r="D17" s="891" t="s">
        <v>66</v>
      </c>
    </row>
    <row r="18" spans="1:4" ht="17.25" thickBot="1">
      <c r="A18" s="888"/>
      <c r="B18" s="890"/>
      <c r="C18" s="890"/>
      <c r="D18" s="892"/>
    </row>
    <row r="19" spans="1:4">
      <c r="A19" s="207">
        <v>0</v>
      </c>
      <c r="B19" s="192">
        <v>0</v>
      </c>
      <c r="C19" s="208" t="s">
        <v>521</v>
      </c>
      <c r="D19" s="209">
        <v>0</v>
      </c>
    </row>
    <row r="20" spans="1:4">
      <c r="A20" s="210">
        <v>0</v>
      </c>
      <c r="B20" s="196">
        <v>0</v>
      </c>
      <c r="C20" s="211" t="s">
        <v>603</v>
      </c>
      <c r="D20" s="212">
        <v>0</v>
      </c>
    </row>
    <row r="21" spans="1:4">
      <c r="A21" s="213">
        <v>0</v>
      </c>
      <c r="B21" s="200">
        <v>1900</v>
      </c>
      <c r="C21" s="199" t="s">
        <v>611</v>
      </c>
      <c r="D21" s="214">
        <v>2200</v>
      </c>
    </row>
    <row r="22" spans="1:4">
      <c r="A22" s="213">
        <v>0</v>
      </c>
      <c r="B22" s="200">
        <v>1900</v>
      </c>
      <c r="C22" s="199" t="s">
        <v>564</v>
      </c>
      <c r="D22" s="214">
        <v>2200</v>
      </c>
    </row>
    <row r="23" spans="1:4" ht="17.25" thickBot="1">
      <c r="A23" s="215">
        <v>0</v>
      </c>
      <c r="B23" s="204">
        <v>1900</v>
      </c>
      <c r="C23" s="203" t="s">
        <v>601</v>
      </c>
      <c r="D23" s="216">
        <v>2200</v>
      </c>
    </row>
    <row r="24" spans="1:4" ht="21">
      <c r="A24" s="26"/>
      <c r="B24" s="893" t="s">
        <v>148</v>
      </c>
      <c r="C24" s="893"/>
      <c r="D24" s="64"/>
    </row>
    <row r="25" spans="1:4" ht="21">
      <c r="A25" s="26"/>
      <c r="B25" s="893" t="s">
        <v>147</v>
      </c>
      <c r="C25" s="893"/>
      <c r="D25" s="64"/>
    </row>
    <row r="26" spans="1:4" ht="21">
      <c r="A26" s="26"/>
      <c r="B26" s="894" t="s">
        <v>556</v>
      </c>
      <c r="C26" s="894"/>
      <c r="D26" s="28"/>
    </row>
    <row r="27" spans="1:4" ht="17.25" thickBot="1">
      <c r="A27" s="63"/>
      <c r="B27" s="895" t="s">
        <v>595</v>
      </c>
      <c r="C27" s="895"/>
      <c r="D27" s="180" t="s">
        <v>177</v>
      </c>
    </row>
    <row r="28" spans="1:4">
      <c r="A28" s="887" t="s">
        <v>557</v>
      </c>
      <c r="B28" s="889" t="s">
        <v>67</v>
      </c>
      <c r="C28" s="889" t="s">
        <v>558</v>
      </c>
      <c r="D28" s="891" t="s">
        <v>66</v>
      </c>
    </row>
    <row r="29" spans="1:4" ht="17.25" thickBot="1">
      <c r="A29" s="888"/>
      <c r="B29" s="890"/>
      <c r="C29" s="890"/>
      <c r="D29" s="892"/>
    </row>
    <row r="30" spans="1:4">
      <c r="A30" s="207">
        <v>0</v>
      </c>
      <c r="B30" s="192">
        <v>0</v>
      </c>
      <c r="C30" s="208" t="s">
        <v>521</v>
      </c>
      <c r="D30" s="209">
        <v>0</v>
      </c>
    </row>
    <row r="31" spans="1:4">
      <c r="A31" s="210">
        <v>0</v>
      </c>
      <c r="B31" s="196">
        <v>0</v>
      </c>
      <c r="C31" s="211" t="s">
        <v>603</v>
      </c>
      <c r="D31" s="212">
        <v>0</v>
      </c>
    </row>
    <row r="32" spans="1:4">
      <c r="A32" s="213">
        <v>0</v>
      </c>
      <c r="B32" s="200">
        <v>2100</v>
      </c>
      <c r="C32" s="199" t="s">
        <v>613</v>
      </c>
      <c r="D32" s="214">
        <v>1900</v>
      </c>
    </row>
    <row r="33" spans="1:4">
      <c r="A33" s="213">
        <v>0</v>
      </c>
      <c r="B33" s="200">
        <v>2100</v>
      </c>
      <c r="C33" s="199" t="s">
        <v>564</v>
      </c>
      <c r="D33" s="214">
        <v>1900</v>
      </c>
    </row>
    <row r="34" spans="1:4" ht="17.25" thickBot="1">
      <c r="A34" s="215">
        <v>0</v>
      </c>
      <c r="B34" s="204">
        <v>2100</v>
      </c>
      <c r="C34" s="203" t="s">
        <v>601</v>
      </c>
      <c r="D34" s="216">
        <v>1900</v>
      </c>
    </row>
    <row r="35" spans="1:4" ht="21">
      <c r="A35" s="26"/>
      <c r="B35" s="893" t="s">
        <v>148</v>
      </c>
      <c r="C35" s="893"/>
      <c r="D35" s="64"/>
    </row>
    <row r="36" spans="1:4" ht="21">
      <c r="A36" s="26"/>
      <c r="B36" s="893" t="s">
        <v>147</v>
      </c>
      <c r="C36" s="893"/>
      <c r="D36" s="64"/>
    </row>
    <row r="37" spans="1:4" ht="21">
      <c r="A37" s="26"/>
      <c r="B37" s="894" t="s">
        <v>556</v>
      </c>
      <c r="C37" s="894"/>
      <c r="D37" s="28"/>
    </row>
    <row r="38" spans="1:4" ht="17.25" thickBot="1">
      <c r="A38" s="63"/>
      <c r="B38" s="895" t="s">
        <v>595</v>
      </c>
      <c r="C38" s="895"/>
      <c r="D38" s="180" t="s">
        <v>177</v>
      </c>
    </row>
    <row r="39" spans="1:4">
      <c r="A39" s="887" t="s">
        <v>557</v>
      </c>
      <c r="B39" s="889" t="s">
        <v>67</v>
      </c>
      <c r="C39" s="889" t="s">
        <v>558</v>
      </c>
      <c r="D39" s="891" t="s">
        <v>66</v>
      </c>
    </row>
    <row r="40" spans="1:4" ht="17.25" thickBot="1">
      <c r="A40" s="888"/>
      <c r="B40" s="890"/>
      <c r="C40" s="890"/>
      <c r="D40" s="892"/>
    </row>
    <row r="41" spans="1:4">
      <c r="A41" s="207">
        <v>0</v>
      </c>
      <c r="B41" s="192">
        <v>0</v>
      </c>
      <c r="C41" s="208" t="s">
        <v>521</v>
      </c>
      <c r="D41" s="209">
        <v>0</v>
      </c>
    </row>
    <row r="42" spans="1:4">
      <c r="A42" s="210">
        <v>0</v>
      </c>
      <c r="B42" s="196">
        <v>0</v>
      </c>
      <c r="C42" s="211" t="s">
        <v>603</v>
      </c>
      <c r="D42" s="212">
        <v>0</v>
      </c>
    </row>
    <row r="43" spans="1:4">
      <c r="A43" s="213">
        <v>0</v>
      </c>
      <c r="B43" s="200">
        <v>12561</v>
      </c>
      <c r="C43" s="199" t="s">
        <v>614</v>
      </c>
      <c r="D43" s="214">
        <v>13348</v>
      </c>
    </row>
    <row r="44" spans="1:4">
      <c r="A44" s="213">
        <v>0</v>
      </c>
      <c r="B44" s="200">
        <v>12561</v>
      </c>
      <c r="C44" s="199" t="s">
        <v>564</v>
      </c>
      <c r="D44" s="214">
        <v>13348</v>
      </c>
    </row>
    <row r="45" spans="1:4">
      <c r="A45" s="213">
        <v>0</v>
      </c>
      <c r="B45" s="200">
        <v>7961</v>
      </c>
      <c r="C45" s="199" t="s">
        <v>565</v>
      </c>
      <c r="D45" s="214">
        <v>7961</v>
      </c>
    </row>
    <row r="46" spans="1:4">
      <c r="A46" s="213">
        <v>0</v>
      </c>
      <c r="B46" s="200">
        <v>4600</v>
      </c>
      <c r="C46" s="199" t="s">
        <v>569</v>
      </c>
      <c r="D46" s="214">
        <v>4600</v>
      </c>
    </row>
    <row r="47" spans="1:4" ht="17.25" thickBot="1">
      <c r="A47" s="215">
        <v>0</v>
      </c>
      <c r="B47" s="204">
        <v>0</v>
      </c>
      <c r="C47" s="203" t="s">
        <v>570</v>
      </c>
      <c r="D47" s="216">
        <v>787</v>
      </c>
    </row>
    <row r="48" spans="1:4" ht="21">
      <c r="A48" s="26"/>
      <c r="B48" s="893" t="s">
        <v>148</v>
      </c>
      <c r="C48" s="893"/>
      <c r="D48" s="64"/>
    </row>
    <row r="49" spans="1:4" ht="21">
      <c r="A49" s="26"/>
      <c r="B49" s="893" t="s">
        <v>147</v>
      </c>
      <c r="C49" s="893"/>
      <c r="D49" s="64"/>
    </row>
    <row r="50" spans="1:4" ht="21">
      <c r="A50" s="26"/>
      <c r="B50" s="894" t="s">
        <v>556</v>
      </c>
      <c r="C50" s="894"/>
      <c r="D50" s="28"/>
    </row>
    <row r="51" spans="1:4" ht="17.25" thickBot="1">
      <c r="A51" s="63"/>
      <c r="B51" s="895" t="s">
        <v>595</v>
      </c>
      <c r="C51" s="895"/>
      <c r="D51" s="180" t="s">
        <v>177</v>
      </c>
    </row>
    <row r="52" spans="1:4">
      <c r="A52" s="887" t="s">
        <v>557</v>
      </c>
      <c r="B52" s="889" t="s">
        <v>67</v>
      </c>
      <c r="C52" s="889" t="s">
        <v>558</v>
      </c>
      <c r="D52" s="891" t="s">
        <v>66</v>
      </c>
    </row>
    <row r="53" spans="1:4" ht="17.25" thickBot="1">
      <c r="A53" s="888"/>
      <c r="B53" s="890"/>
      <c r="C53" s="890"/>
      <c r="D53" s="892"/>
    </row>
    <row r="54" spans="1:4">
      <c r="A54" s="207">
        <v>0</v>
      </c>
      <c r="B54" s="192">
        <v>0</v>
      </c>
      <c r="C54" s="208" t="s">
        <v>521</v>
      </c>
      <c r="D54" s="209">
        <v>0</v>
      </c>
    </row>
    <row r="55" spans="1:4">
      <c r="A55" s="210">
        <v>0</v>
      </c>
      <c r="B55" s="196">
        <v>0</v>
      </c>
      <c r="C55" s="211" t="s">
        <v>603</v>
      </c>
      <c r="D55" s="212">
        <v>0</v>
      </c>
    </row>
    <row r="56" spans="1:4">
      <c r="A56" s="213">
        <v>0</v>
      </c>
      <c r="B56" s="200">
        <v>10653</v>
      </c>
      <c r="C56" s="199" t="s">
        <v>619</v>
      </c>
      <c r="D56" s="214">
        <v>14053</v>
      </c>
    </row>
    <row r="57" spans="1:4">
      <c r="A57" s="213">
        <v>0</v>
      </c>
      <c r="B57" s="200">
        <v>10653</v>
      </c>
      <c r="C57" s="199" t="s">
        <v>564</v>
      </c>
      <c r="D57" s="214">
        <v>14053</v>
      </c>
    </row>
    <row r="58" spans="1:4" ht="17.25" thickBot="1">
      <c r="A58" s="215">
        <v>0</v>
      </c>
      <c r="B58" s="204">
        <v>10653</v>
      </c>
      <c r="C58" s="203" t="s">
        <v>571</v>
      </c>
      <c r="D58" s="216">
        <v>14053</v>
      </c>
    </row>
  </sheetData>
  <mergeCells count="40">
    <mergeCell ref="B51:C51"/>
    <mergeCell ref="A52:A53"/>
    <mergeCell ref="B52:B53"/>
    <mergeCell ref="C52:C53"/>
    <mergeCell ref="D28:D29"/>
    <mergeCell ref="B35:C35"/>
    <mergeCell ref="B36:C36"/>
    <mergeCell ref="B37:C37"/>
    <mergeCell ref="B38:C38"/>
    <mergeCell ref="A39:A40"/>
    <mergeCell ref="B39:B40"/>
    <mergeCell ref="C39:C40"/>
    <mergeCell ref="D39:D40"/>
    <mergeCell ref="D52:D53"/>
    <mergeCell ref="B48:C48"/>
    <mergeCell ref="B49:C49"/>
    <mergeCell ref="B50:C50"/>
    <mergeCell ref="B24:C24"/>
    <mergeCell ref="B25:C25"/>
    <mergeCell ref="B26:C26"/>
    <mergeCell ref="B27:C27"/>
    <mergeCell ref="A28:A29"/>
    <mergeCell ref="B28:B29"/>
    <mergeCell ref="C28:C29"/>
    <mergeCell ref="A17:A18"/>
    <mergeCell ref="B17:B18"/>
    <mergeCell ref="C17:C18"/>
    <mergeCell ref="D17:D18"/>
    <mergeCell ref="B1:C1"/>
    <mergeCell ref="B2:C2"/>
    <mergeCell ref="B3:C3"/>
    <mergeCell ref="B4:C4"/>
    <mergeCell ref="B14:C14"/>
    <mergeCell ref="B15:C15"/>
    <mergeCell ref="B16:C16"/>
    <mergeCell ref="A5:A6"/>
    <mergeCell ref="B5:B6"/>
    <mergeCell ref="C5:C6"/>
    <mergeCell ref="D5:D6"/>
    <mergeCell ref="B13:C13"/>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4" manualBreakCount="4">
    <brk id="12" max="16383" man="1"/>
    <brk id="23" max="16383" man="1"/>
    <brk id="34" max="16383" man="1"/>
    <brk id="47" max="16383" man="1"/>
  </rowBreak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dimension ref="A1:B64"/>
  <sheetViews>
    <sheetView topLeftCell="A43" workbookViewId="0">
      <selection activeCell="B49" sqref="B49"/>
    </sheetView>
  </sheetViews>
  <sheetFormatPr defaultRowHeight="16.5"/>
  <cols>
    <col min="1" max="1" width="4.5" style="3" customWidth="1"/>
    <col min="2" max="2" width="80.625" style="3" customWidth="1"/>
    <col min="3" max="256" width="9" style="3"/>
    <col min="257" max="257" width="4.5" style="3" customWidth="1"/>
    <col min="258" max="258" width="80.625" style="3" customWidth="1"/>
    <col min="259" max="512" width="9" style="3"/>
    <col min="513" max="513" width="4.5" style="3" customWidth="1"/>
    <col min="514" max="514" width="80.625" style="3" customWidth="1"/>
    <col min="515" max="768" width="9" style="3"/>
    <col min="769" max="769" width="4.5" style="3" customWidth="1"/>
    <col min="770" max="770" width="80.625" style="3" customWidth="1"/>
    <col min="771" max="1024" width="9" style="3"/>
    <col min="1025" max="1025" width="4.5" style="3" customWidth="1"/>
    <col min="1026" max="1026" width="80.625" style="3" customWidth="1"/>
    <col min="1027" max="1280" width="9" style="3"/>
    <col min="1281" max="1281" width="4.5" style="3" customWidth="1"/>
    <col min="1282" max="1282" width="80.625" style="3" customWidth="1"/>
    <col min="1283" max="1536" width="9" style="3"/>
    <col min="1537" max="1537" width="4.5" style="3" customWidth="1"/>
    <col min="1538" max="1538" width="80.625" style="3" customWidth="1"/>
    <col min="1539" max="1792" width="9" style="3"/>
    <col min="1793" max="1793" width="4.5" style="3" customWidth="1"/>
    <col min="1794" max="1794" width="80.625" style="3" customWidth="1"/>
    <col min="1795" max="2048" width="9" style="3"/>
    <col min="2049" max="2049" width="4.5" style="3" customWidth="1"/>
    <col min="2050" max="2050" width="80.625" style="3" customWidth="1"/>
    <col min="2051" max="2304" width="9" style="3"/>
    <col min="2305" max="2305" width="4.5" style="3" customWidth="1"/>
    <col min="2306" max="2306" width="80.625" style="3" customWidth="1"/>
    <col min="2307" max="2560" width="9" style="3"/>
    <col min="2561" max="2561" width="4.5" style="3" customWidth="1"/>
    <col min="2562" max="2562" width="80.625" style="3" customWidth="1"/>
    <col min="2563" max="2816" width="9" style="3"/>
    <col min="2817" max="2817" width="4.5" style="3" customWidth="1"/>
    <col min="2818" max="2818" width="80.625" style="3" customWidth="1"/>
    <col min="2819" max="3072" width="9" style="3"/>
    <col min="3073" max="3073" width="4.5" style="3" customWidth="1"/>
    <col min="3074" max="3074" width="80.625" style="3" customWidth="1"/>
    <col min="3075" max="3328" width="9" style="3"/>
    <col min="3329" max="3329" width="4.5" style="3" customWidth="1"/>
    <col min="3330" max="3330" width="80.625" style="3" customWidth="1"/>
    <col min="3331" max="3584" width="9" style="3"/>
    <col min="3585" max="3585" width="4.5" style="3" customWidth="1"/>
    <col min="3586" max="3586" width="80.625" style="3" customWidth="1"/>
    <col min="3587" max="3840" width="9" style="3"/>
    <col min="3841" max="3841" width="4.5" style="3" customWidth="1"/>
    <col min="3842" max="3842" width="80.625" style="3" customWidth="1"/>
    <col min="3843" max="4096" width="9" style="3"/>
    <col min="4097" max="4097" width="4.5" style="3" customWidth="1"/>
    <col min="4098" max="4098" width="80.625" style="3" customWidth="1"/>
    <col min="4099" max="4352" width="9" style="3"/>
    <col min="4353" max="4353" width="4.5" style="3" customWidth="1"/>
    <col min="4354" max="4354" width="80.625" style="3" customWidth="1"/>
    <col min="4355" max="4608" width="9" style="3"/>
    <col min="4609" max="4609" width="4.5" style="3" customWidth="1"/>
    <col min="4610" max="4610" width="80.625" style="3" customWidth="1"/>
    <col min="4611" max="4864" width="9" style="3"/>
    <col min="4865" max="4865" width="4.5" style="3" customWidth="1"/>
    <col min="4866" max="4866" width="80.625" style="3" customWidth="1"/>
    <col min="4867" max="5120" width="9" style="3"/>
    <col min="5121" max="5121" width="4.5" style="3" customWidth="1"/>
    <col min="5122" max="5122" width="80.625" style="3" customWidth="1"/>
    <col min="5123" max="5376" width="9" style="3"/>
    <col min="5377" max="5377" width="4.5" style="3" customWidth="1"/>
    <col min="5378" max="5378" width="80.625" style="3" customWidth="1"/>
    <col min="5379" max="5632" width="9" style="3"/>
    <col min="5633" max="5633" width="4.5" style="3" customWidth="1"/>
    <col min="5634" max="5634" width="80.625" style="3" customWidth="1"/>
    <col min="5635" max="5888" width="9" style="3"/>
    <col min="5889" max="5889" width="4.5" style="3" customWidth="1"/>
    <col min="5890" max="5890" width="80.625" style="3" customWidth="1"/>
    <col min="5891" max="6144" width="9" style="3"/>
    <col min="6145" max="6145" width="4.5" style="3" customWidth="1"/>
    <col min="6146" max="6146" width="80.625" style="3" customWidth="1"/>
    <col min="6147" max="6400" width="9" style="3"/>
    <col min="6401" max="6401" width="4.5" style="3" customWidth="1"/>
    <col min="6402" max="6402" width="80.625" style="3" customWidth="1"/>
    <col min="6403" max="6656" width="9" style="3"/>
    <col min="6657" max="6657" width="4.5" style="3" customWidth="1"/>
    <col min="6658" max="6658" width="80.625" style="3" customWidth="1"/>
    <col min="6659" max="6912" width="9" style="3"/>
    <col min="6913" max="6913" width="4.5" style="3" customWidth="1"/>
    <col min="6914" max="6914" width="80.625" style="3" customWidth="1"/>
    <col min="6915" max="7168" width="9" style="3"/>
    <col min="7169" max="7169" width="4.5" style="3" customWidth="1"/>
    <col min="7170" max="7170" width="80.625" style="3" customWidth="1"/>
    <col min="7171" max="7424" width="9" style="3"/>
    <col min="7425" max="7425" width="4.5" style="3" customWidth="1"/>
    <col min="7426" max="7426" width="80.625" style="3" customWidth="1"/>
    <col min="7427" max="7680" width="9" style="3"/>
    <col min="7681" max="7681" width="4.5" style="3" customWidth="1"/>
    <col min="7682" max="7682" width="80.625" style="3" customWidth="1"/>
    <col min="7683" max="7936" width="9" style="3"/>
    <col min="7937" max="7937" width="4.5" style="3" customWidth="1"/>
    <col min="7938" max="7938" width="80.625" style="3" customWidth="1"/>
    <col min="7939" max="8192" width="9" style="3"/>
    <col min="8193" max="8193" width="4.5" style="3" customWidth="1"/>
    <col min="8194" max="8194" width="80.625" style="3" customWidth="1"/>
    <col min="8195" max="8448" width="9" style="3"/>
    <col min="8449" max="8449" width="4.5" style="3" customWidth="1"/>
    <col min="8450" max="8450" width="80.625" style="3" customWidth="1"/>
    <col min="8451" max="8704" width="9" style="3"/>
    <col min="8705" max="8705" width="4.5" style="3" customWidth="1"/>
    <col min="8706" max="8706" width="80.625" style="3" customWidth="1"/>
    <col min="8707" max="8960" width="9" style="3"/>
    <col min="8961" max="8961" width="4.5" style="3" customWidth="1"/>
    <col min="8962" max="8962" width="80.625" style="3" customWidth="1"/>
    <col min="8963" max="9216" width="9" style="3"/>
    <col min="9217" max="9217" width="4.5" style="3" customWidth="1"/>
    <col min="9218" max="9218" width="80.625" style="3" customWidth="1"/>
    <col min="9219" max="9472" width="9" style="3"/>
    <col min="9473" max="9473" width="4.5" style="3" customWidth="1"/>
    <col min="9474" max="9474" width="80.625" style="3" customWidth="1"/>
    <col min="9475" max="9728" width="9" style="3"/>
    <col min="9729" max="9729" width="4.5" style="3" customWidth="1"/>
    <col min="9730" max="9730" width="80.625" style="3" customWidth="1"/>
    <col min="9731" max="9984" width="9" style="3"/>
    <col min="9985" max="9985" width="4.5" style="3" customWidth="1"/>
    <col min="9986" max="9986" width="80.625" style="3" customWidth="1"/>
    <col min="9987" max="10240" width="9" style="3"/>
    <col min="10241" max="10241" width="4.5" style="3" customWidth="1"/>
    <col min="10242" max="10242" width="80.625" style="3" customWidth="1"/>
    <col min="10243" max="10496" width="9" style="3"/>
    <col min="10497" max="10497" width="4.5" style="3" customWidth="1"/>
    <col min="10498" max="10498" width="80.625" style="3" customWidth="1"/>
    <col min="10499" max="10752" width="9" style="3"/>
    <col min="10753" max="10753" width="4.5" style="3" customWidth="1"/>
    <col min="10754" max="10754" width="80.625" style="3" customWidth="1"/>
    <col min="10755" max="11008" width="9" style="3"/>
    <col min="11009" max="11009" width="4.5" style="3" customWidth="1"/>
    <col min="11010" max="11010" width="80.625" style="3" customWidth="1"/>
    <col min="11011" max="11264" width="9" style="3"/>
    <col min="11265" max="11265" width="4.5" style="3" customWidth="1"/>
    <col min="11266" max="11266" width="80.625" style="3" customWidth="1"/>
    <col min="11267" max="11520" width="9" style="3"/>
    <col min="11521" max="11521" width="4.5" style="3" customWidth="1"/>
    <col min="11522" max="11522" width="80.625" style="3" customWidth="1"/>
    <col min="11523" max="11776" width="9" style="3"/>
    <col min="11777" max="11777" width="4.5" style="3" customWidth="1"/>
    <col min="11778" max="11778" width="80.625" style="3" customWidth="1"/>
    <col min="11779" max="12032" width="9" style="3"/>
    <col min="12033" max="12033" width="4.5" style="3" customWidth="1"/>
    <col min="12034" max="12034" width="80.625" style="3" customWidth="1"/>
    <col min="12035" max="12288" width="9" style="3"/>
    <col min="12289" max="12289" width="4.5" style="3" customWidth="1"/>
    <col min="12290" max="12290" width="80.625" style="3" customWidth="1"/>
    <col min="12291" max="12544" width="9" style="3"/>
    <col min="12545" max="12545" width="4.5" style="3" customWidth="1"/>
    <col min="12546" max="12546" width="80.625" style="3" customWidth="1"/>
    <col min="12547" max="12800" width="9" style="3"/>
    <col min="12801" max="12801" width="4.5" style="3" customWidth="1"/>
    <col min="12802" max="12802" width="80.625" style="3" customWidth="1"/>
    <col min="12803" max="13056" width="9" style="3"/>
    <col min="13057" max="13057" width="4.5" style="3" customWidth="1"/>
    <col min="13058" max="13058" width="80.625" style="3" customWidth="1"/>
    <col min="13059" max="13312" width="9" style="3"/>
    <col min="13313" max="13313" width="4.5" style="3" customWidth="1"/>
    <col min="13314" max="13314" width="80.625" style="3" customWidth="1"/>
    <col min="13315" max="13568" width="9" style="3"/>
    <col min="13569" max="13569" width="4.5" style="3" customWidth="1"/>
    <col min="13570" max="13570" width="80.625" style="3" customWidth="1"/>
    <col min="13571" max="13824" width="9" style="3"/>
    <col min="13825" max="13825" width="4.5" style="3" customWidth="1"/>
    <col min="13826" max="13826" width="80.625" style="3" customWidth="1"/>
    <col min="13827" max="14080" width="9" style="3"/>
    <col min="14081" max="14081" width="4.5" style="3" customWidth="1"/>
    <col min="14082" max="14082" width="80.625" style="3" customWidth="1"/>
    <col min="14083" max="14336" width="9" style="3"/>
    <col min="14337" max="14337" width="4.5" style="3" customWidth="1"/>
    <col min="14338" max="14338" width="80.625" style="3" customWidth="1"/>
    <col min="14339" max="14592" width="9" style="3"/>
    <col min="14593" max="14593" width="4.5" style="3" customWidth="1"/>
    <col min="14594" max="14594" width="80.625" style="3" customWidth="1"/>
    <col min="14595" max="14848" width="9" style="3"/>
    <col min="14849" max="14849" width="4.5" style="3" customWidth="1"/>
    <col min="14850" max="14850" width="80.625" style="3" customWidth="1"/>
    <col min="14851" max="15104" width="9" style="3"/>
    <col min="15105" max="15105" width="4.5" style="3" customWidth="1"/>
    <col min="15106" max="15106" width="80.625" style="3" customWidth="1"/>
    <col min="15107" max="15360" width="9" style="3"/>
    <col min="15361" max="15361" width="4.5" style="3" customWidth="1"/>
    <col min="15362" max="15362" width="80.625" style="3" customWidth="1"/>
    <col min="15363" max="15616" width="9" style="3"/>
    <col min="15617" max="15617" width="4.5" style="3" customWidth="1"/>
    <col min="15618" max="15618" width="80.625" style="3" customWidth="1"/>
    <col min="15619" max="15872" width="9" style="3"/>
    <col min="15873" max="15873" width="4.5" style="3" customWidth="1"/>
    <col min="15874" max="15874" width="80.625" style="3" customWidth="1"/>
    <col min="15875" max="16128" width="9" style="3"/>
    <col min="16129" max="16129" width="4.5" style="3" customWidth="1"/>
    <col min="16130" max="16130" width="80.625" style="3" customWidth="1"/>
    <col min="16131" max="16384" width="9" style="3"/>
  </cols>
  <sheetData>
    <row r="1" spans="1:2" ht="21">
      <c r="A1" s="893" t="s">
        <v>148</v>
      </c>
      <c r="B1" s="893"/>
    </row>
    <row r="2" spans="1:2" ht="21">
      <c r="A2" s="893" t="s">
        <v>147</v>
      </c>
      <c r="B2" s="893"/>
    </row>
    <row r="3" spans="1:2" ht="21">
      <c r="A3" s="894" t="s">
        <v>620</v>
      </c>
      <c r="B3" s="894"/>
    </row>
    <row r="4" spans="1:2" ht="17.25" thickBot="1">
      <c r="A4" s="895" t="s">
        <v>40</v>
      </c>
      <c r="B4" s="895"/>
    </row>
    <row r="5" spans="1:2" ht="17.25" thickBot="1">
      <c r="A5" s="898" t="s">
        <v>621</v>
      </c>
      <c r="B5" s="899"/>
    </row>
    <row r="6" spans="1:2">
      <c r="A6" s="900" t="s">
        <v>1553</v>
      </c>
      <c r="B6" s="901"/>
    </row>
    <row r="7" spans="1:2">
      <c r="A7" s="902" t="s">
        <v>705</v>
      </c>
      <c r="B7" s="903"/>
    </row>
    <row r="8" spans="1:2">
      <c r="A8" s="896" t="s">
        <v>1554</v>
      </c>
      <c r="B8" s="897"/>
    </row>
    <row r="9" spans="1:2">
      <c r="A9" s="896" t="s">
        <v>1555</v>
      </c>
      <c r="B9" s="897"/>
    </row>
    <row r="10" spans="1:2">
      <c r="A10" s="896" t="s">
        <v>1556</v>
      </c>
      <c r="B10" s="897"/>
    </row>
    <row r="11" spans="1:2" ht="33.75" thickBot="1">
      <c r="A11" s="219"/>
      <c r="B11" s="220" t="s">
        <v>1557</v>
      </c>
    </row>
    <row r="12" spans="1:2">
      <c r="A12" s="886"/>
      <c r="B12" s="886"/>
    </row>
    <row r="13" spans="1:2" ht="21">
      <c r="A13" s="893" t="s">
        <v>148</v>
      </c>
      <c r="B13" s="893"/>
    </row>
    <row r="14" spans="1:2" ht="21">
      <c r="A14" s="893" t="s">
        <v>147</v>
      </c>
      <c r="B14" s="893"/>
    </row>
    <row r="15" spans="1:2" ht="21">
      <c r="A15" s="894" t="s">
        <v>620</v>
      </c>
      <c r="B15" s="894"/>
    </row>
    <row r="16" spans="1:2" ht="17.25" thickBot="1">
      <c r="A16" s="895" t="s">
        <v>595</v>
      </c>
      <c r="B16" s="895"/>
    </row>
    <row r="17" spans="1:2" ht="17.25" thickBot="1">
      <c r="A17" s="898" t="s">
        <v>621</v>
      </c>
      <c r="B17" s="899"/>
    </row>
    <row r="18" spans="1:2">
      <c r="A18" s="900" t="s">
        <v>1553</v>
      </c>
      <c r="B18" s="901"/>
    </row>
    <row r="19" spans="1:2">
      <c r="A19" s="902" t="s">
        <v>705</v>
      </c>
      <c r="B19" s="903"/>
    </row>
    <row r="20" spans="1:2">
      <c r="A20" s="896" t="s">
        <v>1558</v>
      </c>
      <c r="B20" s="897"/>
    </row>
    <row r="21" spans="1:2">
      <c r="A21" s="896" t="s">
        <v>1559</v>
      </c>
      <c r="B21" s="897"/>
    </row>
    <row r="22" spans="1:2">
      <c r="A22" s="896" t="s">
        <v>1560</v>
      </c>
      <c r="B22" s="897"/>
    </row>
    <row r="23" spans="1:2" ht="17.25" thickBot="1">
      <c r="A23" s="219"/>
      <c r="B23" s="220" t="s">
        <v>1561</v>
      </c>
    </row>
    <row r="24" spans="1:2">
      <c r="A24" s="886"/>
      <c r="B24" s="886"/>
    </row>
    <row r="25" spans="1:2" ht="21">
      <c r="A25" s="893" t="s">
        <v>148</v>
      </c>
      <c r="B25" s="893"/>
    </row>
    <row r="26" spans="1:2" ht="21">
      <c r="A26" s="893" t="s">
        <v>147</v>
      </c>
      <c r="B26" s="893"/>
    </row>
    <row r="27" spans="1:2" ht="21">
      <c r="A27" s="894" t="s">
        <v>620</v>
      </c>
      <c r="B27" s="894"/>
    </row>
    <row r="28" spans="1:2" ht="17.25" thickBot="1">
      <c r="A28" s="895" t="s">
        <v>595</v>
      </c>
      <c r="B28" s="895"/>
    </row>
    <row r="29" spans="1:2" ht="17.25" thickBot="1">
      <c r="A29" s="898" t="s">
        <v>621</v>
      </c>
      <c r="B29" s="899"/>
    </row>
    <row r="30" spans="1:2">
      <c r="A30" s="900" t="s">
        <v>1553</v>
      </c>
      <c r="B30" s="901"/>
    </row>
    <row r="31" spans="1:2">
      <c r="A31" s="902" t="s">
        <v>705</v>
      </c>
      <c r="B31" s="903"/>
    </row>
    <row r="32" spans="1:2">
      <c r="A32" s="896" t="s">
        <v>1562</v>
      </c>
      <c r="B32" s="897"/>
    </row>
    <row r="33" spans="1:2">
      <c r="A33" s="896" t="s">
        <v>1563</v>
      </c>
      <c r="B33" s="897"/>
    </row>
    <row r="34" spans="1:2">
      <c r="A34" s="896" t="s">
        <v>1564</v>
      </c>
      <c r="B34" s="897"/>
    </row>
    <row r="35" spans="1:2" ht="33.75" thickBot="1">
      <c r="A35" s="219"/>
      <c r="B35" s="220" t="s">
        <v>1565</v>
      </c>
    </row>
    <row r="36" spans="1:2">
      <c r="A36" s="886"/>
      <c r="B36" s="886"/>
    </row>
    <row r="37" spans="1:2" ht="21">
      <c r="A37" s="893" t="s">
        <v>148</v>
      </c>
      <c r="B37" s="893"/>
    </row>
    <row r="38" spans="1:2" ht="21">
      <c r="A38" s="893" t="s">
        <v>147</v>
      </c>
      <c r="B38" s="893"/>
    </row>
    <row r="39" spans="1:2" ht="21">
      <c r="A39" s="894" t="s">
        <v>620</v>
      </c>
      <c r="B39" s="894"/>
    </row>
    <row r="40" spans="1:2" ht="17.25" thickBot="1">
      <c r="A40" s="895" t="s">
        <v>595</v>
      </c>
      <c r="B40" s="895"/>
    </row>
    <row r="41" spans="1:2" ht="17.25" thickBot="1">
      <c r="A41" s="898" t="s">
        <v>621</v>
      </c>
      <c r="B41" s="899"/>
    </row>
    <row r="42" spans="1:2">
      <c r="A42" s="900" t="s">
        <v>1553</v>
      </c>
      <c r="B42" s="901"/>
    </row>
    <row r="43" spans="1:2">
      <c r="A43" s="902" t="s">
        <v>705</v>
      </c>
      <c r="B43" s="903"/>
    </row>
    <row r="44" spans="1:2">
      <c r="A44" s="896" t="s">
        <v>1566</v>
      </c>
      <c r="B44" s="897"/>
    </row>
    <row r="45" spans="1:2">
      <c r="A45" s="896" t="s">
        <v>1567</v>
      </c>
      <c r="B45" s="897"/>
    </row>
    <row r="46" spans="1:2">
      <c r="A46" s="896" t="s">
        <v>1568</v>
      </c>
      <c r="B46" s="897"/>
    </row>
    <row r="47" spans="1:2" ht="33">
      <c r="A47" s="217"/>
      <c r="B47" s="218" t="s">
        <v>1569</v>
      </c>
    </row>
    <row r="48" spans="1:2">
      <c r="A48" s="896" t="s">
        <v>1570</v>
      </c>
      <c r="B48" s="897"/>
    </row>
    <row r="49" spans="1:2" ht="66">
      <c r="A49" s="217"/>
      <c r="B49" s="218" t="s">
        <v>3567</v>
      </c>
    </row>
    <row r="50" spans="1:2">
      <c r="A50" s="896" t="s">
        <v>1571</v>
      </c>
      <c r="B50" s="897"/>
    </row>
    <row r="51" spans="1:2" ht="17.25" thickBot="1">
      <c r="A51" s="219"/>
      <c r="B51" s="220" t="s">
        <v>1572</v>
      </c>
    </row>
    <row r="52" spans="1:2">
      <c r="A52" s="886"/>
      <c r="B52" s="886"/>
    </row>
    <row r="53" spans="1:2" ht="21">
      <c r="A53" s="893" t="s">
        <v>148</v>
      </c>
      <c r="B53" s="893"/>
    </row>
    <row r="54" spans="1:2" ht="21">
      <c r="A54" s="893" t="s">
        <v>147</v>
      </c>
      <c r="B54" s="893"/>
    </row>
    <row r="55" spans="1:2" ht="21">
      <c r="A55" s="894" t="s">
        <v>620</v>
      </c>
      <c r="B55" s="894"/>
    </row>
    <row r="56" spans="1:2" ht="17.25" thickBot="1">
      <c r="A56" s="895" t="s">
        <v>595</v>
      </c>
      <c r="B56" s="895"/>
    </row>
    <row r="57" spans="1:2" ht="17.25" thickBot="1">
      <c r="A57" s="898" t="s">
        <v>621</v>
      </c>
      <c r="B57" s="899"/>
    </row>
    <row r="58" spans="1:2">
      <c r="A58" s="900" t="s">
        <v>1553</v>
      </c>
      <c r="B58" s="901"/>
    </row>
    <row r="59" spans="1:2">
      <c r="A59" s="902" t="s">
        <v>705</v>
      </c>
      <c r="B59" s="903"/>
    </row>
    <row r="60" spans="1:2">
      <c r="A60" s="896" t="s">
        <v>1573</v>
      </c>
      <c r="B60" s="897"/>
    </row>
    <row r="61" spans="1:2">
      <c r="A61" s="896" t="s">
        <v>1574</v>
      </c>
      <c r="B61" s="897"/>
    </row>
    <row r="62" spans="1:2">
      <c r="A62" s="896" t="s">
        <v>1575</v>
      </c>
      <c r="B62" s="897"/>
    </row>
    <row r="63" spans="1:2" ht="83.25" thickBot="1">
      <c r="A63" s="219"/>
      <c r="B63" s="220" t="s">
        <v>1576</v>
      </c>
    </row>
    <row r="64" spans="1:2">
      <c r="A64" s="886"/>
      <c r="B64" s="886"/>
    </row>
  </sheetData>
  <mergeCells count="57">
    <mergeCell ref="A61:B61"/>
    <mergeCell ref="A62:B62"/>
    <mergeCell ref="A64:B64"/>
    <mergeCell ref="A55:B55"/>
    <mergeCell ref="A56:B56"/>
    <mergeCell ref="A57:B57"/>
    <mergeCell ref="A58:B58"/>
    <mergeCell ref="A59:B59"/>
    <mergeCell ref="A60:B60"/>
    <mergeCell ref="A54:B54"/>
    <mergeCell ref="A40:B40"/>
    <mergeCell ref="A41:B41"/>
    <mergeCell ref="A42:B42"/>
    <mergeCell ref="A43:B43"/>
    <mergeCell ref="A44:B44"/>
    <mergeCell ref="A45:B45"/>
    <mergeCell ref="A46:B46"/>
    <mergeCell ref="A48:B48"/>
    <mergeCell ref="A50:B50"/>
    <mergeCell ref="A52:B52"/>
    <mergeCell ref="A53:B53"/>
    <mergeCell ref="A39:B39"/>
    <mergeCell ref="A27:B27"/>
    <mergeCell ref="A28:B28"/>
    <mergeCell ref="A29:B29"/>
    <mergeCell ref="A30:B30"/>
    <mergeCell ref="A31:B31"/>
    <mergeCell ref="A32:B32"/>
    <mergeCell ref="A33:B33"/>
    <mergeCell ref="A34:B34"/>
    <mergeCell ref="A36:B36"/>
    <mergeCell ref="A37:B37"/>
    <mergeCell ref="A38:B38"/>
    <mergeCell ref="A26:B26"/>
    <mergeCell ref="A14:B14"/>
    <mergeCell ref="A15:B15"/>
    <mergeCell ref="A16:B16"/>
    <mergeCell ref="A17:B17"/>
    <mergeCell ref="A18:B18"/>
    <mergeCell ref="A19:B19"/>
    <mergeCell ref="A20:B20"/>
    <mergeCell ref="A21:B21"/>
    <mergeCell ref="A22:B22"/>
    <mergeCell ref="A24:B24"/>
    <mergeCell ref="A25:B25"/>
    <mergeCell ref="A13:B13"/>
    <mergeCell ref="A1:B1"/>
    <mergeCell ref="A2:B2"/>
    <mergeCell ref="A3:B3"/>
    <mergeCell ref="A4:B4"/>
    <mergeCell ref="A5:B5"/>
    <mergeCell ref="A6:B6"/>
    <mergeCell ref="A7:B7"/>
    <mergeCell ref="A8:B8"/>
    <mergeCell ref="A9:B9"/>
    <mergeCell ref="A10:B10"/>
    <mergeCell ref="A12:B12"/>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4" manualBreakCount="4">
    <brk id="12" max="16383" man="1"/>
    <brk id="24" max="16383" man="1"/>
    <brk id="36" max="16383" man="1"/>
    <brk id="52" max="16383" man="1"/>
  </rowBreak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dimension ref="A1:D42"/>
  <sheetViews>
    <sheetView workbookViewId="0">
      <selection sqref="A1:C1"/>
    </sheetView>
  </sheetViews>
  <sheetFormatPr defaultRowHeight="16.5"/>
  <cols>
    <col min="1" max="2" width="15.625" style="3" customWidth="1"/>
    <col min="3" max="3" width="38.625" style="3" customWidth="1"/>
    <col min="4" max="4" width="15.625" style="3" customWidth="1"/>
    <col min="5" max="256" width="9" style="3"/>
    <col min="257" max="258" width="15.625" style="3" customWidth="1"/>
    <col min="259" max="259" width="38.625" style="3" customWidth="1"/>
    <col min="260" max="260" width="15.625" style="3" customWidth="1"/>
    <col min="261" max="512" width="9" style="3"/>
    <col min="513" max="514" width="15.625" style="3" customWidth="1"/>
    <col min="515" max="515" width="38.625" style="3" customWidth="1"/>
    <col min="516" max="516" width="15.625" style="3" customWidth="1"/>
    <col min="517" max="768" width="9" style="3"/>
    <col min="769" max="770" width="15.625" style="3" customWidth="1"/>
    <col min="771" max="771" width="38.625" style="3" customWidth="1"/>
    <col min="772" max="772" width="15.625" style="3" customWidth="1"/>
    <col min="773" max="1024" width="9" style="3"/>
    <col min="1025" max="1026" width="15.625" style="3" customWidth="1"/>
    <col min="1027" max="1027" width="38.625" style="3" customWidth="1"/>
    <col min="1028" max="1028" width="15.625" style="3" customWidth="1"/>
    <col min="1029" max="1280" width="9" style="3"/>
    <col min="1281" max="1282" width="15.625" style="3" customWidth="1"/>
    <col min="1283" max="1283" width="38.625" style="3" customWidth="1"/>
    <col min="1284" max="1284" width="15.625" style="3" customWidth="1"/>
    <col min="1285" max="1536" width="9" style="3"/>
    <col min="1537" max="1538" width="15.625" style="3" customWidth="1"/>
    <col min="1539" max="1539" width="38.625" style="3" customWidth="1"/>
    <col min="1540" max="1540" width="15.625" style="3" customWidth="1"/>
    <col min="1541" max="1792" width="9" style="3"/>
    <col min="1793" max="1794" width="15.625" style="3" customWidth="1"/>
    <col min="1795" max="1795" width="38.625" style="3" customWidth="1"/>
    <col min="1796" max="1796" width="15.625" style="3" customWidth="1"/>
    <col min="1797" max="2048" width="9" style="3"/>
    <col min="2049" max="2050" width="15.625" style="3" customWidth="1"/>
    <col min="2051" max="2051" width="38.625" style="3" customWidth="1"/>
    <col min="2052" max="2052" width="15.625" style="3" customWidth="1"/>
    <col min="2053" max="2304" width="9" style="3"/>
    <col min="2305" max="2306" width="15.625" style="3" customWidth="1"/>
    <col min="2307" max="2307" width="38.625" style="3" customWidth="1"/>
    <col min="2308" max="2308" width="15.625" style="3" customWidth="1"/>
    <col min="2309" max="2560" width="9" style="3"/>
    <col min="2561" max="2562" width="15.625" style="3" customWidth="1"/>
    <col min="2563" max="2563" width="38.625" style="3" customWidth="1"/>
    <col min="2564" max="2564" width="15.625" style="3" customWidth="1"/>
    <col min="2565" max="2816" width="9" style="3"/>
    <col min="2817" max="2818" width="15.625" style="3" customWidth="1"/>
    <col min="2819" max="2819" width="38.625" style="3" customWidth="1"/>
    <col min="2820" max="2820" width="15.625" style="3" customWidth="1"/>
    <col min="2821" max="3072" width="9" style="3"/>
    <col min="3073" max="3074" width="15.625" style="3" customWidth="1"/>
    <col min="3075" max="3075" width="38.625" style="3" customWidth="1"/>
    <col min="3076" max="3076" width="15.625" style="3" customWidth="1"/>
    <col min="3077" max="3328" width="9" style="3"/>
    <col min="3329" max="3330" width="15.625" style="3" customWidth="1"/>
    <col min="3331" max="3331" width="38.625" style="3" customWidth="1"/>
    <col min="3332" max="3332" width="15.625" style="3" customWidth="1"/>
    <col min="3333" max="3584" width="9" style="3"/>
    <col min="3585" max="3586" width="15.625" style="3" customWidth="1"/>
    <col min="3587" max="3587" width="38.625" style="3" customWidth="1"/>
    <col min="3588" max="3588" width="15.625" style="3" customWidth="1"/>
    <col min="3589" max="3840" width="9" style="3"/>
    <col min="3841" max="3842" width="15.625" style="3" customWidth="1"/>
    <col min="3843" max="3843" width="38.625" style="3" customWidth="1"/>
    <col min="3844" max="3844" width="15.625" style="3" customWidth="1"/>
    <col min="3845" max="4096" width="9" style="3"/>
    <col min="4097" max="4098" width="15.625" style="3" customWidth="1"/>
    <col min="4099" max="4099" width="38.625" style="3" customWidth="1"/>
    <col min="4100" max="4100" width="15.625" style="3" customWidth="1"/>
    <col min="4101" max="4352" width="9" style="3"/>
    <col min="4353" max="4354" width="15.625" style="3" customWidth="1"/>
    <col min="4355" max="4355" width="38.625" style="3" customWidth="1"/>
    <col min="4356" max="4356" width="15.625" style="3" customWidth="1"/>
    <col min="4357" max="4608" width="9" style="3"/>
    <col min="4609" max="4610" width="15.625" style="3" customWidth="1"/>
    <col min="4611" max="4611" width="38.625" style="3" customWidth="1"/>
    <col min="4612" max="4612" width="15.625" style="3" customWidth="1"/>
    <col min="4613" max="4864" width="9" style="3"/>
    <col min="4865" max="4866" width="15.625" style="3" customWidth="1"/>
    <col min="4867" max="4867" width="38.625" style="3" customWidth="1"/>
    <col min="4868" max="4868" width="15.625" style="3" customWidth="1"/>
    <col min="4869" max="5120" width="9" style="3"/>
    <col min="5121" max="5122" width="15.625" style="3" customWidth="1"/>
    <col min="5123" max="5123" width="38.625" style="3" customWidth="1"/>
    <col min="5124" max="5124" width="15.625" style="3" customWidth="1"/>
    <col min="5125" max="5376" width="9" style="3"/>
    <col min="5377" max="5378" width="15.625" style="3" customWidth="1"/>
    <col min="5379" max="5379" width="38.625" style="3" customWidth="1"/>
    <col min="5380" max="5380" width="15.625" style="3" customWidth="1"/>
    <col min="5381" max="5632" width="9" style="3"/>
    <col min="5633" max="5634" width="15.625" style="3" customWidth="1"/>
    <col min="5635" max="5635" width="38.625" style="3" customWidth="1"/>
    <col min="5636" max="5636" width="15.625" style="3" customWidth="1"/>
    <col min="5637" max="5888" width="9" style="3"/>
    <col min="5889" max="5890" width="15.625" style="3" customWidth="1"/>
    <col min="5891" max="5891" width="38.625" style="3" customWidth="1"/>
    <col min="5892" max="5892" width="15.625" style="3" customWidth="1"/>
    <col min="5893" max="6144" width="9" style="3"/>
    <col min="6145" max="6146" width="15.625" style="3" customWidth="1"/>
    <col min="6147" max="6147" width="38.625" style="3" customWidth="1"/>
    <col min="6148" max="6148" width="15.625" style="3" customWidth="1"/>
    <col min="6149" max="6400" width="9" style="3"/>
    <col min="6401" max="6402" width="15.625" style="3" customWidth="1"/>
    <col min="6403" max="6403" width="38.625" style="3" customWidth="1"/>
    <col min="6404" max="6404" width="15.625" style="3" customWidth="1"/>
    <col min="6405" max="6656" width="9" style="3"/>
    <col min="6657" max="6658" width="15.625" style="3" customWidth="1"/>
    <col min="6659" max="6659" width="38.625" style="3" customWidth="1"/>
    <col min="6660" max="6660" width="15.625" style="3" customWidth="1"/>
    <col min="6661" max="6912" width="9" style="3"/>
    <col min="6913" max="6914" width="15.625" style="3" customWidth="1"/>
    <col min="6915" max="6915" width="38.625" style="3" customWidth="1"/>
    <col min="6916" max="6916" width="15.625" style="3" customWidth="1"/>
    <col min="6917" max="7168" width="9" style="3"/>
    <col min="7169" max="7170" width="15.625" style="3" customWidth="1"/>
    <col min="7171" max="7171" width="38.625" style="3" customWidth="1"/>
    <col min="7172" max="7172" width="15.625" style="3" customWidth="1"/>
    <col min="7173" max="7424" width="9" style="3"/>
    <col min="7425" max="7426" width="15.625" style="3" customWidth="1"/>
    <col min="7427" max="7427" width="38.625" style="3" customWidth="1"/>
    <col min="7428" max="7428" width="15.625" style="3" customWidth="1"/>
    <col min="7429" max="7680" width="9" style="3"/>
    <col min="7681" max="7682" width="15.625" style="3" customWidth="1"/>
    <col min="7683" max="7683" width="38.625" style="3" customWidth="1"/>
    <col min="7684" max="7684" width="15.625" style="3" customWidth="1"/>
    <col min="7685" max="7936" width="9" style="3"/>
    <col min="7937" max="7938" width="15.625" style="3" customWidth="1"/>
    <col min="7939" max="7939" width="38.625" style="3" customWidth="1"/>
    <col min="7940" max="7940" width="15.625" style="3" customWidth="1"/>
    <col min="7941" max="8192" width="9" style="3"/>
    <col min="8193" max="8194" width="15.625" style="3" customWidth="1"/>
    <col min="8195" max="8195" width="38.625" style="3" customWidth="1"/>
    <col min="8196" max="8196" width="15.625" style="3" customWidth="1"/>
    <col min="8197" max="8448" width="9" style="3"/>
    <col min="8449" max="8450" width="15.625" style="3" customWidth="1"/>
    <col min="8451" max="8451" width="38.625" style="3" customWidth="1"/>
    <col min="8452" max="8452" width="15.625" style="3" customWidth="1"/>
    <col min="8453" max="8704" width="9" style="3"/>
    <col min="8705" max="8706" width="15.625" style="3" customWidth="1"/>
    <col min="8707" max="8707" width="38.625" style="3" customWidth="1"/>
    <col min="8708" max="8708" width="15.625" style="3" customWidth="1"/>
    <col min="8709" max="8960" width="9" style="3"/>
    <col min="8961" max="8962" width="15.625" style="3" customWidth="1"/>
    <col min="8963" max="8963" width="38.625" style="3" customWidth="1"/>
    <col min="8964" max="8964" width="15.625" style="3" customWidth="1"/>
    <col min="8965" max="9216" width="9" style="3"/>
    <col min="9217" max="9218" width="15.625" style="3" customWidth="1"/>
    <col min="9219" max="9219" width="38.625" style="3" customWidth="1"/>
    <col min="9220" max="9220" width="15.625" style="3" customWidth="1"/>
    <col min="9221" max="9472" width="9" style="3"/>
    <col min="9473" max="9474" width="15.625" style="3" customWidth="1"/>
    <col min="9475" max="9475" width="38.625" style="3" customWidth="1"/>
    <col min="9476" max="9476" width="15.625" style="3" customWidth="1"/>
    <col min="9477" max="9728" width="9" style="3"/>
    <col min="9729" max="9730" width="15.625" style="3" customWidth="1"/>
    <col min="9731" max="9731" width="38.625" style="3" customWidth="1"/>
    <col min="9732" max="9732" width="15.625" style="3" customWidth="1"/>
    <col min="9733" max="9984" width="9" style="3"/>
    <col min="9985" max="9986" width="15.625" style="3" customWidth="1"/>
    <col min="9987" max="9987" width="38.625" style="3" customWidth="1"/>
    <col min="9988" max="9988" width="15.625" style="3" customWidth="1"/>
    <col min="9989" max="10240" width="9" style="3"/>
    <col min="10241" max="10242" width="15.625" style="3" customWidth="1"/>
    <col min="10243" max="10243" width="38.625" style="3" customWidth="1"/>
    <col min="10244" max="10244" width="15.625" style="3" customWidth="1"/>
    <col min="10245" max="10496" width="9" style="3"/>
    <col min="10497" max="10498" width="15.625" style="3" customWidth="1"/>
    <col min="10499" max="10499" width="38.625" style="3" customWidth="1"/>
    <col min="10500" max="10500" width="15.625" style="3" customWidth="1"/>
    <col min="10501" max="10752" width="9" style="3"/>
    <col min="10753" max="10754" width="15.625" style="3" customWidth="1"/>
    <col min="10755" max="10755" width="38.625" style="3" customWidth="1"/>
    <col min="10756" max="10756" width="15.625" style="3" customWidth="1"/>
    <col min="10757" max="11008" width="9" style="3"/>
    <col min="11009" max="11010" width="15.625" style="3" customWidth="1"/>
    <col min="11011" max="11011" width="38.625" style="3" customWidth="1"/>
    <col min="11012" max="11012" width="15.625" style="3" customWidth="1"/>
    <col min="11013" max="11264" width="9" style="3"/>
    <col min="11265" max="11266" width="15.625" style="3" customWidth="1"/>
    <col min="11267" max="11267" width="38.625" style="3" customWidth="1"/>
    <col min="11268" max="11268" width="15.625" style="3" customWidth="1"/>
    <col min="11269" max="11520" width="9" style="3"/>
    <col min="11521" max="11522" width="15.625" style="3" customWidth="1"/>
    <col min="11523" max="11523" width="38.625" style="3" customWidth="1"/>
    <col min="11524" max="11524" width="15.625" style="3" customWidth="1"/>
    <col min="11525" max="11776" width="9" style="3"/>
    <col min="11777" max="11778" width="15.625" style="3" customWidth="1"/>
    <col min="11779" max="11779" width="38.625" style="3" customWidth="1"/>
    <col min="11780" max="11780" width="15.625" style="3" customWidth="1"/>
    <col min="11781" max="12032" width="9" style="3"/>
    <col min="12033" max="12034" width="15.625" style="3" customWidth="1"/>
    <col min="12035" max="12035" width="38.625" style="3" customWidth="1"/>
    <col min="12036" max="12036" width="15.625" style="3" customWidth="1"/>
    <col min="12037" max="12288" width="9" style="3"/>
    <col min="12289" max="12290" width="15.625" style="3" customWidth="1"/>
    <col min="12291" max="12291" width="38.625" style="3" customWidth="1"/>
    <col min="12292" max="12292" width="15.625" style="3" customWidth="1"/>
    <col min="12293" max="12544" width="9" style="3"/>
    <col min="12545" max="12546" width="15.625" style="3" customWidth="1"/>
    <col min="12547" max="12547" width="38.625" style="3" customWidth="1"/>
    <col min="12548" max="12548" width="15.625" style="3" customWidth="1"/>
    <col min="12549" max="12800" width="9" style="3"/>
    <col min="12801" max="12802" width="15.625" style="3" customWidth="1"/>
    <col min="12803" max="12803" width="38.625" style="3" customWidth="1"/>
    <col min="12804" max="12804" width="15.625" style="3" customWidth="1"/>
    <col min="12805" max="13056" width="9" style="3"/>
    <col min="13057" max="13058" width="15.625" style="3" customWidth="1"/>
    <col min="13059" max="13059" width="38.625" style="3" customWidth="1"/>
    <col min="13060" max="13060" width="15.625" style="3" customWidth="1"/>
    <col min="13061" max="13312" width="9" style="3"/>
    <col min="13313" max="13314" width="15.625" style="3" customWidth="1"/>
    <col min="13315" max="13315" width="38.625" style="3" customWidth="1"/>
    <col min="13316" max="13316" width="15.625" style="3" customWidth="1"/>
    <col min="13317" max="13568" width="9" style="3"/>
    <col min="13569" max="13570" width="15.625" style="3" customWidth="1"/>
    <col min="13571" max="13571" width="38.625" style="3" customWidth="1"/>
    <col min="13572" max="13572" width="15.625" style="3" customWidth="1"/>
    <col min="13573" max="13824" width="9" style="3"/>
    <col min="13825" max="13826" width="15.625" style="3" customWidth="1"/>
    <col min="13827" max="13827" width="38.625" style="3" customWidth="1"/>
    <col min="13828" max="13828" width="15.625" style="3" customWidth="1"/>
    <col min="13829" max="14080" width="9" style="3"/>
    <col min="14081" max="14082" width="15.625" style="3" customWidth="1"/>
    <col min="14083" max="14083" width="38.625" style="3" customWidth="1"/>
    <col min="14084" max="14084" width="15.625" style="3" customWidth="1"/>
    <col min="14085" max="14336" width="9" style="3"/>
    <col min="14337" max="14338" width="15.625" style="3" customWidth="1"/>
    <col min="14339" max="14339" width="38.625" style="3" customWidth="1"/>
    <col min="14340" max="14340" width="15.625" style="3" customWidth="1"/>
    <col min="14341" max="14592" width="9" style="3"/>
    <col min="14593" max="14594" width="15.625" style="3" customWidth="1"/>
    <col min="14595" max="14595" width="38.625" style="3" customWidth="1"/>
    <col min="14596" max="14596" width="15.625" style="3" customWidth="1"/>
    <col min="14597" max="14848" width="9" style="3"/>
    <col min="14849" max="14850" width="15.625" style="3" customWidth="1"/>
    <col min="14851" max="14851" width="38.625" style="3" customWidth="1"/>
    <col min="14852" max="14852" width="15.625" style="3" customWidth="1"/>
    <col min="14853" max="15104" width="9" style="3"/>
    <col min="15105" max="15106" width="15.625" style="3" customWidth="1"/>
    <col min="15107" max="15107" width="38.625" style="3" customWidth="1"/>
    <col min="15108" max="15108" width="15.625" style="3" customWidth="1"/>
    <col min="15109" max="15360" width="9" style="3"/>
    <col min="15361" max="15362" width="15.625" style="3" customWidth="1"/>
    <col min="15363" max="15363" width="38.625" style="3" customWidth="1"/>
    <col min="15364" max="15364" width="15.625" style="3" customWidth="1"/>
    <col min="15365" max="15616" width="9" style="3"/>
    <col min="15617" max="15618" width="15.625" style="3" customWidth="1"/>
    <col min="15619" max="15619" width="38.625" style="3" customWidth="1"/>
    <col min="15620" max="15620" width="15.625" style="3" customWidth="1"/>
    <col min="15621" max="15872" width="9" style="3"/>
    <col min="15873" max="15874" width="15.625" style="3" customWidth="1"/>
    <col min="15875" max="15875" width="38.625" style="3" customWidth="1"/>
    <col min="15876" max="15876" width="15.625" style="3" customWidth="1"/>
    <col min="15877" max="16128" width="9" style="3"/>
    <col min="16129" max="16130" width="15.625" style="3" customWidth="1"/>
    <col min="16131" max="16131" width="38.625" style="3" customWidth="1"/>
    <col min="16132" max="16132" width="15.625" style="3" customWidth="1"/>
    <col min="16133" max="16384" width="9" style="3"/>
  </cols>
  <sheetData>
    <row r="1" spans="1:4" ht="21">
      <c r="A1" s="26"/>
      <c r="B1" s="893" t="s">
        <v>148</v>
      </c>
      <c r="C1" s="893"/>
      <c r="D1" s="64"/>
    </row>
    <row r="2" spans="1:4" ht="21">
      <c r="A2" s="26"/>
      <c r="B2" s="893" t="s">
        <v>147</v>
      </c>
      <c r="C2" s="893"/>
      <c r="D2" s="64"/>
    </row>
    <row r="3" spans="1:4" ht="21">
      <c r="A3" s="26"/>
      <c r="B3" s="894" t="s">
        <v>913</v>
      </c>
      <c r="C3" s="894"/>
      <c r="D3" s="28"/>
    </row>
    <row r="4" spans="1:4" ht="17.25" thickBot="1">
      <c r="A4" s="63"/>
      <c r="B4" s="895" t="s">
        <v>40</v>
      </c>
      <c r="C4" s="895"/>
      <c r="D4" s="180" t="s">
        <v>39</v>
      </c>
    </row>
    <row r="5" spans="1:4">
      <c r="A5" s="887" t="s">
        <v>557</v>
      </c>
      <c r="B5" s="889" t="s">
        <v>67</v>
      </c>
      <c r="C5" s="889" t="s">
        <v>558</v>
      </c>
      <c r="D5" s="891" t="s">
        <v>66</v>
      </c>
    </row>
    <row r="6" spans="1:4" ht="17.25" thickBot="1">
      <c r="A6" s="888"/>
      <c r="B6" s="890"/>
      <c r="C6" s="890"/>
      <c r="D6" s="892"/>
    </row>
    <row r="7" spans="1:4">
      <c r="A7" s="207">
        <v>0</v>
      </c>
      <c r="B7" s="192">
        <v>0</v>
      </c>
      <c r="C7" s="208" t="s">
        <v>521</v>
      </c>
      <c r="D7" s="209">
        <v>0</v>
      </c>
    </row>
    <row r="8" spans="1:4">
      <c r="A8" s="210">
        <v>0</v>
      </c>
      <c r="B8" s="196">
        <v>104589</v>
      </c>
      <c r="C8" s="211" t="s">
        <v>914</v>
      </c>
      <c r="D8" s="212">
        <v>105508</v>
      </c>
    </row>
    <row r="9" spans="1:4">
      <c r="A9" s="210">
        <v>0</v>
      </c>
      <c r="B9" s="196">
        <v>65361</v>
      </c>
      <c r="C9" s="211" t="s">
        <v>915</v>
      </c>
      <c r="D9" s="212">
        <v>69115</v>
      </c>
    </row>
    <row r="10" spans="1:4">
      <c r="A10" s="213">
        <v>0</v>
      </c>
      <c r="B10" s="200">
        <v>1150</v>
      </c>
      <c r="C10" s="199" t="s">
        <v>564</v>
      </c>
      <c r="D10" s="214">
        <v>1038</v>
      </c>
    </row>
    <row r="11" spans="1:4">
      <c r="A11" s="213">
        <v>0</v>
      </c>
      <c r="B11" s="200">
        <v>0</v>
      </c>
      <c r="C11" s="199" t="s">
        <v>601</v>
      </c>
      <c r="D11" s="214">
        <v>38</v>
      </c>
    </row>
    <row r="12" spans="1:4">
      <c r="A12" s="213">
        <v>0</v>
      </c>
      <c r="B12" s="200">
        <v>1150</v>
      </c>
      <c r="C12" s="199" t="s">
        <v>571</v>
      </c>
      <c r="D12" s="214">
        <v>1000</v>
      </c>
    </row>
    <row r="13" spans="1:4">
      <c r="A13" s="213">
        <v>0</v>
      </c>
      <c r="B13" s="200">
        <v>62365</v>
      </c>
      <c r="C13" s="199" t="s">
        <v>581</v>
      </c>
      <c r="D13" s="214">
        <v>63746</v>
      </c>
    </row>
    <row r="14" spans="1:4">
      <c r="A14" s="213">
        <v>0</v>
      </c>
      <c r="B14" s="200">
        <v>13875</v>
      </c>
      <c r="C14" s="199" t="s">
        <v>582</v>
      </c>
      <c r="D14" s="214">
        <v>14075</v>
      </c>
    </row>
    <row r="15" spans="1:4">
      <c r="A15" s="213">
        <v>0</v>
      </c>
      <c r="B15" s="200">
        <v>33649</v>
      </c>
      <c r="C15" s="199" t="s">
        <v>583</v>
      </c>
      <c r="D15" s="214">
        <v>33620</v>
      </c>
    </row>
    <row r="16" spans="1:4">
      <c r="A16" s="213">
        <v>0</v>
      </c>
      <c r="B16" s="200">
        <v>5358</v>
      </c>
      <c r="C16" s="199" t="s">
        <v>584</v>
      </c>
      <c r="D16" s="214">
        <v>6523</v>
      </c>
    </row>
    <row r="17" spans="1:4">
      <c r="A17" s="213">
        <v>0</v>
      </c>
      <c r="B17" s="200">
        <v>9292</v>
      </c>
      <c r="C17" s="199" t="s">
        <v>585</v>
      </c>
      <c r="D17" s="214">
        <v>9337</v>
      </c>
    </row>
    <row r="18" spans="1:4">
      <c r="A18" s="213">
        <v>0</v>
      </c>
      <c r="B18" s="200">
        <v>191</v>
      </c>
      <c r="C18" s="199" t="s">
        <v>586</v>
      </c>
      <c r="D18" s="214">
        <v>191</v>
      </c>
    </row>
    <row r="19" spans="1:4">
      <c r="A19" s="213">
        <v>0</v>
      </c>
      <c r="B19" s="200">
        <v>1846</v>
      </c>
      <c r="C19" s="199" t="s">
        <v>589</v>
      </c>
      <c r="D19" s="214">
        <v>4331</v>
      </c>
    </row>
    <row r="20" spans="1:4">
      <c r="A20" s="213">
        <v>0</v>
      </c>
      <c r="B20" s="200">
        <v>1446</v>
      </c>
      <c r="C20" s="199" t="s">
        <v>602</v>
      </c>
      <c r="D20" s="214">
        <v>4131</v>
      </c>
    </row>
    <row r="21" spans="1:4" ht="17.25" thickBot="1">
      <c r="A21" s="215">
        <v>0</v>
      </c>
      <c r="B21" s="204">
        <v>400</v>
      </c>
      <c r="C21" s="203" t="s">
        <v>592</v>
      </c>
      <c r="D21" s="216">
        <v>200</v>
      </c>
    </row>
    <row r="22" spans="1:4" ht="21">
      <c r="A22" s="26"/>
      <c r="B22" s="893" t="s">
        <v>148</v>
      </c>
      <c r="C22" s="893"/>
      <c r="D22" s="64"/>
    </row>
    <row r="23" spans="1:4" ht="21">
      <c r="A23" s="26"/>
      <c r="B23" s="893" t="s">
        <v>147</v>
      </c>
      <c r="C23" s="893"/>
      <c r="D23" s="64"/>
    </row>
    <row r="24" spans="1:4" ht="21">
      <c r="A24" s="26"/>
      <c r="B24" s="894" t="s">
        <v>913</v>
      </c>
      <c r="C24" s="894"/>
      <c r="D24" s="28"/>
    </row>
    <row r="25" spans="1:4" ht="17.25" thickBot="1">
      <c r="A25" s="63"/>
      <c r="B25" s="895" t="s">
        <v>595</v>
      </c>
      <c r="C25" s="895"/>
      <c r="D25" s="180" t="s">
        <v>177</v>
      </c>
    </row>
    <row r="26" spans="1:4">
      <c r="A26" s="887" t="s">
        <v>557</v>
      </c>
      <c r="B26" s="889" t="s">
        <v>67</v>
      </c>
      <c r="C26" s="889" t="s">
        <v>558</v>
      </c>
      <c r="D26" s="891" t="s">
        <v>66</v>
      </c>
    </row>
    <row r="27" spans="1:4" ht="17.25" thickBot="1">
      <c r="A27" s="888"/>
      <c r="B27" s="890"/>
      <c r="C27" s="890"/>
      <c r="D27" s="892"/>
    </row>
    <row r="28" spans="1:4">
      <c r="A28" s="207">
        <v>0</v>
      </c>
      <c r="B28" s="192">
        <v>0</v>
      </c>
      <c r="C28" s="208" t="s">
        <v>521</v>
      </c>
      <c r="D28" s="209">
        <v>0</v>
      </c>
    </row>
    <row r="29" spans="1:4">
      <c r="A29" s="210">
        <v>0</v>
      </c>
      <c r="B29" s="196">
        <v>39228</v>
      </c>
      <c r="C29" s="211" t="s">
        <v>916</v>
      </c>
      <c r="D29" s="212">
        <v>36393</v>
      </c>
    </row>
    <row r="30" spans="1:4">
      <c r="A30" s="213">
        <v>0</v>
      </c>
      <c r="B30" s="200">
        <v>6120</v>
      </c>
      <c r="C30" s="199" t="s">
        <v>564</v>
      </c>
      <c r="D30" s="214">
        <v>3832</v>
      </c>
    </row>
    <row r="31" spans="1:4">
      <c r="A31" s="213">
        <v>0</v>
      </c>
      <c r="B31" s="200">
        <v>620</v>
      </c>
      <c r="C31" s="199" t="s">
        <v>565</v>
      </c>
      <c r="D31" s="214">
        <v>130</v>
      </c>
    </row>
    <row r="32" spans="1:4">
      <c r="A32" s="213">
        <v>0</v>
      </c>
      <c r="B32" s="200">
        <v>2500</v>
      </c>
      <c r="C32" s="199" t="s">
        <v>569</v>
      </c>
      <c r="D32" s="214">
        <v>3020</v>
      </c>
    </row>
    <row r="33" spans="1:4">
      <c r="A33" s="213">
        <v>0</v>
      </c>
      <c r="B33" s="200">
        <v>3000</v>
      </c>
      <c r="C33" s="199" t="s">
        <v>570</v>
      </c>
      <c r="D33" s="214">
        <v>544</v>
      </c>
    </row>
    <row r="34" spans="1:4">
      <c r="A34" s="213">
        <v>0</v>
      </c>
      <c r="B34" s="200">
        <v>0</v>
      </c>
      <c r="C34" s="199" t="s">
        <v>601</v>
      </c>
      <c r="D34" s="214">
        <v>138</v>
      </c>
    </row>
    <row r="35" spans="1:4">
      <c r="A35" s="213">
        <v>0</v>
      </c>
      <c r="B35" s="200">
        <v>29251</v>
      </c>
      <c r="C35" s="199" t="s">
        <v>581</v>
      </c>
      <c r="D35" s="214">
        <v>27346</v>
      </c>
    </row>
    <row r="36" spans="1:4">
      <c r="A36" s="213">
        <v>0</v>
      </c>
      <c r="B36" s="200">
        <v>11599</v>
      </c>
      <c r="C36" s="199" t="s">
        <v>583</v>
      </c>
      <c r="D36" s="214">
        <v>11671</v>
      </c>
    </row>
    <row r="37" spans="1:4">
      <c r="A37" s="213">
        <v>0</v>
      </c>
      <c r="B37" s="200">
        <v>15240</v>
      </c>
      <c r="C37" s="199" t="s">
        <v>584</v>
      </c>
      <c r="D37" s="214">
        <v>13357</v>
      </c>
    </row>
    <row r="38" spans="1:4">
      <c r="A38" s="213">
        <v>0</v>
      </c>
      <c r="B38" s="200">
        <v>504</v>
      </c>
      <c r="C38" s="199" t="s">
        <v>585</v>
      </c>
      <c r="D38" s="214">
        <v>504</v>
      </c>
    </row>
    <row r="39" spans="1:4">
      <c r="A39" s="213">
        <v>0</v>
      </c>
      <c r="B39" s="200">
        <v>1908</v>
      </c>
      <c r="C39" s="199" t="s">
        <v>586</v>
      </c>
      <c r="D39" s="214">
        <v>1814</v>
      </c>
    </row>
    <row r="40" spans="1:4">
      <c r="A40" s="213">
        <v>0</v>
      </c>
      <c r="B40" s="200">
        <v>3857</v>
      </c>
      <c r="C40" s="199" t="s">
        <v>589</v>
      </c>
      <c r="D40" s="214">
        <v>5215</v>
      </c>
    </row>
    <row r="41" spans="1:4">
      <c r="A41" s="213">
        <v>0</v>
      </c>
      <c r="B41" s="200">
        <v>1098</v>
      </c>
      <c r="C41" s="199" t="s">
        <v>602</v>
      </c>
      <c r="D41" s="214">
        <v>2403</v>
      </c>
    </row>
    <row r="42" spans="1:4" ht="17.25" thickBot="1">
      <c r="A42" s="215">
        <v>0</v>
      </c>
      <c r="B42" s="204">
        <v>2759</v>
      </c>
      <c r="C42" s="203" t="s">
        <v>590</v>
      </c>
      <c r="D42" s="216">
        <v>2812</v>
      </c>
    </row>
  </sheetData>
  <mergeCells count="16">
    <mergeCell ref="A26:A27"/>
    <mergeCell ref="B26:B27"/>
    <mergeCell ref="C26:C27"/>
    <mergeCell ref="D26:D27"/>
    <mergeCell ref="B1:C1"/>
    <mergeCell ref="B2:C2"/>
    <mergeCell ref="B3:C3"/>
    <mergeCell ref="B4:C4"/>
    <mergeCell ref="A5:A6"/>
    <mergeCell ref="B5:B6"/>
    <mergeCell ref="C5:C6"/>
    <mergeCell ref="D5:D6"/>
    <mergeCell ref="B22:C22"/>
    <mergeCell ref="B23:C23"/>
    <mergeCell ref="B24:C24"/>
    <mergeCell ref="B25:C25"/>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1" manualBreakCount="1">
    <brk id="21" max="16383" man="1"/>
  </rowBreak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dimension ref="A1:B53"/>
  <sheetViews>
    <sheetView workbookViewId="0">
      <selection sqref="A1:B1"/>
    </sheetView>
  </sheetViews>
  <sheetFormatPr defaultRowHeight="16.5"/>
  <cols>
    <col min="1" max="1" width="4.5" style="3" customWidth="1"/>
    <col min="2" max="2" width="80.625" style="3" customWidth="1"/>
    <col min="3" max="256" width="9" style="3"/>
    <col min="257" max="257" width="4.5" style="3" customWidth="1"/>
    <col min="258" max="258" width="80.625" style="3" customWidth="1"/>
    <col min="259" max="512" width="9" style="3"/>
    <col min="513" max="513" width="4.5" style="3" customWidth="1"/>
    <col min="514" max="514" width="80.625" style="3" customWidth="1"/>
    <col min="515" max="768" width="9" style="3"/>
    <col min="769" max="769" width="4.5" style="3" customWidth="1"/>
    <col min="770" max="770" width="80.625" style="3" customWidth="1"/>
    <col min="771" max="1024" width="9" style="3"/>
    <col min="1025" max="1025" width="4.5" style="3" customWidth="1"/>
    <col min="1026" max="1026" width="80.625" style="3" customWidth="1"/>
    <col min="1027" max="1280" width="9" style="3"/>
    <col min="1281" max="1281" width="4.5" style="3" customWidth="1"/>
    <col min="1282" max="1282" width="80.625" style="3" customWidth="1"/>
    <col min="1283" max="1536" width="9" style="3"/>
    <col min="1537" max="1537" width="4.5" style="3" customWidth="1"/>
    <col min="1538" max="1538" width="80.625" style="3" customWidth="1"/>
    <col min="1539" max="1792" width="9" style="3"/>
    <col min="1793" max="1793" width="4.5" style="3" customWidth="1"/>
    <col min="1794" max="1794" width="80.625" style="3" customWidth="1"/>
    <col min="1795" max="2048" width="9" style="3"/>
    <col min="2049" max="2049" width="4.5" style="3" customWidth="1"/>
    <col min="2050" max="2050" width="80.625" style="3" customWidth="1"/>
    <col min="2051" max="2304" width="9" style="3"/>
    <col min="2305" max="2305" width="4.5" style="3" customWidth="1"/>
    <col min="2306" max="2306" width="80.625" style="3" customWidth="1"/>
    <col min="2307" max="2560" width="9" style="3"/>
    <col min="2561" max="2561" width="4.5" style="3" customWidth="1"/>
    <col min="2562" max="2562" width="80.625" style="3" customWidth="1"/>
    <col min="2563" max="2816" width="9" style="3"/>
    <col min="2817" max="2817" width="4.5" style="3" customWidth="1"/>
    <col min="2818" max="2818" width="80.625" style="3" customWidth="1"/>
    <col min="2819" max="3072" width="9" style="3"/>
    <col min="3073" max="3073" width="4.5" style="3" customWidth="1"/>
    <col min="3074" max="3074" width="80.625" style="3" customWidth="1"/>
    <col min="3075" max="3328" width="9" style="3"/>
    <col min="3329" max="3329" width="4.5" style="3" customWidth="1"/>
    <col min="3330" max="3330" width="80.625" style="3" customWidth="1"/>
    <col min="3331" max="3584" width="9" style="3"/>
    <col min="3585" max="3585" width="4.5" style="3" customWidth="1"/>
    <col min="3586" max="3586" width="80.625" style="3" customWidth="1"/>
    <col min="3587" max="3840" width="9" style="3"/>
    <col min="3841" max="3841" width="4.5" style="3" customWidth="1"/>
    <col min="3842" max="3842" width="80.625" style="3" customWidth="1"/>
    <col min="3843" max="4096" width="9" style="3"/>
    <col min="4097" max="4097" width="4.5" style="3" customWidth="1"/>
    <col min="4098" max="4098" width="80.625" style="3" customWidth="1"/>
    <col min="4099" max="4352" width="9" style="3"/>
    <col min="4353" max="4353" width="4.5" style="3" customWidth="1"/>
    <col min="4354" max="4354" width="80.625" style="3" customWidth="1"/>
    <col min="4355" max="4608" width="9" style="3"/>
    <col min="4609" max="4609" width="4.5" style="3" customWidth="1"/>
    <col min="4610" max="4610" width="80.625" style="3" customWidth="1"/>
    <col min="4611" max="4864" width="9" style="3"/>
    <col min="4865" max="4865" width="4.5" style="3" customWidth="1"/>
    <col min="4866" max="4866" width="80.625" style="3" customWidth="1"/>
    <col min="4867" max="5120" width="9" style="3"/>
    <col min="5121" max="5121" width="4.5" style="3" customWidth="1"/>
    <col min="5122" max="5122" width="80.625" style="3" customWidth="1"/>
    <col min="5123" max="5376" width="9" style="3"/>
    <col min="5377" max="5377" width="4.5" style="3" customWidth="1"/>
    <col min="5378" max="5378" width="80.625" style="3" customWidth="1"/>
    <col min="5379" max="5632" width="9" style="3"/>
    <col min="5633" max="5633" width="4.5" style="3" customWidth="1"/>
    <col min="5634" max="5634" width="80.625" style="3" customWidth="1"/>
    <col min="5635" max="5888" width="9" style="3"/>
    <col min="5889" max="5889" width="4.5" style="3" customWidth="1"/>
    <col min="5890" max="5890" width="80.625" style="3" customWidth="1"/>
    <col min="5891" max="6144" width="9" style="3"/>
    <col min="6145" max="6145" width="4.5" style="3" customWidth="1"/>
    <col min="6146" max="6146" width="80.625" style="3" customWidth="1"/>
    <col min="6147" max="6400" width="9" style="3"/>
    <col min="6401" max="6401" width="4.5" style="3" customWidth="1"/>
    <col min="6402" max="6402" width="80.625" style="3" customWidth="1"/>
    <col min="6403" max="6656" width="9" style="3"/>
    <col min="6657" max="6657" width="4.5" style="3" customWidth="1"/>
    <col min="6658" max="6658" width="80.625" style="3" customWidth="1"/>
    <col min="6659" max="6912" width="9" style="3"/>
    <col min="6913" max="6913" width="4.5" style="3" customWidth="1"/>
    <col min="6914" max="6914" width="80.625" style="3" customWidth="1"/>
    <col min="6915" max="7168" width="9" style="3"/>
    <col min="7169" max="7169" width="4.5" style="3" customWidth="1"/>
    <col min="7170" max="7170" width="80.625" style="3" customWidth="1"/>
    <col min="7171" max="7424" width="9" style="3"/>
    <col min="7425" max="7425" width="4.5" style="3" customWidth="1"/>
    <col min="7426" max="7426" width="80.625" style="3" customWidth="1"/>
    <col min="7427" max="7680" width="9" style="3"/>
    <col min="7681" max="7681" width="4.5" style="3" customWidth="1"/>
    <col min="7682" max="7682" width="80.625" style="3" customWidth="1"/>
    <col min="7683" max="7936" width="9" style="3"/>
    <col min="7937" max="7937" width="4.5" style="3" customWidth="1"/>
    <col min="7938" max="7938" width="80.625" style="3" customWidth="1"/>
    <col min="7939" max="8192" width="9" style="3"/>
    <col min="8193" max="8193" width="4.5" style="3" customWidth="1"/>
    <col min="8194" max="8194" width="80.625" style="3" customWidth="1"/>
    <col min="8195" max="8448" width="9" style="3"/>
    <col min="8449" max="8449" width="4.5" style="3" customWidth="1"/>
    <col min="8450" max="8450" width="80.625" style="3" customWidth="1"/>
    <col min="8451" max="8704" width="9" style="3"/>
    <col min="8705" max="8705" width="4.5" style="3" customWidth="1"/>
    <col min="8706" max="8706" width="80.625" style="3" customWidth="1"/>
    <col min="8707" max="8960" width="9" style="3"/>
    <col min="8961" max="8961" width="4.5" style="3" customWidth="1"/>
    <col min="8962" max="8962" width="80.625" style="3" customWidth="1"/>
    <col min="8963" max="9216" width="9" style="3"/>
    <col min="9217" max="9217" width="4.5" style="3" customWidth="1"/>
    <col min="9218" max="9218" width="80.625" style="3" customWidth="1"/>
    <col min="9219" max="9472" width="9" style="3"/>
    <col min="9473" max="9473" width="4.5" style="3" customWidth="1"/>
    <col min="9474" max="9474" width="80.625" style="3" customWidth="1"/>
    <col min="9475" max="9728" width="9" style="3"/>
    <col min="9729" max="9729" width="4.5" style="3" customWidth="1"/>
    <col min="9730" max="9730" width="80.625" style="3" customWidth="1"/>
    <col min="9731" max="9984" width="9" style="3"/>
    <col min="9985" max="9985" width="4.5" style="3" customWidth="1"/>
    <col min="9986" max="9986" width="80.625" style="3" customWidth="1"/>
    <col min="9987" max="10240" width="9" style="3"/>
    <col min="10241" max="10241" width="4.5" style="3" customWidth="1"/>
    <col min="10242" max="10242" width="80.625" style="3" customWidth="1"/>
    <col min="10243" max="10496" width="9" style="3"/>
    <col min="10497" max="10497" width="4.5" style="3" customWidth="1"/>
    <col min="10498" max="10498" width="80.625" style="3" customWidth="1"/>
    <col min="10499" max="10752" width="9" style="3"/>
    <col min="10753" max="10753" width="4.5" style="3" customWidth="1"/>
    <col min="10754" max="10754" width="80.625" style="3" customWidth="1"/>
    <col min="10755" max="11008" width="9" style="3"/>
    <col min="11009" max="11009" width="4.5" style="3" customWidth="1"/>
    <col min="11010" max="11010" width="80.625" style="3" customWidth="1"/>
    <col min="11011" max="11264" width="9" style="3"/>
    <col min="11265" max="11265" width="4.5" style="3" customWidth="1"/>
    <col min="11266" max="11266" width="80.625" style="3" customWidth="1"/>
    <col min="11267" max="11520" width="9" style="3"/>
    <col min="11521" max="11521" width="4.5" style="3" customWidth="1"/>
    <col min="11522" max="11522" width="80.625" style="3" customWidth="1"/>
    <col min="11523" max="11776" width="9" style="3"/>
    <col min="11777" max="11777" width="4.5" style="3" customWidth="1"/>
    <col min="11778" max="11778" width="80.625" style="3" customWidth="1"/>
    <col min="11779" max="12032" width="9" style="3"/>
    <col min="12033" max="12033" width="4.5" style="3" customWidth="1"/>
    <col min="12034" max="12034" width="80.625" style="3" customWidth="1"/>
    <col min="12035" max="12288" width="9" style="3"/>
    <col min="12289" max="12289" width="4.5" style="3" customWidth="1"/>
    <col min="12290" max="12290" width="80.625" style="3" customWidth="1"/>
    <col min="12291" max="12544" width="9" style="3"/>
    <col min="12545" max="12545" width="4.5" style="3" customWidth="1"/>
    <col min="12546" max="12546" width="80.625" style="3" customWidth="1"/>
    <col min="12547" max="12800" width="9" style="3"/>
    <col min="12801" max="12801" width="4.5" style="3" customWidth="1"/>
    <col min="12802" max="12802" width="80.625" style="3" customWidth="1"/>
    <col min="12803" max="13056" width="9" style="3"/>
    <col min="13057" max="13057" width="4.5" style="3" customWidth="1"/>
    <col min="13058" max="13058" width="80.625" style="3" customWidth="1"/>
    <col min="13059" max="13312" width="9" style="3"/>
    <col min="13313" max="13313" width="4.5" style="3" customWidth="1"/>
    <col min="13314" max="13314" width="80.625" style="3" customWidth="1"/>
    <col min="13315" max="13568" width="9" style="3"/>
    <col min="13569" max="13569" width="4.5" style="3" customWidth="1"/>
    <col min="13570" max="13570" width="80.625" style="3" customWidth="1"/>
    <col min="13571" max="13824" width="9" style="3"/>
    <col min="13825" max="13825" width="4.5" style="3" customWidth="1"/>
    <col min="13826" max="13826" width="80.625" style="3" customWidth="1"/>
    <col min="13827" max="14080" width="9" style="3"/>
    <col min="14081" max="14081" width="4.5" style="3" customWidth="1"/>
    <col min="14082" max="14082" width="80.625" style="3" customWidth="1"/>
    <col min="14083" max="14336" width="9" style="3"/>
    <col min="14337" max="14337" width="4.5" style="3" customWidth="1"/>
    <col min="14338" max="14338" width="80.625" style="3" customWidth="1"/>
    <col min="14339" max="14592" width="9" style="3"/>
    <col min="14593" max="14593" width="4.5" style="3" customWidth="1"/>
    <col min="14594" max="14594" width="80.625" style="3" customWidth="1"/>
    <col min="14595" max="14848" width="9" style="3"/>
    <col min="14849" max="14849" width="4.5" style="3" customWidth="1"/>
    <col min="14850" max="14850" width="80.625" style="3" customWidth="1"/>
    <col min="14851" max="15104" width="9" style="3"/>
    <col min="15105" max="15105" width="4.5" style="3" customWidth="1"/>
    <col min="15106" max="15106" width="80.625" style="3" customWidth="1"/>
    <col min="15107" max="15360" width="9" style="3"/>
    <col min="15361" max="15361" width="4.5" style="3" customWidth="1"/>
    <col min="15362" max="15362" width="80.625" style="3" customWidth="1"/>
    <col min="15363" max="15616" width="9" style="3"/>
    <col min="15617" max="15617" width="4.5" style="3" customWidth="1"/>
    <col min="15618" max="15618" width="80.625" style="3" customWidth="1"/>
    <col min="15619" max="15872" width="9" style="3"/>
    <col min="15873" max="15873" width="4.5" style="3" customWidth="1"/>
    <col min="15874" max="15874" width="80.625" style="3" customWidth="1"/>
    <col min="15875" max="16128" width="9" style="3"/>
    <col min="16129" max="16129" width="4.5" style="3" customWidth="1"/>
    <col min="16130" max="16130" width="80.625" style="3" customWidth="1"/>
    <col min="16131" max="16384" width="9" style="3"/>
  </cols>
  <sheetData>
    <row r="1" spans="1:2" ht="21">
      <c r="A1" s="893" t="s">
        <v>438</v>
      </c>
      <c r="B1" s="893"/>
    </row>
    <row r="2" spans="1:2" ht="21">
      <c r="A2" s="893" t="s">
        <v>439</v>
      </c>
      <c r="B2" s="893"/>
    </row>
    <row r="3" spans="1:2" ht="21">
      <c r="A3" s="894" t="s">
        <v>1189</v>
      </c>
      <c r="B3" s="894"/>
    </row>
    <row r="4" spans="1:2" ht="17.25" thickBot="1">
      <c r="A4" s="895" t="s">
        <v>40</v>
      </c>
      <c r="B4" s="895"/>
    </row>
    <row r="5" spans="1:2" ht="17.25" thickBot="1">
      <c r="A5" s="898" t="s">
        <v>1026</v>
      </c>
      <c r="B5" s="899"/>
    </row>
    <row r="6" spans="1:2">
      <c r="A6" s="900" t="s">
        <v>1553</v>
      </c>
      <c r="B6" s="901"/>
    </row>
    <row r="7" spans="1:2">
      <c r="A7" s="902" t="s">
        <v>920</v>
      </c>
      <c r="B7" s="903"/>
    </row>
    <row r="8" spans="1:2">
      <c r="A8" s="896" t="s">
        <v>1577</v>
      </c>
      <c r="B8" s="897"/>
    </row>
    <row r="9" spans="1:2">
      <c r="A9" s="896" t="s">
        <v>1578</v>
      </c>
      <c r="B9" s="897"/>
    </row>
    <row r="10" spans="1:2" ht="33">
      <c r="A10" s="217"/>
      <c r="B10" s="218" t="s">
        <v>1579</v>
      </c>
    </row>
    <row r="11" spans="1:2">
      <c r="A11" s="896" t="s">
        <v>1444</v>
      </c>
      <c r="B11" s="897"/>
    </row>
    <row r="12" spans="1:2">
      <c r="A12" s="217"/>
      <c r="B12" s="218" t="s">
        <v>1580</v>
      </c>
    </row>
    <row r="13" spans="1:2">
      <c r="A13" s="896" t="s">
        <v>1581</v>
      </c>
      <c r="B13" s="897"/>
    </row>
    <row r="14" spans="1:2" ht="33">
      <c r="A14" s="217"/>
      <c r="B14" s="218" t="s">
        <v>1582</v>
      </c>
    </row>
    <row r="15" spans="1:2">
      <c r="A15" s="896" t="s">
        <v>1583</v>
      </c>
      <c r="B15" s="897"/>
    </row>
    <row r="16" spans="1:2">
      <c r="A16" s="896" t="s">
        <v>1584</v>
      </c>
      <c r="B16" s="897"/>
    </row>
    <row r="17" spans="1:2">
      <c r="A17" s="896" t="s">
        <v>1585</v>
      </c>
      <c r="B17" s="897"/>
    </row>
    <row r="18" spans="1:2">
      <c r="A18" s="896" t="s">
        <v>1586</v>
      </c>
      <c r="B18" s="897"/>
    </row>
    <row r="19" spans="1:2">
      <c r="A19" s="896" t="s">
        <v>1587</v>
      </c>
      <c r="B19" s="897"/>
    </row>
    <row r="20" spans="1:2">
      <c r="A20" s="896" t="s">
        <v>1588</v>
      </c>
      <c r="B20" s="897"/>
    </row>
    <row r="21" spans="1:2">
      <c r="A21" s="896" t="s">
        <v>1589</v>
      </c>
      <c r="B21" s="897"/>
    </row>
    <row r="22" spans="1:2">
      <c r="A22" s="217"/>
      <c r="B22" s="218" t="s">
        <v>1590</v>
      </c>
    </row>
    <row r="23" spans="1:2">
      <c r="A23" s="896" t="s">
        <v>1591</v>
      </c>
      <c r="B23" s="897"/>
    </row>
    <row r="24" spans="1:2" ht="17.25" thickBot="1">
      <c r="A24" s="219"/>
      <c r="B24" s="220" t="s">
        <v>1592</v>
      </c>
    </row>
    <row r="25" spans="1:2">
      <c r="A25" s="886"/>
      <c r="B25" s="886"/>
    </row>
    <row r="26" spans="1:2" ht="21">
      <c r="A26" s="893" t="s">
        <v>438</v>
      </c>
      <c r="B26" s="893"/>
    </row>
    <row r="27" spans="1:2" ht="21">
      <c r="A27" s="893" t="s">
        <v>439</v>
      </c>
      <c r="B27" s="893"/>
    </row>
    <row r="28" spans="1:2" ht="21">
      <c r="A28" s="894" t="s">
        <v>1189</v>
      </c>
      <c r="B28" s="894"/>
    </row>
    <row r="29" spans="1:2" ht="17.25" thickBot="1">
      <c r="A29" s="895" t="s">
        <v>1205</v>
      </c>
      <c r="B29" s="895"/>
    </row>
    <row r="30" spans="1:2" ht="17.25" thickBot="1">
      <c r="A30" s="898" t="s">
        <v>1026</v>
      </c>
      <c r="B30" s="899"/>
    </row>
    <row r="31" spans="1:2">
      <c r="A31" s="900" t="s">
        <v>1553</v>
      </c>
      <c r="B31" s="901"/>
    </row>
    <row r="32" spans="1:2">
      <c r="A32" s="902" t="s">
        <v>944</v>
      </c>
      <c r="B32" s="903"/>
    </row>
    <row r="33" spans="1:2">
      <c r="A33" s="896" t="s">
        <v>1593</v>
      </c>
      <c r="B33" s="897"/>
    </row>
    <row r="34" spans="1:2">
      <c r="A34" s="896" t="s">
        <v>1594</v>
      </c>
      <c r="B34" s="897"/>
    </row>
    <row r="35" spans="1:2" ht="66">
      <c r="A35" s="217"/>
      <c r="B35" s="218" t="s">
        <v>1595</v>
      </c>
    </row>
    <row r="36" spans="1:2">
      <c r="A36" s="896" t="s">
        <v>1596</v>
      </c>
      <c r="B36" s="897"/>
    </row>
    <row r="37" spans="1:2" ht="33">
      <c r="A37" s="217"/>
      <c r="B37" s="218" t="s">
        <v>1597</v>
      </c>
    </row>
    <row r="38" spans="1:2">
      <c r="A38" s="896" t="s">
        <v>1598</v>
      </c>
      <c r="B38" s="897"/>
    </row>
    <row r="39" spans="1:2">
      <c r="A39" s="217"/>
      <c r="B39" s="218" t="s">
        <v>1599</v>
      </c>
    </row>
    <row r="40" spans="1:2">
      <c r="A40" s="896" t="s">
        <v>1600</v>
      </c>
      <c r="B40" s="897"/>
    </row>
    <row r="41" spans="1:2" ht="49.5">
      <c r="A41" s="217"/>
      <c r="B41" s="218" t="s">
        <v>1601</v>
      </c>
    </row>
    <row r="42" spans="1:2">
      <c r="A42" s="896" t="s">
        <v>1602</v>
      </c>
      <c r="B42" s="897"/>
    </row>
    <row r="43" spans="1:2" ht="33">
      <c r="A43" s="217"/>
      <c r="B43" s="218" t="s">
        <v>1603</v>
      </c>
    </row>
    <row r="44" spans="1:2">
      <c r="A44" s="896" t="s">
        <v>1604</v>
      </c>
      <c r="B44" s="897"/>
    </row>
    <row r="45" spans="1:2">
      <c r="A45" s="896" t="s">
        <v>1605</v>
      </c>
      <c r="B45" s="897"/>
    </row>
    <row r="46" spans="1:2">
      <c r="A46" s="896" t="s">
        <v>1606</v>
      </c>
      <c r="B46" s="897"/>
    </row>
    <row r="47" spans="1:2">
      <c r="A47" s="896" t="s">
        <v>1607</v>
      </c>
      <c r="B47" s="897"/>
    </row>
    <row r="48" spans="1:2">
      <c r="A48" s="896" t="s">
        <v>1608</v>
      </c>
      <c r="B48" s="897"/>
    </row>
    <row r="49" spans="1:2">
      <c r="A49" s="896" t="s">
        <v>1609</v>
      </c>
      <c r="B49" s="897"/>
    </row>
    <row r="50" spans="1:2">
      <c r="A50" s="217"/>
      <c r="B50" s="218" t="s">
        <v>1610</v>
      </c>
    </row>
    <row r="51" spans="1:2">
      <c r="A51" s="896" t="s">
        <v>1611</v>
      </c>
      <c r="B51" s="897"/>
    </row>
    <row r="52" spans="1:2" ht="17.25" thickBot="1">
      <c r="A52" s="219"/>
      <c r="B52" s="220" t="s">
        <v>1612</v>
      </c>
    </row>
    <row r="53" spans="1:2">
      <c r="A53" s="886"/>
      <c r="B53" s="886"/>
    </row>
  </sheetData>
  <mergeCells count="41">
    <mergeCell ref="A47:B47"/>
    <mergeCell ref="A48:B48"/>
    <mergeCell ref="A49:B49"/>
    <mergeCell ref="A51:B51"/>
    <mergeCell ref="A53:B53"/>
    <mergeCell ref="A46:B46"/>
    <mergeCell ref="A30:B30"/>
    <mergeCell ref="A31:B31"/>
    <mergeCell ref="A32:B32"/>
    <mergeCell ref="A33:B33"/>
    <mergeCell ref="A34:B34"/>
    <mergeCell ref="A36:B36"/>
    <mergeCell ref="A38:B38"/>
    <mergeCell ref="A40:B40"/>
    <mergeCell ref="A42:B42"/>
    <mergeCell ref="A44:B44"/>
    <mergeCell ref="A45:B45"/>
    <mergeCell ref="A29:B29"/>
    <mergeCell ref="A16:B16"/>
    <mergeCell ref="A17:B17"/>
    <mergeCell ref="A18:B18"/>
    <mergeCell ref="A19:B19"/>
    <mergeCell ref="A20:B20"/>
    <mergeCell ref="A21:B21"/>
    <mergeCell ref="A23:B23"/>
    <mergeCell ref="A25:B25"/>
    <mergeCell ref="A26:B26"/>
    <mergeCell ref="A27:B27"/>
    <mergeCell ref="A28:B28"/>
    <mergeCell ref="A15:B15"/>
    <mergeCell ref="A1:B1"/>
    <mergeCell ref="A2:B2"/>
    <mergeCell ref="A3:B3"/>
    <mergeCell ref="A4:B4"/>
    <mergeCell ref="A5:B5"/>
    <mergeCell ref="A6:B6"/>
    <mergeCell ref="A7:B7"/>
    <mergeCell ref="A8:B8"/>
    <mergeCell ref="A9:B9"/>
    <mergeCell ref="A11:B11"/>
    <mergeCell ref="A13:B13"/>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1" manualBreakCount="1">
    <brk id="25" max="16383" man="1"/>
  </rowBreak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0"/>
  <dimension ref="A1:D16"/>
  <sheetViews>
    <sheetView workbookViewId="0">
      <selection sqref="A1:C1"/>
    </sheetView>
  </sheetViews>
  <sheetFormatPr defaultRowHeight="16.5"/>
  <cols>
    <col min="1" max="2" width="15.625" style="3" customWidth="1"/>
    <col min="3" max="3" width="38.625" style="3" customWidth="1"/>
    <col min="4" max="4" width="15.625" style="3" customWidth="1"/>
    <col min="5" max="256" width="9" style="3"/>
    <col min="257" max="258" width="15.625" style="3" customWidth="1"/>
    <col min="259" max="259" width="38.625" style="3" customWidth="1"/>
    <col min="260" max="260" width="15.625" style="3" customWidth="1"/>
    <col min="261" max="512" width="9" style="3"/>
    <col min="513" max="514" width="15.625" style="3" customWidth="1"/>
    <col min="515" max="515" width="38.625" style="3" customWidth="1"/>
    <col min="516" max="516" width="15.625" style="3" customWidth="1"/>
    <col min="517" max="768" width="9" style="3"/>
    <col min="769" max="770" width="15.625" style="3" customWidth="1"/>
    <col min="771" max="771" width="38.625" style="3" customWidth="1"/>
    <col min="772" max="772" width="15.625" style="3" customWidth="1"/>
    <col min="773" max="1024" width="9" style="3"/>
    <col min="1025" max="1026" width="15.625" style="3" customWidth="1"/>
    <col min="1027" max="1027" width="38.625" style="3" customWidth="1"/>
    <col min="1028" max="1028" width="15.625" style="3" customWidth="1"/>
    <col min="1029" max="1280" width="9" style="3"/>
    <col min="1281" max="1282" width="15.625" style="3" customWidth="1"/>
    <col min="1283" max="1283" width="38.625" style="3" customWidth="1"/>
    <col min="1284" max="1284" width="15.625" style="3" customWidth="1"/>
    <col min="1285" max="1536" width="9" style="3"/>
    <col min="1537" max="1538" width="15.625" style="3" customWidth="1"/>
    <col min="1539" max="1539" width="38.625" style="3" customWidth="1"/>
    <col min="1540" max="1540" width="15.625" style="3" customWidth="1"/>
    <col min="1541" max="1792" width="9" style="3"/>
    <col min="1793" max="1794" width="15.625" style="3" customWidth="1"/>
    <col min="1795" max="1795" width="38.625" style="3" customWidth="1"/>
    <col min="1796" max="1796" width="15.625" style="3" customWidth="1"/>
    <col min="1797" max="2048" width="9" style="3"/>
    <col min="2049" max="2050" width="15.625" style="3" customWidth="1"/>
    <col min="2051" max="2051" width="38.625" style="3" customWidth="1"/>
    <col min="2052" max="2052" width="15.625" style="3" customWidth="1"/>
    <col min="2053" max="2304" width="9" style="3"/>
    <col min="2305" max="2306" width="15.625" style="3" customWidth="1"/>
    <col min="2307" max="2307" width="38.625" style="3" customWidth="1"/>
    <col min="2308" max="2308" width="15.625" style="3" customWidth="1"/>
    <col min="2309" max="2560" width="9" style="3"/>
    <col min="2561" max="2562" width="15.625" style="3" customWidth="1"/>
    <col min="2563" max="2563" width="38.625" style="3" customWidth="1"/>
    <col min="2564" max="2564" width="15.625" style="3" customWidth="1"/>
    <col min="2565" max="2816" width="9" style="3"/>
    <col min="2817" max="2818" width="15.625" style="3" customWidth="1"/>
    <col min="2819" max="2819" width="38.625" style="3" customWidth="1"/>
    <col min="2820" max="2820" width="15.625" style="3" customWidth="1"/>
    <col min="2821" max="3072" width="9" style="3"/>
    <col min="3073" max="3074" width="15.625" style="3" customWidth="1"/>
    <col min="3075" max="3075" width="38.625" style="3" customWidth="1"/>
    <col min="3076" max="3076" width="15.625" style="3" customWidth="1"/>
    <col min="3077" max="3328" width="9" style="3"/>
    <col min="3329" max="3330" width="15.625" style="3" customWidth="1"/>
    <col min="3331" max="3331" width="38.625" style="3" customWidth="1"/>
    <col min="3332" max="3332" width="15.625" style="3" customWidth="1"/>
    <col min="3333" max="3584" width="9" style="3"/>
    <col min="3585" max="3586" width="15.625" style="3" customWidth="1"/>
    <col min="3587" max="3587" width="38.625" style="3" customWidth="1"/>
    <col min="3588" max="3588" width="15.625" style="3" customWidth="1"/>
    <col min="3589" max="3840" width="9" style="3"/>
    <col min="3841" max="3842" width="15.625" style="3" customWidth="1"/>
    <col min="3843" max="3843" width="38.625" style="3" customWidth="1"/>
    <col min="3844" max="3844" width="15.625" style="3" customWidth="1"/>
    <col min="3845" max="4096" width="9" style="3"/>
    <col min="4097" max="4098" width="15.625" style="3" customWidth="1"/>
    <col min="4099" max="4099" width="38.625" style="3" customWidth="1"/>
    <col min="4100" max="4100" width="15.625" style="3" customWidth="1"/>
    <col min="4101" max="4352" width="9" style="3"/>
    <col min="4353" max="4354" width="15.625" style="3" customWidth="1"/>
    <col min="4355" max="4355" width="38.625" style="3" customWidth="1"/>
    <col min="4356" max="4356" width="15.625" style="3" customWidth="1"/>
    <col min="4357" max="4608" width="9" style="3"/>
    <col min="4609" max="4610" width="15.625" style="3" customWidth="1"/>
    <col min="4611" max="4611" width="38.625" style="3" customWidth="1"/>
    <col min="4612" max="4612" width="15.625" style="3" customWidth="1"/>
    <col min="4613" max="4864" width="9" style="3"/>
    <col min="4865" max="4866" width="15.625" style="3" customWidth="1"/>
    <col min="4867" max="4867" width="38.625" style="3" customWidth="1"/>
    <col min="4868" max="4868" width="15.625" style="3" customWidth="1"/>
    <col min="4869" max="5120" width="9" style="3"/>
    <col min="5121" max="5122" width="15.625" style="3" customWidth="1"/>
    <col min="5123" max="5123" width="38.625" style="3" customWidth="1"/>
    <col min="5124" max="5124" width="15.625" style="3" customWidth="1"/>
    <col min="5125" max="5376" width="9" style="3"/>
    <col min="5377" max="5378" width="15.625" style="3" customWidth="1"/>
    <col min="5379" max="5379" width="38.625" style="3" customWidth="1"/>
    <col min="5380" max="5380" width="15.625" style="3" customWidth="1"/>
    <col min="5381" max="5632" width="9" style="3"/>
    <col min="5633" max="5634" width="15.625" style="3" customWidth="1"/>
    <col min="5635" max="5635" width="38.625" style="3" customWidth="1"/>
    <col min="5636" max="5636" width="15.625" style="3" customWidth="1"/>
    <col min="5637" max="5888" width="9" style="3"/>
    <col min="5889" max="5890" width="15.625" style="3" customWidth="1"/>
    <col min="5891" max="5891" width="38.625" style="3" customWidth="1"/>
    <col min="5892" max="5892" width="15.625" style="3" customWidth="1"/>
    <col min="5893" max="6144" width="9" style="3"/>
    <col min="6145" max="6146" width="15.625" style="3" customWidth="1"/>
    <col min="6147" max="6147" width="38.625" style="3" customWidth="1"/>
    <col min="6148" max="6148" width="15.625" style="3" customWidth="1"/>
    <col min="6149" max="6400" width="9" style="3"/>
    <col min="6401" max="6402" width="15.625" style="3" customWidth="1"/>
    <col min="6403" max="6403" width="38.625" style="3" customWidth="1"/>
    <col min="6404" max="6404" width="15.625" style="3" customWidth="1"/>
    <col min="6405" max="6656" width="9" style="3"/>
    <col min="6657" max="6658" width="15.625" style="3" customWidth="1"/>
    <col min="6659" max="6659" width="38.625" style="3" customWidth="1"/>
    <col min="6660" max="6660" width="15.625" style="3" customWidth="1"/>
    <col min="6661" max="6912" width="9" style="3"/>
    <col min="6913" max="6914" width="15.625" style="3" customWidth="1"/>
    <col min="6915" max="6915" width="38.625" style="3" customWidth="1"/>
    <col min="6916" max="6916" width="15.625" style="3" customWidth="1"/>
    <col min="6917" max="7168" width="9" style="3"/>
    <col min="7169" max="7170" width="15.625" style="3" customWidth="1"/>
    <col min="7171" max="7171" width="38.625" style="3" customWidth="1"/>
    <col min="7172" max="7172" width="15.625" style="3" customWidth="1"/>
    <col min="7173" max="7424" width="9" style="3"/>
    <col min="7425" max="7426" width="15.625" style="3" customWidth="1"/>
    <col min="7427" max="7427" width="38.625" style="3" customWidth="1"/>
    <col min="7428" max="7428" width="15.625" style="3" customWidth="1"/>
    <col min="7429" max="7680" width="9" style="3"/>
    <col min="7681" max="7682" width="15.625" style="3" customWidth="1"/>
    <col min="7683" max="7683" width="38.625" style="3" customWidth="1"/>
    <col min="7684" max="7684" width="15.625" style="3" customWidth="1"/>
    <col min="7685" max="7936" width="9" style="3"/>
    <col min="7937" max="7938" width="15.625" style="3" customWidth="1"/>
    <col min="7939" max="7939" width="38.625" style="3" customWidth="1"/>
    <col min="7940" max="7940" width="15.625" style="3" customWidth="1"/>
    <col min="7941" max="8192" width="9" style="3"/>
    <col min="8193" max="8194" width="15.625" style="3" customWidth="1"/>
    <col min="8195" max="8195" width="38.625" style="3" customWidth="1"/>
    <col min="8196" max="8196" width="15.625" style="3" customWidth="1"/>
    <col min="8197" max="8448" width="9" style="3"/>
    <col min="8449" max="8450" width="15.625" style="3" customWidth="1"/>
    <col min="8451" max="8451" width="38.625" style="3" customWidth="1"/>
    <col min="8452" max="8452" width="15.625" style="3" customWidth="1"/>
    <col min="8453" max="8704" width="9" style="3"/>
    <col min="8705" max="8706" width="15.625" style="3" customWidth="1"/>
    <col min="8707" max="8707" width="38.625" style="3" customWidth="1"/>
    <col min="8708" max="8708" width="15.625" style="3" customWidth="1"/>
    <col min="8709" max="8960" width="9" style="3"/>
    <col min="8961" max="8962" width="15.625" style="3" customWidth="1"/>
    <col min="8963" max="8963" width="38.625" style="3" customWidth="1"/>
    <col min="8964" max="8964" width="15.625" style="3" customWidth="1"/>
    <col min="8965" max="9216" width="9" style="3"/>
    <col min="9217" max="9218" width="15.625" style="3" customWidth="1"/>
    <col min="9219" max="9219" width="38.625" style="3" customWidth="1"/>
    <col min="9220" max="9220" width="15.625" style="3" customWidth="1"/>
    <col min="9221" max="9472" width="9" style="3"/>
    <col min="9473" max="9474" width="15.625" style="3" customWidth="1"/>
    <col min="9475" max="9475" width="38.625" style="3" customWidth="1"/>
    <col min="9476" max="9476" width="15.625" style="3" customWidth="1"/>
    <col min="9477" max="9728" width="9" style="3"/>
    <col min="9729" max="9730" width="15.625" style="3" customWidth="1"/>
    <col min="9731" max="9731" width="38.625" style="3" customWidth="1"/>
    <col min="9732" max="9732" width="15.625" style="3" customWidth="1"/>
    <col min="9733" max="9984" width="9" style="3"/>
    <col min="9985" max="9986" width="15.625" style="3" customWidth="1"/>
    <col min="9987" max="9987" width="38.625" style="3" customWidth="1"/>
    <col min="9988" max="9988" width="15.625" style="3" customWidth="1"/>
    <col min="9989" max="10240" width="9" style="3"/>
    <col min="10241" max="10242" width="15.625" style="3" customWidth="1"/>
    <col min="10243" max="10243" width="38.625" style="3" customWidth="1"/>
    <col min="10244" max="10244" width="15.625" style="3" customWidth="1"/>
    <col min="10245" max="10496" width="9" style="3"/>
    <col min="10497" max="10498" width="15.625" style="3" customWidth="1"/>
    <col min="10499" max="10499" width="38.625" style="3" customWidth="1"/>
    <col min="10500" max="10500" width="15.625" style="3" customWidth="1"/>
    <col min="10501" max="10752" width="9" style="3"/>
    <col min="10753" max="10754" width="15.625" style="3" customWidth="1"/>
    <col min="10755" max="10755" width="38.625" style="3" customWidth="1"/>
    <col min="10756" max="10756" width="15.625" style="3" customWidth="1"/>
    <col min="10757" max="11008" width="9" style="3"/>
    <col min="11009" max="11010" width="15.625" style="3" customWidth="1"/>
    <col min="11011" max="11011" width="38.625" style="3" customWidth="1"/>
    <col min="11012" max="11012" width="15.625" style="3" customWidth="1"/>
    <col min="11013" max="11264" width="9" style="3"/>
    <col min="11265" max="11266" width="15.625" style="3" customWidth="1"/>
    <col min="11267" max="11267" width="38.625" style="3" customWidth="1"/>
    <col min="11268" max="11268" width="15.625" style="3" customWidth="1"/>
    <col min="11269" max="11520" width="9" style="3"/>
    <col min="11521" max="11522" width="15.625" style="3" customWidth="1"/>
    <col min="11523" max="11523" width="38.625" style="3" customWidth="1"/>
    <col min="11524" max="11524" width="15.625" style="3" customWidth="1"/>
    <col min="11525" max="11776" width="9" style="3"/>
    <col min="11777" max="11778" width="15.625" style="3" customWidth="1"/>
    <col min="11779" max="11779" width="38.625" style="3" customWidth="1"/>
    <col min="11780" max="11780" width="15.625" style="3" customWidth="1"/>
    <col min="11781" max="12032" width="9" style="3"/>
    <col min="12033" max="12034" width="15.625" style="3" customWidth="1"/>
    <col min="12035" max="12035" width="38.625" style="3" customWidth="1"/>
    <col min="12036" max="12036" width="15.625" style="3" customWidth="1"/>
    <col min="12037" max="12288" width="9" style="3"/>
    <col min="12289" max="12290" width="15.625" style="3" customWidth="1"/>
    <col min="12291" max="12291" width="38.625" style="3" customWidth="1"/>
    <col min="12292" max="12292" width="15.625" style="3" customWidth="1"/>
    <col min="12293" max="12544" width="9" style="3"/>
    <col min="12545" max="12546" width="15.625" style="3" customWidth="1"/>
    <col min="12547" max="12547" width="38.625" style="3" customWidth="1"/>
    <col min="12548" max="12548" width="15.625" style="3" customWidth="1"/>
    <col min="12549" max="12800" width="9" style="3"/>
    <col min="12801" max="12802" width="15.625" style="3" customWidth="1"/>
    <col min="12803" max="12803" width="38.625" style="3" customWidth="1"/>
    <col min="12804" max="12804" width="15.625" style="3" customWidth="1"/>
    <col min="12805" max="13056" width="9" style="3"/>
    <col min="13057" max="13058" width="15.625" style="3" customWidth="1"/>
    <col min="13059" max="13059" width="38.625" style="3" customWidth="1"/>
    <col min="13060" max="13060" width="15.625" style="3" customWidth="1"/>
    <col min="13061" max="13312" width="9" style="3"/>
    <col min="13313" max="13314" width="15.625" style="3" customWidth="1"/>
    <col min="13315" max="13315" width="38.625" style="3" customWidth="1"/>
    <col min="13316" max="13316" width="15.625" style="3" customWidth="1"/>
    <col min="13317" max="13568" width="9" style="3"/>
    <col min="13569" max="13570" width="15.625" style="3" customWidth="1"/>
    <col min="13571" max="13571" width="38.625" style="3" customWidth="1"/>
    <col min="13572" max="13572" width="15.625" style="3" customWidth="1"/>
    <col min="13573" max="13824" width="9" style="3"/>
    <col min="13825" max="13826" width="15.625" style="3" customWidth="1"/>
    <col min="13827" max="13827" width="38.625" style="3" customWidth="1"/>
    <col min="13828" max="13828" width="15.625" style="3" customWidth="1"/>
    <col min="13829" max="14080" width="9" style="3"/>
    <col min="14081" max="14082" width="15.625" style="3" customWidth="1"/>
    <col min="14083" max="14083" width="38.625" style="3" customWidth="1"/>
    <col min="14084" max="14084" width="15.625" style="3" customWidth="1"/>
    <col min="14085" max="14336" width="9" style="3"/>
    <col min="14337" max="14338" width="15.625" style="3" customWidth="1"/>
    <col min="14339" max="14339" width="38.625" style="3" customWidth="1"/>
    <col min="14340" max="14340" width="15.625" style="3" customWidth="1"/>
    <col min="14341" max="14592" width="9" style="3"/>
    <col min="14593" max="14594" width="15.625" style="3" customWidth="1"/>
    <col min="14595" max="14595" width="38.625" style="3" customWidth="1"/>
    <col min="14596" max="14596" width="15.625" style="3" customWidth="1"/>
    <col min="14597" max="14848" width="9" style="3"/>
    <col min="14849" max="14850" width="15.625" style="3" customWidth="1"/>
    <col min="14851" max="14851" width="38.625" style="3" customWidth="1"/>
    <col min="14852" max="14852" width="15.625" style="3" customWidth="1"/>
    <col min="14853" max="15104" width="9" style="3"/>
    <col min="15105" max="15106" width="15.625" style="3" customWidth="1"/>
    <col min="15107" max="15107" width="38.625" style="3" customWidth="1"/>
    <col min="15108" max="15108" width="15.625" style="3" customWidth="1"/>
    <col min="15109" max="15360" width="9" style="3"/>
    <col min="15361" max="15362" width="15.625" style="3" customWidth="1"/>
    <col min="15363" max="15363" width="38.625" style="3" customWidth="1"/>
    <col min="15364" max="15364" width="15.625" style="3" customWidth="1"/>
    <col min="15365" max="15616" width="9" style="3"/>
    <col min="15617" max="15618" width="15.625" style="3" customWidth="1"/>
    <col min="15619" max="15619" width="38.625" style="3" customWidth="1"/>
    <col min="15620" max="15620" width="15.625" style="3" customWidth="1"/>
    <col min="15621" max="15872" width="9" style="3"/>
    <col min="15873" max="15874" width="15.625" style="3" customWidth="1"/>
    <col min="15875" max="15875" width="38.625" style="3" customWidth="1"/>
    <col min="15876" max="15876" width="15.625" style="3" customWidth="1"/>
    <col min="15877" max="16128" width="9" style="3"/>
    <col min="16129" max="16130" width="15.625" style="3" customWidth="1"/>
    <col min="16131" max="16131" width="38.625" style="3" customWidth="1"/>
    <col min="16132" max="16132" width="15.625" style="3" customWidth="1"/>
    <col min="16133" max="16384" width="9" style="3"/>
  </cols>
  <sheetData>
    <row r="1" spans="1:4" ht="21">
      <c r="A1" s="26"/>
      <c r="B1" s="893" t="s">
        <v>438</v>
      </c>
      <c r="C1" s="893"/>
      <c r="D1" s="64"/>
    </row>
    <row r="2" spans="1:4" ht="21">
      <c r="A2" s="26"/>
      <c r="B2" s="893" t="s">
        <v>439</v>
      </c>
      <c r="C2" s="893"/>
      <c r="D2" s="64"/>
    </row>
    <row r="3" spans="1:4" ht="21">
      <c r="A3" s="26"/>
      <c r="B3" s="894" t="s">
        <v>1021</v>
      </c>
      <c r="C3" s="894"/>
      <c r="D3" s="28"/>
    </row>
    <row r="4" spans="1:4" ht="17.25" thickBot="1">
      <c r="A4" s="63"/>
      <c r="B4" s="895" t="s">
        <v>40</v>
      </c>
      <c r="C4" s="895"/>
      <c r="D4" s="180" t="s">
        <v>39</v>
      </c>
    </row>
    <row r="5" spans="1:4">
      <c r="A5" s="887" t="s">
        <v>435</v>
      </c>
      <c r="B5" s="889" t="s">
        <v>437</v>
      </c>
      <c r="C5" s="889" t="s">
        <v>1022</v>
      </c>
      <c r="D5" s="891" t="s">
        <v>436</v>
      </c>
    </row>
    <row r="6" spans="1:4" ht="17.25" thickBot="1">
      <c r="A6" s="888"/>
      <c r="B6" s="890"/>
      <c r="C6" s="890"/>
      <c r="D6" s="892"/>
    </row>
    <row r="7" spans="1:4">
      <c r="A7" s="207">
        <v>0</v>
      </c>
      <c r="B7" s="192">
        <v>0</v>
      </c>
      <c r="C7" s="208" t="s">
        <v>521</v>
      </c>
      <c r="D7" s="209">
        <v>0</v>
      </c>
    </row>
    <row r="8" spans="1:4">
      <c r="A8" s="210">
        <v>0</v>
      </c>
      <c r="B8" s="196">
        <v>21454</v>
      </c>
      <c r="C8" s="211" t="s">
        <v>1023</v>
      </c>
      <c r="D8" s="212">
        <v>2221</v>
      </c>
    </row>
    <row r="9" spans="1:4">
      <c r="A9" s="210">
        <v>0</v>
      </c>
      <c r="B9" s="196">
        <v>21454</v>
      </c>
      <c r="C9" s="211" t="s">
        <v>1024</v>
      </c>
      <c r="D9" s="212">
        <v>2221</v>
      </c>
    </row>
    <row r="10" spans="1:4">
      <c r="A10" s="213">
        <v>0</v>
      </c>
      <c r="B10" s="200">
        <v>20438</v>
      </c>
      <c r="C10" s="199" t="s">
        <v>564</v>
      </c>
      <c r="D10" s="214">
        <v>1297</v>
      </c>
    </row>
    <row r="11" spans="1:4">
      <c r="A11" s="213">
        <v>0</v>
      </c>
      <c r="B11" s="200">
        <v>297</v>
      </c>
      <c r="C11" s="199" t="s">
        <v>567</v>
      </c>
      <c r="D11" s="214">
        <v>297</v>
      </c>
    </row>
    <row r="12" spans="1:4">
      <c r="A12" s="213">
        <v>0</v>
      </c>
      <c r="B12" s="200">
        <v>1000</v>
      </c>
      <c r="C12" s="199" t="s">
        <v>568</v>
      </c>
      <c r="D12" s="214">
        <v>1000</v>
      </c>
    </row>
    <row r="13" spans="1:4">
      <c r="A13" s="213">
        <v>0</v>
      </c>
      <c r="B13" s="200">
        <v>19141</v>
      </c>
      <c r="C13" s="199" t="s">
        <v>601</v>
      </c>
      <c r="D13" s="214">
        <v>0</v>
      </c>
    </row>
    <row r="14" spans="1:4">
      <c r="A14" s="213">
        <v>0</v>
      </c>
      <c r="B14" s="200">
        <v>1016</v>
      </c>
      <c r="C14" s="199" t="s">
        <v>581</v>
      </c>
      <c r="D14" s="214">
        <v>924</v>
      </c>
    </row>
    <row r="15" spans="1:4">
      <c r="A15" s="213">
        <v>0</v>
      </c>
      <c r="B15" s="200">
        <v>0</v>
      </c>
      <c r="C15" s="199" t="s">
        <v>584</v>
      </c>
      <c r="D15" s="214">
        <v>2</v>
      </c>
    </row>
    <row r="16" spans="1:4" ht="17.25" thickBot="1">
      <c r="A16" s="215">
        <v>0</v>
      </c>
      <c r="B16" s="204">
        <v>1016</v>
      </c>
      <c r="C16" s="203" t="s">
        <v>586</v>
      </c>
      <c r="D16" s="216">
        <v>922</v>
      </c>
    </row>
  </sheetData>
  <mergeCells count="8">
    <mergeCell ref="A5:A6"/>
    <mergeCell ref="B5:B6"/>
    <mergeCell ref="C5:C6"/>
    <mergeCell ref="D5:D6"/>
    <mergeCell ref="B1:C1"/>
    <mergeCell ref="B2:C2"/>
    <mergeCell ref="B3:C3"/>
    <mergeCell ref="B4:C4"/>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
  <dimension ref="A1:B17"/>
  <sheetViews>
    <sheetView workbookViewId="0">
      <selection sqref="A1:B1"/>
    </sheetView>
  </sheetViews>
  <sheetFormatPr defaultRowHeight="16.5"/>
  <cols>
    <col min="1" max="1" width="4.5" style="3" customWidth="1"/>
    <col min="2" max="2" width="80.625" style="3" customWidth="1"/>
    <col min="3" max="256" width="9" style="3"/>
    <col min="257" max="257" width="4.5" style="3" customWidth="1"/>
    <col min="258" max="258" width="80.625" style="3" customWidth="1"/>
    <col min="259" max="512" width="9" style="3"/>
    <col min="513" max="513" width="4.5" style="3" customWidth="1"/>
    <col min="514" max="514" width="80.625" style="3" customWidth="1"/>
    <col min="515" max="768" width="9" style="3"/>
    <col min="769" max="769" width="4.5" style="3" customWidth="1"/>
    <col min="770" max="770" width="80.625" style="3" customWidth="1"/>
    <col min="771" max="1024" width="9" style="3"/>
    <col min="1025" max="1025" width="4.5" style="3" customWidth="1"/>
    <col min="1026" max="1026" width="80.625" style="3" customWidth="1"/>
    <col min="1027" max="1280" width="9" style="3"/>
    <col min="1281" max="1281" width="4.5" style="3" customWidth="1"/>
    <col min="1282" max="1282" width="80.625" style="3" customWidth="1"/>
    <col min="1283" max="1536" width="9" style="3"/>
    <col min="1537" max="1537" width="4.5" style="3" customWidth="1"/>
    <col min="1538" max="1538" width="80.625" style="3" customWidth="1"/>
    <col min="1539" max="1792" width="9" style="3"/>
    <col min="1793" max="1793" width="4.5" style="3" customWidth="1"/>
    <col min="1794" max="1794" width="80.625" style="3" customWidth="1"/>
    <col min="1795" max="2048" width="9" style="3"/>
    <col min="2049" max="2049" width="4.5" style="3" customWidth="1"/>
    <col min="2050" max="2050" width="80.625" style="3" customWidth="1"/>
    <col min="2051" max="2304" width="9" style="3"/>
    <col min="2305" max="2305" width="4.5" style="3" customWidth="1"/>
    <col min="2306" max="2306" width="80.625" style="3" customWidth="1"/>
    <col min="2307" max="2560" width="9" style="3"/>
    <col min="2561" max="2561" width="4.5" style="3" customWidth="1"/>
    <col min="2562" max="2562" width="80.625" style="3" customWidth="1"/>
    <col min="2563" max="2816" width="9" style="3"/>
    <col min="2817" max="2817" width="4.5" style="3" customWidth="1"/>
    <col min="2818" max="2818" width="80.625" style="3" customWidth="1"/>
    <col min="2819" max="3072" width="9" style="3"/>
    <col min="3073" max="3073" width="4.5" style="3" customWidth="1"/>
    <col min="3074" max="3074" width="80.625" style="3" customWidth="1"/>
    <col min="3075" max="3328" width="9" style="3"/>
    <col min="3329" max="3329" width="4.5" style="3" customWidth="1"/>
    <col min="3330" max="3330" width="80.625" style="3" customWidth="1"/>
    <col min="3331" max="3584" width="9" style="3"/>
    <col min="3585" max="3585" width="4.5" style="3" customWidth="1"/>
    <col min="3586" max="3586" width="80.625" style="3" customWidth="1"/>
    <col min="3587" max="3840" width="9" style="3"/>
    <col min="3841" max="3841" width="4.5" style="3" customWidth="1"/>
    <col min="3842" max="3842" width="80.625" style="3" customWidth="1"/>
    <col min="3843" max="4096" width="9" style="3"/>
    <col min="4097" max="4097" width="4.5" style="3" customWidth="1"/>
    <col min="4098" max="4098" width="80.625" style="3" customWidth="1"/>
    <col min="4099" max="4352" width="9" style="3"/>
    <col min="4353" max="4353" width="4.5" style="3" customWidth="1"/>
    <col min="4354" max="4354" width="80.625" style="3" customWidth="1"/>
    <col min="4355" max="4608" width="9" style="3"/>
    <col min="4609" max="4609" width="4.5" style="3" customWidth="1"/>
    <col min="4610" max="4610" width="80.625" style="3" customWidth="1"/>
    <col min="4611" max="4864" width="9" style="3"/>
    <col min="4865" max="4865" width="4.5" style="3" customWidth="1"/>
    <col min="4866" max="4866" width="80.625" style="3" customWidth="1"/>
    <col min="4867" max="5120" width="9" style="3"/>
    <col min="5121" max="5121" width="4.5" style="3" customWidth="1"/>
    <col min="5122" max="5122" width="80.625" style="3" customWidth="1"/>
    <col min="5123" max="5376" width="9" style="3"/>
    <col min="5377" max="5377" width="4.5" style="3" customWidth="1"/>
    <col min="5378" max="5378" width="80.625" style="3" customWidth="1"/>
    <col min="5379" max="5632" width="9" style="3"/>
    <col min="5633" max="5633" width="4.5" style="3" customWidth="1"/>
    <col min="5634" max="5634" width="80.625" style="3" customWidth="1"/>
    <col min="5635" max="5888" width="9" style="3"/>
    <col min="5889" max="5889" width="4.5" style="3" customWidth="1"/>
    <col min="5890" max="5890" width="80.625" style="3" customWidth="1"/>
    <col min="5891" max="6144" width="9" style="3"/>
    <col min="6145" max="6145" width="4.5" style="3" customWidth="1"/>
    <col min="6146" max="6146" width="80.625" style="3" customWidth="1"/>
    <col min="6147" max="6400" width="9" style="3"/>
    <col min="6401" max="6401" width="4.5" style="3" customWidth="1"/>
    <col min="6402" max="6402" width="80.625" style="3" customWidth="1"/>
    <col min="6403" max="6656" width="9" style="3"/>
    <col min="6657" max="6657" width="4.5" style="3" customWidth="1"/>
    <col min="6658" max="6658" width="80.625" style="3" customWidth="1"/>
    <col min="6659" max="6912" width="9" style="3"/>
    <col min="6913" max="6913" width="4.5" style="3" customWidth="1"/>
    <col min="6914" max="6914" width="80.625" style="3" customWidth="1"/>
    <col min="6915" max="7168" width="9" style="3"/>
    <col min="7169" max="7169" width="4.5" style="3" customWidth="1"/>
    <col min="7170" max="7170" width="80.625" style="3" customWidth="1"/>
    <col min="7171" max="7424" width="9" style="3"/>
    <col min="7425" max="7425" width="4.5" style="3" customWidth="1"/>
    <col min="7426" max="7426" width="80.625" style="3" customWidth="1"/>
    <col min="7427" max="7680" width="9" style="3"/>
    <col min="7681" max="7681" width="4.5" style="3" customWidth="1"/>
    <col min="7682" max="7682" width="80.625" style="3" customWidth="1"/>
    <col min="7683" max="7936" width="9" style="3"/>
    <col min="7937" max="7937" width="4.5" style="3" customWidth="1"/>
    <col min="7938" max="7938" width="80.625" style="3" customWidth="1"/>
    <col min="7939" max="8192" width="9" style="3"/>
    <col min="8193" max="8193" width="4.5" style="3" customWidth="1"/>
    <col min="8194" max="8194" width="80.625" style="3" customWidth="1"/>
    <col min="8195" max="8448" width="9" style="3"/>
    <col min="8449" max="8449" width="4.5" style="3" customWidth="1"/>
    <col min="8450" max="8450" width="80.625" style="3" customWidth="1"/>
    <col min="8451" max="8704" width="9" style="3"/>
    <col min="8705" max="8705" width="4.5" style="3" customWidth="1"/>
    <col min="8706" max="8706" width="80.625" style="3" customWidth="1"/>
    <col min="8707" max="8960" width="9" style="3"/>
    <col min="8961" max="8961" width="4.5" style="3" customWidth="1"/>
    <col min="8962" max="8962" width="80.625" style="3" customWidth="1"/>
    <col min="8963" max="9216" width="9" style="3"/>
    <col min="9217" max="9217" width="4.5" style="3" customWidth="1"/>
    <col min="9218" max="9218" width="80.625" style="3" customWidth="1"/>
    <col min="9219" max="9472" width="9" style="3"/>
    <col min="9473" max="9473" width="4.5" style="3" customWidth="1"/>
    <col min="9474" max="9474" width="80.625" style="3" customWidth="1"/>
    <col min="9475" max="9728" width="9" style="3"/>
    <col min="9729" max="9729" width="4.5" style="3" customWidth="1"/>
    <col min="9730" max="9730" width="80.625" style="3" customWidth="1"/>
    <col min="9731" max="9984" width="9" style="3"/>
    <col min="9985" max="9985" width="4.5" style="3" customWidth="1"/>
    <col min="9986" max="9986" width="80.625" style="3" customWidth="1"/>
    <col min="9987" max="10240" width="9" style="3"/>
    <col min="10241" max="10241" width="4.5" style="3" customWidth="1"/>
    <col min="10242" max="10242" width="80.625" style="3" customWidth="1"/>
    <col min="10243" max="10496" width="9" style="3"/>
    <col min="10497" max="10497" width="4.5" style="3" customWidth="1"/>
    <col min="10498" max="10498" width="80.625" style="3" customWidth="1"/>
    <col min="10499" max="10752" width="9" style="3"/>
    <col min="10753" max="10753" width="4.5" style="3" customWidth="1"/>
    <col min="10754" max="10754" width="80.625" style="3" customWidth="1"/>
    <col min="10755" max="11008" width="9" style="3"/>
    <col min="11009" max="11009" width="4.5" style="3" customWidth="1"/>
    <col min="11010" max="11010" width="80.625" style="3" customWidth="1"/>
    <col min="11011" max="11264" width="9" style="3"/>
    <col min="11265" max="11265" width="4.5" style="3" customWidth="1"/>
    <col min="11266" max="11266" width="80.625" style="3" customWidth="1"/>
    <col min="11267" max="11520" width="9" style="3"/>
    <col min="11521" max="11521" width="4.5" style="3" customWidth="1"/>
    <col min="11522" max="11522" width="80.625" style="3" customWidth="1"/>
    <col min="11523" max="11776" width="9" style="3"/>
    <col min="11777" max="11777" width="4.5" style="3" customWidth="1"/>
    <col min="11778" max="11778" width="80.625" style="3" customWidth="1"/>
    <col min="11779" max="12032" width="9" style="3"/>
    <col min="12033" max="12033" width="4.5" style="3" customWidth="1"/>
    <col min="12034" max="12034" width="80.625" style="3" customWidth="1"/>
    <col min="12035" max="12288" width="9" style="3"/>
    <col min="12289" max="12289" width="4.5" style="3" customWidth="1"/>
    <col min="12290" max="12290" width="80.625" style="3" customWidth="1"/>
    <col min="12291" max="12544" width="9" style="3"/>
    <col min="12545" max="12545" width="4.5" style="3" customWidth="1"/>
    <col min="12546" max="12546" width="80.625" style="3" customWidth="1"/>
    <col min="12547" max="12800" width="9" style="3"/>
    <col min="12801" max="12801" width="4.5" style="3" customWidth="1"/>
    <col min="12802" max="12802" width="80.625" style="3" customWidth="1"/>
    <col min="12803" max="13056" width="9" style="3"/>
    <col min="13057" max="13057" width="4.5" style="3" customWidth="1"/>
    <col min="13058" max="13058" width="80.625" style="3" customWidth="1"/>
    <col min="13059" max="13312" width="9" style="3"/>
    <col min="13313" max="13313" width="4.5" style="3" customWidth="1"/>
    <col min="13314" max="13314" width="80.625" style="3" customWidth="1"/>
    <col min="13315" max="13568" width="9" style="3"/>
    <col min="13569" max="13569" width="4.5" style="3" customWidth="1"/>
    <col min="13570" max="13570" width="80.625" style="3" customWidth="1"/>
    <col min="13571" max="13824" width="9" style="3"/>
    <col min="13825" max="13825" width="4.5" style="3" customWidth="1"/>
    <col min="13826" max="13826" width="80.625" style="3" customWidth="1"/>
    <col min="13827" max="14080" width="9" style="3"/>
    <col min="14081" max="14081" width="4.5" style="3" customWidth="1"/>
    <col min="14082" max="14082" width="80.625" style="3" customWidth="1"/>
    <col min="14083" max="14336" width="9" style="3"/>
    <col min="14337" max="14337" width="4.5" style="3" customWidth="1"/>
    <col min="14338" max="14338" width="80.625" style="3" customWidth="1"/>
    <col min="14339" max="14592" width="9" style="3"/>
    <col min="14593" max="14593" width="4.5" style="3" customWidth="1"/>
    <col min="14594" max="14594" width="80.625" style="3" customWidth="1"/>
    <col min="14595" max="14848" width="9" style="3"/>
    <col min="14849" max="14849" width="4.5" style="3" customWidth="1"/>
    <col min="14850" max="14850" width="80.625" style="3" customWidth="1"/>
    <col min="14851" max="15104" width="9" style="3"/>
    <col min="15105" max="15105" width="4.5" style="3" customWidth="1"/>
    <col min="15106" max="15106" width="80.625" style="3" customWidth="1"/>
    <col min="15107" max="15360" width="9" style="3"/>
    <col min="15361" max="15361" width="4.5" style="3" customWidth="1"/>
    <col min="15362" max="15362" width="80.625" style="3" customWidth="1"/>
    <col min="15363" max="15616" width="9" style="3"/>
    <col min="15617" max="15617" width="4.5" style="3" customWidth="1"/>
    <col min="15618" max="15618" width="80.625" style="3" customWidth="1"/>
    <col min="15619" max="15872" width="9" style="3"/>
    <col min="15873" max="15873" width="4.5" style="3" customWidth="1"/>
    <col min="15874" max="15874" width="80.625" style="3" customWidth="1"/>
    <col min="15875" max="16128" width="9" style="3"/>
    <col min="16129" max="16129" width="4.5" style="3" customWidth="1"/>
    <col min="16130" max="16130" width="80.625" style="3" customWidth="1"/>
    <col min="16131" max="16384" width="9" style="3"/>
  </cols>
  <sheetData>
    <row r="1" spans="1:2" ht="21">
      <c r="A1" s="893" t="s">
        <v>438</v>
      </c>
      <c r="B1" s="893"/>
    </row>
    <row r="2" spans="1:2" ht="21">
      <c r="A2" s="893" t="s">
        <v>439</v>
      </c>
      <c r="B2" s="893"/>
    </row>
    <row r="3" spans="1:2" ht="21">
      <c r="A3" s="894" t="s">
        <v>1025</v>
      </c>
      <c r="B3" s="894"/>
    </row>
    <row r="4" spans="1:2" ht="17.25" thickBot="1">
      <c r="A4" s="895" t="s">
        <v>40</v>
      </c>
      <c r="B4" s="895"/>
    </row>
    <row r="5" spans="1:2" ht="17.25" thickBot="1">
      <c r="A5" s="898" t="s">
        <v>1026</v>
      </c>
      <c r="B5" s="899"/>
    </row>
    <row r="6" spans="1:2">
      <c r="A6" s="900" t="s">
        <v>1553</v>
      </c>
      <c r="B6" s="901"/>
    </row>
    <row r="7" spans="1:2">
      <c r="A7" s="902" t="s">
        <v>1027</v>
      </c>
      <c r="B7" s="903"/>
    </row>
    <row r="8" spans="1:2">
      <c r="A8" s="896" t="s">
        <v>1613</v>
      </c>
      <c r="B8" s="897"/>
    </row>
    <row r="9" spans="1:2">
      <c r="A9" s="896" t="s">
        <v>1614</v>
      </c>
      <c r="B9" s="897"/>
    </row>
    <row r="10" spans="1:2" ht="49.5">
      <c r="A10" s="217"/>
      <c r="B10" s="218" t="s">
        <v>1615</v>
      </c>
    </row>
    <row r="11" spans="1:2">
      <c r="A11" s="896" t="s">
        <v>1616</v>
      </c>
      <c r="B11" s="897"/>
    </row>
    <row r="12" spans="1:2">
      <c r="A12" s="217"/>
      <c r="B12" s="218" t="s">
        <v>1617</v>
      </c>
    </row>
    <row r="13" spans="1:2">
      <c r="A13" s="896" t="s">
        <v>1618</v>
      </c>
      <c r="B13" s="897"/>
    </row>
    <row r="14" spans="1:2" ht="33">
      <c r="A14" s="217"/>
      <c r="B14" s="218" t="s">
        <v>1619</v>
      </c>
    </row>
    <row r="15" spans="1:2">
      <c r="A15" s="896" t="s">
        <v>1620</v>
      </c>
      <c r="B15" s="897"/>
    </row>
    <row r="16" spans="1:2" ht="17.25" thickBot="1">
      <c r="A16" s="904" t="s">
        <v>1621</v>
      </c>
      <c r="B16" s="905"/>
    </row>
    <row r="17" spans="1:2">
      <c r="A17" s="886"/>
      <c r="B17" s="886"/>
    </row>
  </sheetData>
  <mergeCells count="14">
    <mergeCell ref="A16:B16"/>
    <mergeCell ref="A17:B17"/>
    <mergeCell ref="A7:B7"/>
    <mergeCell ref="A8:B8"/>
    <mergeCell ref="A9:B9"/>
    <mergeCell ref="A11:B11"/>
    <mergeCell ref="A13:B13"/>
    <mergeCell ref="A15:B15"/>
    <mergeCell ref="A6:B6"/>
    <mergeCell ref="A1:B1"/>
    <mergeCell ref="A2:B2"/>
    <mergeCell ref="A3:B3"/>
    <mergeCell ref="A4:B4"/>
    <mergeCell ref="A5:B5"/>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2"/>
  <dimension ref="A1:D10"/>
  <sheetViews>
    <sheetView workbookViewId="0">
      <selection activeCell="E17" sqref="E17"/>
    </sheetView>
  </sheetViews>
  <sheetFormatPr defaultRowHeight="16.5"/>
  <cols>
    <col min="1" max="2" width="15.625" style="3" customWidth="1"/>
    <col min="3" max="3" width="38.625" style="3" customWidth="1"/>
    <col min="4" max="4" width="15.625" style="3" customWidth="1"/>
    <col min="5" max="256" width="9" style="3"/>
    <col min="257" max="258" width="15.625" style="3" customWidth="1"/>
    <col min="259" max="259" width="38.625" style="3" customWidth="1"/>
    <col min="260" max="260" width="15.625" style="3" customWidth="1"/>
    <col min="261" max="512" width="9" style="3"/>
    <col min="513" max="514" width="15.625" style="3" customWidth="1"/>
    <col min="515" max="515" width="38.625" style="3" customWidth="1"/>
    <col min="516" max="516" width="15.625" style="3" customWidth="1"/>
    <col min="517" max="768" width="9" style="3"/>
    <col min="769" max="770" width="15.625" style="3" customWidth="1"/>
    <col min="771" max="771" width="38.625" style="3" customWidth="1"/>
    <col min="772" max="772" width="15.625" style="3" customWidth="1"/>
    <col min="773" max="1024" width="9" style="3"/>
    <col min="1025" max="1026" width="15.625" style="3" customWidth="1"/>
    <col min="1027" max="1027" width="38.625" style="3" customWidth="1"/>
    <col min="1028" max="1028" width="15.625" style="3" customWidth="1"/>
    <col min="1029" max="1280" width="9" style="3"/>
    <col min="1281" max="1282" width="15.625" style="3" customWidth="1"/>
    <col min="1283" max="1283" width="38.625" style="3" customWidth="1"/>
    <col min="1284" max="1284" width="15.625" style="3" customWidth="1"/>
    <col min="1285" max="1536" width="9" style="3"/>
    <col min="1537" max="1538" width="15.625" style="3" customWidth="1"/>
    <col min="1539" max="1539" width="38.625" style="3" customWidth="1"/>
    <col min="1540" max="1540" width="15.625" style="3" customWidth="1"/>
    <col min="1541" max="1792" width="9" style="3"/>
    <col min="1793" max="1794" width="15.625" style="3" customWidth="1"/>
    <col min="1795" max="1795" width="38.625" style="3" customWidth="1"/>
    <col min="1796" max="1796" width="15.625" style="3" customWidth="1"/>
    <col min="1797" max="2048" width="9" style="3"/>
    <col min="2049" max="2050" width="15.625" style="3" customWidth="1"/>
    <col min="2051" max="2051" width="38.625" style="3" customWidth="1"/>
    <col min="2052" max="2052" width="15.625" style="3" customWidth="1"/>
    <col min="2053" max="2304" width="9" style="3"/>
    <col min="2305" max="2306" width="15.625" style="3" customWidth="1"/>
    <col min="2307" max="2307" width="38.625" style="3" customWidth="1"/>
    <col min="2308" max="2308" width="15.625" style="3" customWidth="1"/>
    <col min="2309" max="2560" width="9" style="3"/>
    <col min="2561" max="2562" width="15.625" style="3" customWidth="1"/>
    <col min="2563" max="2563" width="38.625" style="3" customWidth="1"/>
    <col min="2564" max="2564" width="15.625" style="3" customWidth="1"/>
    <col min="2565" max="2816" width="9" style="3"/>
    <col min="2817" max="2818" width="15.625" style="3" customWidth="1"/>
    <col min="2819" max="2819" width="38.625" style="3" customWidth="1"/>
    <col min="2820" max="2820" width="15.625" style="3" customWidth="1"/>
    <col min="2821" max="3072" width="9" style="3"/>
    <col min="3073" max="3074" width="15.625" style="3" customWidth="1"/>
    <col min="3075" max="3075" width="38.625" style="3" customWidth="1"/>
    <col min="3076" max="3076" width="15.625" style="3" customWidth="1"/>
    <col min="3077" max="3328" width="9" style="3"/>
    <col min="3329" max="3330" width="15.625" style="3" customWidth="1"/>
    <col min="3331" max="3331" width="38.625" style="3" customWidth="1"/>
    <col min="3332" max="3332" width="15.625" style="3" customWidth="1"/>
    <col min="3333" max="3584" width="9" style="3"/>
    <col min="3585" max="3586" width="15.625" style="3" customWidth="1"/>
    <col min="3587" max="3587" width="38.625" style="3" customWidth="1"/>
    <col min="3588" max="3588" width="15.625" style="3" customWidth="1"/>
    <col min="3589" max="3840" width="9" style="3"/>
    <col min="3841" max="3842" width="15.625" style="3" customWidth="1"/>
    <col min="3843" max="3843" width="38.625" style="3" customWidth="1"/>
    <col min="3844" max="3844" width="15.625" style="3" customWidth="1"/>
    <col min="3845" max="4096" width="9" style="3"/>
    <col min="4097" max="4098" width="15.625" style="3" customWidth="1"/>
    <col min="4099" max="4099" width="38.625" style="3" customWidth="1"/>
    <col min="4100" max="4100" width="15.625" style="3" customWidth="1"/>
    <col min="4101" max="4352" width="9" style="3"/>
    <col min="4353" max="4354" width="15.625" style="3" customWidth="1"/>
    <col min="4355" max="4355" width="38.625" style="3" customWidth="1"/>
    <col min="4356" max="4356" width="15.625" style="3" customWidth="1"/>
    <col min="4357" max="4608" width="9" style="3"/>
    <col min="4609" max="4610" width="15.625" style="3" customWidth="1"/>
    <col min="4611" max="4611" width="38.625" style="3" customWidth="1"/>
    <col min="4612" max="4612" width="15.625" style="3" customWidth="1"/>
    <col min="4613" max="4864" width="9" style="3"/>
    <col min="4865" max="4866" width="15.625" style="3" customWidth="1"/>
    <col min="4867" max="4867" width="38.625" style="3" customWidth="1"/>
    <col min="4868" max="4868" width="15.625" style="3" customWidth="1"/>
    <col min="4869" max="5120" width="9" style="3"/>
    <col min="5121" max="5122" width="15.625" style="3" customWidth="1"/>
    <col min="5123" max="5123" width="38.625" style="3" customWidth="1"/>
    <col min="5124" max="5124" width="15.625" style="3" customWidth="1"/>
    <col min="5125" max="5376" width="9" style="3"/>
    <col min="5377" max="5378" width="15.625" style="3" customWidth="1"/>
    <col min="5379" max="5379" width="38.625" style="3" customWidth="1"/>
    <col min="5380" max="5380" width="15.625" style="3" customWidth="1"/>
    <col min="5381" max="5632" width="9" style="3"/>
    <col min="5633" max="5634" width="15.625" style="3" customWidth="1"/>
    <col min="5635" max="5635" width="38.625" style="3" customWidth="1"/>
    <col min="5636" max="5636" width="15.625" style="3" customWidth="1"/>
    <col min="5637" max="5888" width="9" style="3"/>
    <col min="5889" max="5890" width="15.625" style="3" customWidth="1"/>
    <col min="5891" max="5891" width="38.625" style="3" customWidth="1"/>
    <col min="5892" max="5892" width="15.625" style="3" customWidth="1"/>
    <col min="5893" max="6144" width="9" style="3"/>
    <col min="6145" max="6146" width="15.625" style="3" customWidth="1"/>
    <col min="6147" max="6147" width="38.625" style="3" customWidth="1"/>
    <col min="6148" max="6148" width="15.625" style="3" customWidth="1"/>
    <col min="6149" max="6400" width="9" style="3"/>
    <col min="6401" max="6402" width="15.625" style="3" customWidth="1"/>
    <col min="6403" max="6403" width="38.625" style="3" customWidth="1"/>
    <col min="6404" max="6404" width="15.625" style="3" customWidth="1"/>
    <col min="6405" max="6656" width="9" style="3"/>
    <col min="6657" max="6658" width="15.625" style="3" customWidth="1"/>
    <col min="6659" max="6659" width="38.625" style="3" customWidth="1"/>
    <col min="6660" max="6660" width="15.625" style="3" customWidth="1"/>
    <col min="6661" max="6912" width="9" style="3"/>
    <col min="6913" max="6914" width="15.625" style="3" customWidth="1"/>
    <col min="6915" max="6915" width="38.625" style="3" customWidth="1"/>
    <col min="6916" max="6916" width="15.625" style="3" customWidth="1"/>
    <col min="6917" max="7168" width="9" style="3"/>
    <col min="7169" max="7170" width="15.625" style="3" customWidth="1"/>
    <col min="7171" max="7171" width="38.625" style="3" customWidth="1"/>
    <col min="7172" max="7172" width="15.625" style="3" customWidth="1"/>
    <col min="7173" max="7424" width="9" style="3"/>
    <col min="7425" max="7426" width="15.625" style="3" customWidth="1"/>
    <col min="7427" max="7427" width="38.625" style="3" customWidth="1"/>
    <col min="7428" max="7428" width="15.625" style="3" customWidth="1"/>
    <col min="7429" max="7680" width="9" style="3"/>
    <col min="7681" max="7682" width="15.625" style="3" customWidth="1"/>
    <col min="7683" max="7683" width="38.625" style="3" customWidth="1"/>
    <col min="7684" max="7684" width="15.625" style="3" customWidth="1"/>
    <col min="7685" max="7936" width="9" style="3"/>
    <col min="7937" max="7938" width="15.625" style="3" customWidth="1"/>
    <col min="7939" max="7939" width="38.625" style="3" customWidth="1"/>
    <col min="7940" max="7940" width="15.625" style="3" customWidth="1"/>
    <col min="7941" max="8192" width="9" style="3"/>
    <col min="8193" max="8194" width="15.625" style="3" customWidth="1"/>
    <col min="8195" max="8195" width="38.625" style="3" customWidth="1"/>
    <col min="8196" max="8196" width="15.625" style="3" customWidth="1"/>
    <col min="8197" max="8448" width="9" style="3"/>
    <col min="8449" max="8450" width="15.625" style="3" customWidth="1"/>
    <col min="8451" max="8451" width="38.625" style="3" customWidth="1"/>
    <col min="8452" max="8452" width="15.625" style="3" customWidth="1"/>
    <col min="8453" max="8704" width="9" style="3"/>
    <col min="8705" max="8706" width="15.625" style="3" customWidth="1"/>
    <col min="8707" max="8707" width="38.625" style="3" customWidth="1"/>
    <col min="8708" max="8708" width="15.625" style="3" customWidth="1"/>
    <col min="8709" max="8960" width="9" style="3"/>
    <col min="8961" max="8962" width="15.625" style="3" customWidth="1"/>
    <col min="8963" max="8963" width="38.625" style="3" customWidth="1"/>
    <col min="8964" max="8964" width="15.625" style="3" customWidth="1"/>
    <col min="8965" max="9216" width="9" style="3"/>
    <col min="9217" max="9218" width="15.625" style="3" customWidth="1"/>
    <col min="9219" max="9219" width="38.625" style="3" customWidth="1"/>
    <col min="9220" max="9220" width="15.625" style="3" customWidth="1"/>
    <col min="9221" max="9472" width="9" style="3"/>
    <col min="9473" max="9474" width="15.625" style="3" customWidth="1"/>
    <col min="9475" max="9475" width="38.625" style="3" customWidth="1"/>
    <col min="9476" max="9476" width="15.625" style="3" customWidth="1"/>
    <col min="9477" max="9728" width="9" style="3"/>
    <col min="9729" max="9730" width="15.625" style="3" customWidth="1"/>
    <col min="9731" max="9731" width="38.625" style="3" customWidth="1"/>
    <col min="9732" max="9732" width="15.625" style="3" customWidth="1"/>
    <col min="9733" max="9984" width="9" style="3"/>
    <col min="9985" max="9986" width="15.625" style="3" customWidth="1"/>
    <col min="9987" max="9987" width="38.625" style="3" customWidth="1"/>
    <col min="9988" max="9988" width="15.625" style="3" customWidth="1"/>
    <col min="9989" max="10240" width="9" style="3"/>
    <col min="10241" max="10242" width="15.625" style="3" customWidth="1"/>
    <col min="10243" max="10243" width="38.625" style="3" customWidth="1"/>
    <col min="10244" max="10244" width="15.625" style="3" customWidth="1"/>
    <col min="10245" max="10496" width="9" style="3"/>
    <col min="10497" max="10498" width="15.625" style="3" customWidth="1"/>
    <col min="10499" max="10499" width="38.625" style="3" customWidth="1"/>
    <col min="10500" max="10500" width="15.625" style="3" customWidth="1"/>
    <col min="10501" max="10752" width="9" style="3"/>
    <col min="10753" max="10754" width="15.625" style="3" customWidth="1"/>
    <col min="10755" max="10755" width="38.625" style="3" customWidth="1"/>
    <col min="10756" max="10756" width="15.625" style="3" customWidth="1"/>
    <col min="10757" max="11008" width="9" style="3"/>
    <col min="11009" max="11010" width="15.625" style="3" customWidth="1"/>
    <col min="11011" max="11011" width="38.625" style="3" customWidth="1"/>
    <col min="11012" max="11012" width="15.625" style="3" customWidth="1"/>
    <col min="11013" max="11264" width="9" style="3"/>
    <col min="11265" max="11266" width="15.625" style="3" customWidth="1"/>
    <col min="11267" max="11267" width="38.625" style="3" customWidth="1"/>
    <col min="11268" max="11268" width="15.625" style="3" customWidth="1"/>
    <col min="11269" max="11520" width="9" style="3"/>
    <col min="11521" max="11522" width="15.625" style="3" customWidth="1"/>
    <col min="11523" max="11523" width="38.625" style="3" customWidth="1"/>
    <col min="11524" max="11524" width="15.625" style="3" customWidth="1"/>
    <col min="11525" max="11776" width="9" style="3"/>
    <col min="11777" max="11778" width="15.625" style="3" customWidth="1"/>
    <col min="11779" max="11779" width="38.625" style="3" customWidth="1"/>
    <col min="11780" max="11780" width="15.625" style="3" customWidth="1"/>
    <col min="11781" max="12032" width="9" style="3"/>
    <col min="12033" max="12034" width="15.625" style="3" customWidth="1"/>
    <col min="12035" max="12035" width="38.625" style="3" customWidth="1"/>
    <col min="12036" max="12036" width="15.625" style="3" customWidth="1"/>
    <col min="12037" max="12288" width="9" style="3"/>
    <col min="12289" max="12290" width="15.625" style="3" customWidth="1"/>
    <col min="12291" max="12291" width="38.625" style="3" customWidth="1"/>
    <col min="12292" max="12292" width="15.625" style="3" customWidth="1"/>
    <col min="12293" max="12544" width="9" style="3"/>
    <col min="12545" max="12546" width="15.625" style="3" customWidth="1"/>
    <col min="12547" max="12547" width="38.625" style="3" customWidth="1"/>
    <col min="12548" max="12548" width="15.625" style="3" customWidth="1"/>
    <col min="12549" max="12800" width="9" style="3"/>
    <col min="12801" max="12802" width="15.625" style="3" customWidth="1"/>
    <col min="12803" max="12803" width="38.625" style="3" customWidth="1"/>
    <col min="12804" max="12804" width="15.625" style="3" customWidth="1"/>
    <col min="12805" max="13056" width="9" style="3"/>
    <col min="13057" max="13058" width="15.625" style="3" customWidth="1"/>
    <col min="13059" max="13059" width="38.625" style="3" customWidth="1"/>
    <col min="13060" max="13060" width="15.625" style="3" customWidth="1"/>
    <col min="13061" max="13312" width="9" style="3"/>
    <col min="13313" max="13314" width="15.625" style="3" customWidth="1"/>
    <col min="13315" max="13315" width="38.625" style="3" customWidth="1"/>
    <col min="13316" max="13316" width="15.625" style="3" customWidth="1"/>
    <col min="13317" max="13568" width="9" style="3"/>
    <col min="13569" max="13570" width="15.625" style="3" customWidth="1"/>
    <col min="13571" max="13571" width="38.625" style="3" customWidth="1"/>
    <col min="13572" max="13572" width="15.625" style="3" customWidth="1"/>
    <col min="13573" max="13824" width="9" style="3"/>
    <col min="13825" max="13826" width="15.625" style="3" customWidth="1"/>
    <col min="13827" max="13827" width="38.625" style="3" customWidth="1"/>
    <col min="13828" max="13828" width="15.625" style="3" customWidth="1"/>
    <col min="13829" max="14080" width="9" style="3"/>
    <col min="14081" max="14082" width="15.625" style="3" customWidth="1"/>
    <col min="14083" max="14083" width="38.625" style="3" customWidth="1"/>
    <col min="14084" max="14084" width="15.625" style="3" customWidth="1"/>
    <col min="14085" max="14336" width="9" style="3"/>
    <col min="14337" max="14338" width="15.625" style="3" customWidth="1"/>
    <col min="14339" max="14339" width="38.625" style="3" customWidth="1"/>
    <col min="14340" max="14340" width="15.625" style="3" customWidth="1"/>
    <col min="14341" max="14592" width="9" style="3"/>
    <col min="14593" max="14594" width="15.625" style="3" customWidth="1"/>
    <col min="14595" max="14595" width="38.625" style="3" customWidth="1"/>
    <col min="14596" max="14596" width="15.625" style="3" customWidth="1"/>
    <col min="14597" max="14848" width="9" style="3"/>
    <col min="14849" max="14850" width="15.625" style="3" customWidth="1"/>
    <col min="14851" max="14851" width="38.625" style="3" customWidth="1"/>
    <col min="14852" max="14852" width="15.625" style="3" customWidth="1"/>
    <col min="14853" max="15104" width="9" style="3"/>
    <col min="15105" max="15106" width="15.625" style="3" customWidth="1"/>
    <col min="15107" max="15107" width="38.625" style="3" customWidth="1"/>
    <col min="15108" max="15108" width="15.625" style="3" customWidth="1"/>
    <col min="15109" max="15360" width="9" style="3"/>
    <col min="15361" max="15362" width="15.625" style="3" customWidth="1"/>
    <col min="15363" max="15363" width="38.625" style="3" customWidth="1"/>
    <col min="15364" max="15364" width="15.625" style="3" customWidth="1"/>
    <col min="15365" max="15616" width="9" style="3"/>
    <col min="15617" max="15618" width="15.625" style="3" customWidth="1"/>
    <col min="15619" max="15619" width="38.625" style="3" customWidth="1"/>
    <col min="15620" max="15620" width="15.625" style="3" customWidth="1"/>
    <col min="15621" max="15872" width="9" style="3"/>
    <col min="15873" max="15874" width="15.625" style="3" customWidth="1"/>
    <col min="15875" max="15875" width="38.625" style="3" customWidth="1"/>
    <col min="15876" max="15876" width="15.625" style="3" customWidth="1"/>
    <col min="15877" max="16128" width="9" style="3"/>
    <col min="16129" max="16130" width="15.625" style="3" customWidth="1"/>
    <col min="16131" max="16131" width="38.625" style="3" customWidth="1"/>
    <col min="16132" max="16132" width="15.625" style="3" customWidth="1"/>
    <col min="16133" max="16384" width="9" style="3"/>
  </cols>
  <sheetData>
    <row r="1" spans="1:4" ht="21">
      <c r="A1" s="26"/>
      <c r="B1" s="893" t="s">
        <v>438</v>
      </c>
      <c r="C1" s="893"/>
      <c r="D1" s="64"/>
    </row>
    <row r="2" spans="1:4" ht="21">
      <c r="A2" s="26"/>
      <c r="B2" s="893" t="s">
        <v>439</v>
      </c>
      <c r="C2" s="893"/>
      <c r="D2" s="64"/>
    </row>
    <row r="3" spans="1:4" ht="21">
      <c r="A3" s="26"/>
      <c r="B3" s="894" t="s">
        <v>1622</v>
      </c>
      <c r="C3" s="894"/>
      <c r="D3" s="28"/>
    </row>
    <row r="4" spans="1:4" ht="17.25" thickBot="1">
      <c r="A4" s="63"/>
      <c r="B4" s="895" t="s">
        <v>40</v>
      </c>
      <c r="C4" s="895"/>
      <c r="D4" s="180" t="s">
        <v>39</v>
      </c>
    </row>
    <row r="5" spans="1:4">
      <c r="A5" s="887" t="s">
        <v>435</v>
      </c>
      <c r="B5" s="889" t="s">
        <v>437</v>
      </c>
      <c r="C5" s="889" t="s">
        <v>1022</v>
      </c>
      <c r="D5" s="891" t="s">
        <v>436</v>
      </c>
    </row>
    <row r="6" spans="1:4" ht="17.25" thickBot="1">
      <c r="A6" s="888"/>
      <c r="B6" s="890"/>
      <c r="C6" s="890"/>
      <c r="D6" s="892"/>
    </row>
    <row r="7" spans="1:4">
      <c r="A7" s="207">
        <v>59498</v>
      </c>
      <c r="B7" s="192">
        <v>75600</v>
      </c>
      <c r="C7" s="208" t="s">
        <v>1623</v>
      </c>
      <c r="D7" s="209">
        <v>48600</v>
      </c>
    </row>
    <row r="8" spans="1:4">
      <c r="A8" s="210">
        <v>59498</v>
      </c>
      <c r="B8" s="196">
        <v>75600</v>
      </c>
      <c r="C8" s="211" t="s">
        <v>1624</v>
      </c>
      <c r="D8" s="212">
        <v>48600</v>
      </c>
    </row>
    <row r="9" spans="1:4">
      <c r="A9" s="213">
        <v>59498</v>
      </c>
      <c r="B9" s="200">
        <v>75600</v>
      </c>
      <c r="C9" s="199" t="s">
        <v>577</v>
      </c>
      <c r="D9" s="214">
        <v>48600</v>
      </c>
    </row>
    <row r="10" spans="1:4" ht="17.25" thickBot="1">
      <c r="A10" s="215">
        <v>59498</v>
      </c>
      <c r="B10" s="204">
        <v>75600</v>
      </c>
      <c r="C10" s="203" t="s">
        <v>1625</v>
      </c>
      <c r="D10" s="216">
        <v>48600</v>
      </c>
    </row>
  </sheetData>
  <mergeCells count="8">
    <mergeCell ref="A5:A6"/>
    <mergeCell ref="B5:B6"/>
    <mergeCell ref="C5:C6"/>
    <mergeCell ref="D5:D6"/>
    <mergeCell ref="B1:C1"/>
    <mergeCell ref="B2:C2"/>
    <mergeCell ref="B3:C3"/>
    <mergeCell ref="B4:C4"/>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3"/>
  <dimension ref="A1:J53"/>
  <sheetViews>
    <sheetView zoomScaleNormal="100" workbookViewId="0">
      <selection activeCell="J19" sqref="J19"/>
    </sheetView>
  </sheetViews>
  <sheetFormatPr defaultRowHeight="16.5"/>
  <cols>
    <col min="1" max="1" width="11" style="3" customWidth="1"/>
    <col min="2" max="2" width="30.875" style="3" customWidth="1"/>
    <col min="3" max="3" width="15" style="3" customWidth="1"/>
    <col min="4" max="4" width="11.75" style="3" customWidth="1"/>
    <col min="5" max="5" width="9.75" style="3" customWidth="1"/>
    <col min="6" max="6" width="10.875" style="3" customWidth="1"/>
    <col min="7" max="7" width="0" style="3" hidden="1" customWidth="1"/>
    <col min="8" max="8" width="10.875" style="3" bestFit="1" customWidth="1"/>
    <col min="9" max="9" width="9" style="3"/>
    <col min="10" max="10" width="11.75" style="3" customWidth="1"/>
    <col min="11" max="256" width="9" style="3"/>
    <col min="257" max="257" width="11" style="3" customWidth="1"/>
    <col min="258" max="258" width="30.875" style="3" customWidth="1"/>
    <col min="259" max="259" width="15" style="3" customWidth="1"/>
    <col min="260" max="260" width="11.75" style="3" customWidth="1"/>
    <col min="261" max="261" width="9.75" style="3" customWidth="1"/>
    <col min="262" max="262" width="10.875" style="3" customWidth="1"/>
    <col min="263" max="263" width="0" style="3" hidden="1" customWidth="1"/>
    <col min="264" max="264" width="10.875" style="3" bestFit="1" customWidth="1"/>
    <col min="265" max="265" width="9" style="3"/>
    <col min="266" max="266" width="11.75" style="3" customWidth="1"/>
    <col min="267" max="512" width="9" style="3"/>
    <col min="513" max="513" width="11" style="3" customWidth="1"/>
    <col min="514" max="514" width="30.875" style="3" customWidth="1"/>
    <col min="515" max="515" width="15" style="3" customWidth="1"/>
    <col min="516" max="516" width="11.75" style="3" customWidth="1"/>
    <col min="517" max="517" width="9.75" style="3" customWidth="1"/>
    <col min="518" max="518" width="10.875" style="3" customWidth="1"/>
    <col min="519" max="519" width="0" style="3" hidden="1" customWidth="1"/>
    <col min="520" max="520" width="10.875" style="3" bestFit="1" customWidth="1"/>
    <col min="521" max="521" width="9" style="3"/>
    <col min="522" max="522" width="11.75" style="3" customWidth="1"/>
    <col min="523" max="768" width="9" style="3"/>
    <col min="769" max="769" width="11" style="3" customWidth="1"/>
    <col min="770" max="770" width="30.875" style="3" customWidth="1"/>
    <col min="771" max="771" width="15" style="3" customWidth="1"/>
    <col min="772" max="772" width="11.75" style="3" customWidth="1"/>
    <col min="773" max="773" width="9.75" style="3" customWidth="1"/>
    <col min="774" max="774" width="10.875" style="3" customWidth="1"/>
    <col min="775" max="775" width="0" style="3" hidden="1" customWidth="1"/>
    <col min="776" max="776" width="10.875" style="3" bestFit="1" customWidth="1"/>
    <col min="777" max="777" width="9" style="3"/>
    <col min="778" max="778" width="11.75" style="3" customWidth="1"/>
    <col min="779" max="1024" width="9" style="3"/>
    <col min="1025" max="1025" width="11" style="3" customWidth="1"/>
    <col min="1026" max="1026" width="30.875" style="3" customWidth="1"/>
    <col min="1027" max="1027" width="15" style="3" customWidth="1"/>
    <col min="1028" max="1028" width="11.75" style="3" customWidth="1"/>
    <col min="1029" max="1029" width="9.75" style="3" customWidth="1"/>
    <col min="1030" max="1030" width="10.875" style="3" customWidth="1"/>
    <col min="1031" max="1031" width="0" style="3" hidden="1" customWidth="1"/>
    <col min="1032" max="1032" width="10.875" style="3" bestFit="1" customWidth="1"/>
    <col min="1033" max="1033" width="9" style="3"/>
    <col min="1034" max="1034" width="11.75" style="3" customWidth="1"/>
    <col min="1035" max="1280" width="9" style="3"/>
    <col min="1281" max="1281" width="11" style="3" customWidth="1"/>
    <col min="1282" max="1282" width="30.875" style="3" customWidth="1"/>
    <col min="1283" max="1283" width="15" style="3" customWidth="1"/>
    <col min="1284" max="1284" width="11.75" style="3" customWidth="1"/>
    <col min="1285" max="1285" width="9.75" style="3" customWidth="1"/>
    <col min="1286" max="1286" width="10.875" style="3" customWidth="1"/>
    <col min="1287" max="1287" width="0" style="3" hidden="1" customWidth="1"/>
    <col min="1288" max="1288" width="10.875" style="3" bestFit="1" customWidth="1"/>
    <col min="1289" max="1289" width="9" style="3"/>
    <col min="1290" max="1290" width="11.75" style="3" customWidth="1"/>
    <col min="1291" max="1536" width="9" style="3"/>
    <col min="1537" max="1537" width="11" style="3" customWidth="1"/>
    <col min="1538" max="1538" width="30.875" style="3" customWidth="1"/>
    <col min="1539" max="1539" width="15" style="3" customWidth="1"/>
    <col min="1540" max="1540" width="11.75" style="3" customWidth="1"/>
    <col min="1541" max="1541" width="9.75" style="3" customWidth="1"/>
    <col min="1542" max="1542" width="10.875" style="3" customWidth="1"/>
    <col min="1543" max="1543" width="0" style="3" hidden="1" customWidth="1"/>
    <col min="1544" max="1544" width="10.875" style="3" bestFit="1" customWidth="1"/>
    <col min="1545" max="1545" width="9" style="3"/>
    <col min="1546" max="1546" width="11.75" style="3" customWidth="1"/>
    <col min="1547" max="1792" width="9" style="3"/>
    <col min="1793" max="1793" width="11" style="3" customWidth="1"/>
    <col min="1794" max="1794" width="30.875" style="3" customWidth="1"/>
    <col min="1795" max="1795" width="15" style="3" customWidth="1"/>
    <col min="1796" max="1796" width="11.75" style="3" customWidth="1"/>
    <col min="1797" max="1797" width="9.75" style="3" customWidth="1"/>
    <col min="1798" max="1798" width="10.875" style="3" customWidth="1"/>
    <col min="1799" max="1799" width="0" style="3" hidden="1" customWidth="1"/>
    <col min="1800" max="1800" width="10.875" style="3" bestFit="1" customWidth="1"/>
    <col min="1801" max="1801" width="9" style="3"/>
    <col min="1802" max="1802" width="11.75" style="3" customWidth="1"/>
    <col min="1803" max="2048" width="9" style="3"/>
    <col min="2049" max="2049" width="11" style="3" customWidth="1"/>
    <col min="2050" max="2050" width="30.875" style="3" customWidth="1"/>
    <col min="2051" max="2051" width="15" style="3" customWidth="1"/>
    <col min="2052" max="2052" width="11.75" style="3" customWidth="1"/>
    <col min="2053" max="2053" width="9.75" style="3" customWidth="1"/>
    <col min="2054" max="2054" width="10.875" style="3" customWidth="1"/>
    <col min="2055" max="2055" width="0" style="3" hidden="1" customWidth="1"/>
    <col min="2056" max="2056" width="10.875" style="3" bestFit="1" customWidth="1"/>
    <col min="2057" max="2057" width="9" style="3"/>
    <col min="2058" max="2058" width="11.75" style="3" customWidth="1"/>
    <col min="2059" max="2304" width="9" style="3"/>
    <col min="2305" max="2305" width="11" style="3" customWidth="1"/>
    <col min="2306" max="2306" width="30.875" style="3" customWidth="1"/>
    <col min="2307" max="2307" width="15" style="3" customWidth="1"/>
    <col min="2308" max="2308" width="11.75" style="3" customWidth="1"/>
    <col min="2309" max="2309" width="9.75" style="3" customWidth="1"/>
    <col min="2310" max="2310" width="10.875" style="3" customWidth="1"/>
    <col min="2311" max="2311" width="0" style="3" hidden="1" customWidth="1"/>
    <col min="2312" max="2312" width="10.875" style="3" bestFit="1" customWidth="1"/>
    <col min="2313" max="2313" width="9" style="3"/>
    <col min="2314" max="2314" width="11.75" style="3" customWidth="1"/>
    <col min="2315" max="2560" width="9" style="3"/>
    <col min="2561" max="2561" width="11" style="3" customWidth="1"/>
    <col min="2562" max="2562" width="30.875" style="3" customWidth="1"/>
    <col min="2563" max="2563" width="15" style="3" customWidth="1"/>
    <col min="2564" max="2564" width="11.75" style="3" customWidth="1"/>
    <col min="2565" max="2565" width="9.75" style="3" customWidth="1"/>
    <col min="2566" max="2566" width="10.875" style="3" customWidth="1"/>
    <col min="2567" max="2567" width="0" style="3" hidden="1" customWidth="1"/>
    <col min="2568" max="2568" width="10.875" style="3" bestFit="1" customWidth="1"/>
    <col min="2569" max="2569" width="9" style="3"/>
    <col min="2570" max="2570" width="11.75" style="3" customWidth="1"/>
    <col min="2571" max="2816" width="9" style="3"/>
    <col min="2817" max="2817" width="11" style="3" customWidth="1"/>
    <col min="2818" max="2818" width="30.875" style="3" customWidth="1"/>
    <col min="2819" max="2819" width="15" style="3" customWidth="1"/>
    <col min="2820" max="2820" width="11.75" style="3" customWidth="1"/>
    <col min="2821" max="2821" width="9.75" style="3" customWidth="1"/>
    <col min="2822" max="2822" width="10.875" style="3" customWidth="1"/>
    <col min="2823" max="2823" width="0" style="3" hidden="1" customWidth="1"/>
    <col min="2824" max="2824" width="10.875" style="3" bestFit="1" customWidth="1"/>
    <col min="2825" max="2825" width="9" style="3"/>
    <col min="2826" max="2826" width="11.75" style="3" customWidth="1"/>
    <col min="2827" max="3072" width="9" style="3"/>
    <col min="3073" max="3073" width="11" style="3" customWidth="1"/>
    <col min="3074" max="3074" width="30.875" style="3" customWidth="1"/>
    <col min="3075" max="3075" width="15" style="3" customWidth="1"/>
    <col min="3076" max="3076" width="11.75" style="3" customWidth="1"/>
    <col min="3077" max="3077" width="9.75" style="3" customWidth="1"/>
    <col min="3078" max="3078" width="10.875" style="3" customWidth="1"/>
    <col min="3079" max="3079" width="0" style="3" hidden="1" customWidth="1"/>
    <col min="3080" max="3080" width="10.875" style="3" bestFit="1" customWidth="1"/>
    <col min="3081" max="3081" width="9" style="3"/>
    <col min="3082" max="3082" width="11.75" style="3" customWidth="1"/>
    <col min="3083" max="3328" width="9" style="3"/>
    <col min="3329" max="3329" width="11" style="3" customWidth="1"/>
    <col min="3330" max="3330" width="30.875" style="3" customWidth="1"/>
    <col min="3331" max="3331" width="15" style="3" customWidth="1"/>
    <col min="3332" max="3332" width="11.75" style="3" customWidth="1"/>
    <col min="3333" max="3333" width="9.75" style="3" customWidth="1"/>
    <col min="3334" max="3334" width="10.875" style="3" customWidth="1"/>
    <col min="3335" max="3335" width="0" style="3" hidden="1" customWidth="1"/>
    <col min="3336" max="3336" width="10.875" style="3" bestFit="1" customWidth="1"/>
    <col min="3337" max="3337" width="9" style="3"/>
    <col min="3338" max="3338" width="11.75" style="3" customWidth="1"/>
    <col min="3339" max="3584" width="9" style="3"/>
    <col min="3585" max="3585" width="11" style="3" customWidth="1"/>
    <col min="3586" max="3586" width="30.875" style="3" customWidth="1"/>
    <col min="3587" max="3587" width="15" style="3" customWidth="1"/>
    <col min="3588" max="3588" width="11.75" style="3" customWidth="1"/>
    <col min="3589" max="3589" width="9.75" style="3" customWidth="1"/>
    <col min="3590" max="3590" width="10.875" style="3" customWidth="1"/>
    <col min="3591" max="3591" width="0" style="3" hidden="1" customWidth="1"/>
    <col min="3592" max="3592" width="10.875" style="3" bestFit="1" customWidth="1"/>
    <col min="3593" max="3593" width="9" style="3"/>
    <col min="3594" max="3594" width="11.75" style="3" customWidth="1"/>
    <col min="3595" max="3840" width="9" style="3"/>
    <col min="3841" max="3841" width="11" style="3" customWidth="1"/>
    <col min="3842" max="3842" width="30.875" style="3" customWidth="1"/>
    <col min="3843" max="3843" width="15" style="3" customWidth="1"/>
    <col min="3844" max="3844" width="11.75" style="3" customWidth="1"/>
    <col min="3845" max="3845" width="9.75" style="3" customWidth="1"/>
    <col min="3846" max="3846" width="10.875" style="3" customWidth="1"/>
    <col min="3847" max="3847" width="0" style="3" hidden="1" customWidth="1"/>
    <col min="3848" max="3848" width="10.875" style="3" bestFit="1" customWidth="1"/>
    <col min="3849" max="3849" width="9" style="3"/>
    <col min="3850" max="3850" width="11.75" style="3" customWidth="1"/>
    <col min="3851" max="4096" width="9" style="3"/>
    <col min="4097" max="4097" width="11" style="3" customWidth="1"/>
    <col min="4098" max="4098" width="30.875" style="3" customWidth="1"/>
    <col min="4099" max="4099" width="15" style="3" customWidth="1"/>
    <col min="4100" max="4100" width="11.75" style="3" customWidth="1"/>
    <col min="4101" max="4101" width="9.75" style="3" customWidth="1"/>
    <col min="4102" max="4102" width="10.875" style="3" customWidth="1"/>
    <col min="4103" max="4103" width="0" style="3" hidden="1" customWidth="1"/>
    <col min="4104" max="4104" width="10.875" style="3" bestFit="1" customWidth="1"/>
    <col min="4105" max="4105" width="9" style="3"/>
    <col min="4106" max="4106" width="11.75" style="3" customWidth="1"/>
    <col min="4107" max="4352" width="9" style="3"/>
    <col min="4353" max="4353" width="11" style="3" customWidth="1"/>
    <col min="4354" max="4354" width="30.875" style="3" customWidth="1"/>
    <col min="4355" max="4355" width="15" style="3" customWidth="1"/>
    <col min="4356" max="4356" width="11.75" style="3" customWidth="1"/>
    <col min="4357" max="4357" width="9.75" style="3" customWidth="1"/>
    <col min="4358" max="4358" width="10.875" style="3" customWidth="1"/>
    <col min="4359" max="4359" width="0" style="3" hidden="1" customWidth="1"/>
    <col min="4360" max="4360" width="10.875" style="3" bestFit="1" customWidth="1"/>
    <col min="4361" max="4361" width="9" style="3"/>
    <col min="4362" max="4362" width="11.75" style="3" customWidth="1"/>
    <col min="4363" max="4608" width="9" style="3"/>
    <col min="4609" max="4609" width="11" style="3" customWidth="1"/>
    <col min="4610" max="4610" width="30.875" style="3" customWidth="1"/>
    <col min="4611" max="4611" width="15" style="3" customWidth="1"/>
    <col min="4612" max="4612" width="11.75" style="3" customWidth="1"/>
    <col min="4613" max="4613" width="9.75" style="3" customWidth="1"/>
    <col min="4614" max="4614" width="10.875" style="3" customWidth="1"/>
    <col min="4615" max="4615" width="0" style="3" hidden="1" customWidth="1"/>
    <col min="4616" max="4616" width="10.875" style="3" bestFit="1" customWidth="1"/>
    <col min="4617" max="4617" width="9" style="3"/>
    <col min="4618" max="4618" width="11.75" style="3" customWidth="1"/>
    <col min="4619" max="4864" width="9" style="3"/>
    <col min="4865" max="4865" width="11" style="3" customWidth="1"/>
    <col min="4866" max="4866" width="30.875" style="3" customWidth="1"/>
    <col min="4867" max="4867" width="15" style="3" customWidth="1"/>
    <col min="4868" max="4868" width="11.75" style="3" customWidth="1"/>
    <col min="4869" max="4869" width="9.75" style="3" customWidth="1"/>
    <col min="4870" max="4870" width="10.875" style="3" customWidth="1"/>
    <col min="4871" max="4871" width="0" style="3" hidden="1" customWidth="1"/>
    <col min="4872" max="4872" width="10.875" style="3" bestFit="1" customWidth="1"/>
    <col min="4873" max="4873" width="9" style="3"/>
    <col min="4874" max="4874" width="11.75" style="3" customWidth="1"/>
    <col min="4875" max="5120" width="9" style="3"/>
    <col min="5121" max="5121" width="11" style="3" customWidth="1"/>
    <col min="5122" max="5122" width="30.875" style="3" customWidth="1"/>
    <col min="5123" max="5123" width="15" style="3" customWidth="1"/>
    <col min="5124" max="5124" width="11.75" style="3" customWidth="1"/>
    <col min="5125" max="5125" width="9.75" style="3" customWidth="1"/>
    <col min="5126" max="5126" width="10.875" style="3" customWidth="1"/>
    <col min="5127" max="5127" width="0" style="3" hidden="1" customWidth="1"/>
    <col min="5128" max="5128" width="10.875" style="3" bestFit="1" customWidth="1"/>
    <col min="5129" max="5129" width="9" style="3"/>
    <col min="5130" max="5130" width="11.75" style="3" customWidth="1"/>
    <col min="5131" max="5376" width="9" style="3"/>
    <col min="5377" max="5377" width="11" style="3" customWidth="1"/>
    <col min="5378" max="5378" width="30.875" style="3" customWidth="1"/>
    <col min="5379" max="5379" width="15" style="3" customWidth="1"/>
    <col min="5380" max="5380" width="11.75" style="3" customWidth="1"/>
    <col min="5381" max="5381" width="9.75" style="3" customWidth="1"/>
    <col min="5382" max="5382" width="10.875" style="3" customWidth="1"/>
    <col min="5383" max="5383" width="0" style="3" hidden="1" customWidth="1"/>
    <col min="5384" max="5384" width="10.875" style="3" bestFit="1" customWidth="1"/>
    <col min="5385" max="5385" width="9" style="3"/>
    <col min="5386" max="5386" width="11.75" style="3" customWidth="1"/>
    <col min="5387" max="5632" width="9" style="3"/>
    <col min="5633" max="5633" width="11" style="3" customWidth="1"/>
    <col min="5634" max="5634" width="30.875" style="3" customWidth="1"/>
    <col min="5635" max="5635" width="15" style="3" customWidth="1"/>
    <col min="5636" max="5636" width="11.75" style="3" customWidth="1"/>
    <col min="5637" max="5637" width="9.75" style="3" customWidth="1"/>
    <col min="5638" max="5638" width="10.875" style="3" customWidth="1"/>
    <col min="5639" max="5639" width="0" style="3" hidden="1" customWidth="1"/>
    <col min="5640" max="5640" width="10.875" style="3" bestFit="1" customWidth="1"/>
    <col min="5641" max="5641" width="9" style="3"/>
    <col min="5642" max="5642" width="11.75" style="3" customWidth="1"/>
    <col min="5643" max="5888" width="9" style="3"/>
    <col min="5889" max="5889" width="11" style="3" customWidth="1"/>
    <col min="5890" max="5890" width="30.875" style="3" customWidth="1"/>
    <col min="5891" max="5891" width="15" style="3" customWidth="1"/>
    <col min="5892" max="5892" width="11.75" style="3" customWidth="1"/>
    <col min="5893" max="5893" width="9.75" style="3" customWidth="1"/>
    <col min="5894" max="5894" width="10.875" style="3" customWidth="1"/>
    <col min="5895" max="5895" width="0" style="3" hidden="1" customWidth="1"/>
    <col min="5896" max="5896" width="10.875" style="3" bestFit="1" customWidth="1"/>
    <col min="5897" max="5897" width="9" style="3"/>
    <col min="5898" max="5898" width="11.75" style="3" customWidth="1"/>
    <col min="5899" max="6144" width="9" style="3"/>
    <col min="6145" max="6145" width="11" style="3" customWidth="1"/>
    <col min="6146" max="6146" width="30.875" style="3" customWidth="1"/>
    <col min="6147" max="6147" width="15" style="3" customWidth="1"/>
    <col min="6148" max="6148" width="11.75" style="3" customWidth="1"/>
    <col min="6149" max="6149" width="9.75" style="3" customWidth="1"/>
    <col min="6150" max="6150" width="10.875" style="3" customWidth="1"/>
    <col min="6151" max="6151" width="0" style="3" hidden="1" customWidth="1"/>
    <col min="6152" max="6152" width="10.875" style="3" bestFit="1" customWidth="1"/>
    <col min="6153" max="6153" width="9" style="3"/>
    <col min="6154" max="6154" width="11.75" style="3" customWidth="1"/>
    <col min="6155" max="6400" width="9" style="3"/>
    <col min="6401" max="6401" width="11" style="3" customWidth="1"/>
    <col min="6402" max="6402" width="30.875" style="3" customWidth="1"/>
    <col min="6403" max="6403" width="15" style="3" customWidth="1"/>
    <col min="6404" max="6404" width="11.75" style="3" customWidth="1"/>
    <col min="6405" max="6405" width="9.75" style="3" customWidth="1"/>
    <col min="6406" max="6406" width="10.875" style="3" customWidth="1"/>
    <col min="6407" max="6407" width="0" style="3" hidden="1" customWidth="1"/>
    <col min="6408" max="6408" width="10.875" style="3" bestFit="1" customWidth="1"/>
    <col min="6409" max="6409" width="9" style="3"/>
    <col min="6410" max="6410" width="11.75" style="3" customWidth="1"/>
    <col min="6411" max="6656" width="9" style="3"/>
    <col min="6657" max="6657" width="11" style="3" customWidth="1"/>
    <col min="6658" max="6658" width="30.875" style="3" customWidth="1"/>
    <col min="6659" max="6659" width="15" style="3" customWidth="1"/>
    <col min="6660" max="6660" width="11.75" style="3" customWidth="1"/>
    <col min="6661" max="6661" width="9.75" style="3" customWidth="1"/>
    <col min="6662" max="6662" width="10.875" style="3" customWidth="1"/>
    <col min="6663" max="6663" width="0" style="3" hidden="1" customWidth="1"/>
    <col min="6664" max="6664" width="10.875" style="3" bestFit="1" customWidth="1"/>
    <col min="6665" max="6665" width="9" style="3"/>
    <col min="6666" max="6666" width="11.75" style="3" customWidth="1"/>
    <col min="6667" max="6912" width="9" style="3"/>
    <col min="6913" max="6913" width="11" style="3" customWidth="1"/>
    <col min="6914" max="6914" width="30.875" style="3" customWidth="1"/>
    <col min="6915" max="6915" width="15" style="3" customWidth="1"/>
    <col min="6916" max="6916" width="11.75" style="3" customWidth="1"/>
    <col min="6917" max="6917" width="9.75" style="3" customWidth="1"/>
    <col min="6918" max="6918" width="10.875" style="3" customWidth="1"/>
    <col min="6919" max="6919" width="0" style="3" hidden="1" customWidth="1"/>
    <col min="6920" max="6920" width="10.875" style="3" bestFit="1" customWidth="1"/>
    <col min="6921" max="6921" width="9" style="3"/>
    <col min="6922" max="6922" width="11.75" style="3" customWidth="1"/>
    <col min="6923" max="7168" width="9" style="3"/>
    <col min="7169" max="7169" width="11" style="3" customWidth="1"/>
    <col min="7170" max="7170" width="30.875" style="3" customWidth="1"/>
    <col min="7171" max="7171" width="15" style="3" customWidth="1"/>
    <col min="7172" max="7172" width="11.75" style="3" customWidth="1"/>
    <col min="7173" max="7173" width="9.75" style="3" customWidth="1"/>
    <col min="7174" max="7174" width="10.875" style="3" customWidth="1"/>
    <col min="7175" max="7175" width="0" style="3" hidden="1" customWidth="1"/>
    <col min="7176" max="7176" width="10.875" style="3" bestFit="1" customWidth="1"/>
    <col min="7177" max="7177" width="9" style="3"/>
    <col min="7178" max="7178" width="11.75" style="3" customWidth="1"/>
    <col min="7179" max="7424" width="9" style="3"/>
    <col min="7425" max="7425" width="11" style="3" customWidth="1"/>
    <col min="7426" max="7426" width="30.875" style="3" customWidth="1"/>
    <col min="7427" max="7427" width="15" style="3" customWidth="1"/>
    <col min="7428" max="7428" width="11.75" style="3" customWidth="1"/>
    <col min="7429" max="7429" width="9.75" style="3" customWidth="1"/>
    <col min="7430" max="7430" width="10.875" style="3" customWidth="1"/>
    <col min="7431" max="7431" width="0" style="3" hidden="1" customWidth="1"/>
    <col min="7432" max="7432" width="10.875" style="3" bestFit="1" customWidth="1"/>
    <col min="7433" max="7433" width="9" style="3"/>
    <col min="7434" max="7434" width="11.75" style="3" customWidth="1"/>
    <col min="7435" max="7680" width="9" style="3"/>
    <col min="7681" max="7681" width="11" style="3" customWidth="1"/>
    <col min="7682" max="7682" width="30.875" style="3" customWidth="1"/>
    <col min="7683" max="7683" width="15" style="3" customWidth="1"/>
    <col min="7684" max="7684" width="11.75" style="3" customWidth="1"/>
    <col min="7685" max="7685" width="9.75" style="3" customWidth="1"/>
    <col min="7686" max="7686" width="10.875" style="3" customWidth="1"/>
    <col min="7687" max="7687" width="0" style="3" hidden="1" customWidth="1"/>
    <col min="7688" max="7688" width="10.875" style="3" bestFit="1" customWidth="1"/>
    <col min="7689" max="7689" width="9" style="3"/>
    <col min="7690" max="7690" width="11.75" style="3" customWidth="1"/>
    <col min="7691" max="7936" width="9" style="3"/>
    <col min="7937" max="7937" width="11" style="3" customWidth="1"/>
    <col min="7938" max="7938" width="30.875" style="3" customWidth="1"/>
    <col min="7939" max="7939" width="15" style="3" customWidth="1"/>
    <col min="7940" max="7940" width="11.75" style="3" customWidth="1"/>
    <col min="7941" max="7941" width="9.75" style="3" customWidth="1"/>
    <col min="7942" max="7942" width="10.875" style="3" customWidth="1"/>
    <col min="7943" max="7943" width="0" style="3" hidden="1" customWidth="1"/>
    <col min="7944" max="7944" width="10.875" style="3" bestFit="1" customWidth="1"/>
    <col min="7945" max="7945" width="9" style="3"/>
    <col min="7946" max="7946" width="11.75" style="3" customWidth="1"/>
    <col min="7947" max="8192" width="9" style="3"/>
    <col min="8193" max="8193" width="11" style="3" customWidth="1"/>
    <col min="8194" max="8194" width="30.875" style="3" customWidth="1"/>
    <col min="8195" max="8195" width="15" style="3" customWidth="1"/>
    <col min="8196" max="8196" width="11.75" style="3" customWidth="1"/>
    <col min="8197" max="8197" width="9.75" style="3" customWidth="1"/>
    <col min="8198" max="8198" width="10.875" style="3" customWidth="1"/>
    <col min="8199" max="8199" width="0" style="3" hidden="1" customWidth="1"/>
    <col min="8200" max="8200" width="10.875" style="3" bestFit="1" customWidth="1"/>
    <col min="8201" max="8201" width="9" style="3"/>
    <col min="8202" max="8202" width="11.75" style="3" customWidth="1"/>
    <col min="8203" max="8448" width="9" style="3"/>
    <col min="8449" max="8449" width="11" style="3" customWidth="1"/>
    <col min="8450" max="8450" width="30.875" style="3" customWidth="1"/>
    <col min="8451" max="8451" width="15" style="3" customWidth="1"/>
    <col min="8452" max="8452" width="11.75" style="3" customWidth="1"/>
    <col min="8453" max="8453" width="9.75" style="3" customWidth="1"/>
    <col min="8454" max="8454" width="10.875" style="3" customWidth="1"/>
    <col min="8455" max="8455" width="0" style="3" hidden="1" customWidth="1"/>
    <col min="8456" max="8456" width="10.875" style="3" bestFit="1" customWidth="1"/>
    <col min="8457" max="8457" width="9" style="3"/>
    <col min="8458" max="8458" width="11.75" style="3" customWidth="1"/>
    <col min="8459" max="8704" width="9" style="3"/>
    <col min="8705" max="8705" width="11" style="3" customWidth="1"/>
    <col min="8706" max="8706" width="30.875" style="3" customWidth="1"/>
    <col min="8707" max="8707" width="15" style="3" customWidth="1"/>
    <col min="8708" max="8708" width="11.75" style="3" customWidth="1"/>
    <col min="8709" max="8709" width="9.75" style="3" customWidth="1"/>
    <col min="8710" max="8710" width="10.875" style="3" customWidth="1"/>
    <col min="8711" max="8711" width="0" style="3" hidden="1" customWidth="1"/>
    <col min="8712" max="8712" width="10.875" style="3" bestFit="1" customWidth="1"/>
    <col min="8713" max="8713" width="9" style="3"/>
    <col min="8714" max="8714" width="11.75" style="3" customWidth="1"/>
    <col min="8715" max="8960" width="9" style="3"/>
    <col min="8961" max="8961" width="11" style="3" customWidth="1"/>
    <col min="8962" max="8962" width="30.875" style="3" customWidth="1"/>
    <col min="8963" max="8963" width="15" style="3" customWidth="1"/>
    <col min="8964" max="8964" width="11.75" style="3" customWidth="1"/>
    <col min="8965" max="8965" width="9.75" style="3" customWidth="1"/>
    <col min="8966" max="8966" width="10.875" style="3" customWidth="1"/>
    <col min="8967" max="8967" width="0" style="3" hidden="1" customWidth="1"/>
    <col min="8968" max="8968" width="10.875" style="3" bestFit="1" customWidth="1"/>
    <col min="8969" max="8969" width="9" style="3"/>
    <col min="8970" max="8970" width="11.75" style="3" customWidth="1"/>
    <col min="8971" max="9216" width="9" style="3"/>
    <col min="9217" max="9217" width="11" style="3" customWidth="1"/>
    <col min="9218" max="9218" width="30.875" style="3" customWidth="1"/>
    <col min="9219" max="9219" width="15" style="3" customWidth="1"/>
    <col min="9220" max="9220" width="11.75" style="3" customWidth="1"/>
    <col min="9221" max="9221" width="9.75" style="3" customWidth="1"/>
    <col min="9222" max="9222" width="10.875" style="3" customWidth="1"/>
    <col min="9223" max="9223" width="0" style="3" hidden="1" customWidth="1"/>
    <col min="9224" max="9224" width="10.875" style="3" bestFit="1" customWidth="1"/>
    <col min="9225" max="9225" width="9" style="3"/>
    <col min="9226" max="9226" width="11.75" style="3" customWidth="1"/>
    <col min="9227" max="9472" width="9" style="3"/>
    <col min="9473" max="9473" width="11" style="3" customWidth="1"/>
    <col min="9474" max="9474" width="30.875" style="3" customWidth="1"/>
    <col min="9475" max="9475" width="15" style="3" customWidth="1"/>
    <col min="9476" max="9476" width="11.75" style="3" customWidth="1"/>
    <col min="9477" max="9477" width="9.75" style="3" customWidth="1"/>
    <col min="9478" max="9478" width="10.875" style="3" customWidth="1"/>
    <col min="9479" max="9479" width="0" style="3" hidden="1" customWidth="1"/>
    <col min="9480" max="9480" width="10.875" style="3" bestFit="1" customWidth="1"/>
    <col min="9481" max="9481" width="9" style="3"/>
    <col min="9482" max="9482" width="11.75" style="3" customWidth="1"/>
    <col min="9483" max="9728" width="9" style="3"/>
    <col min="9729" max="9729" width="11" style="3" customWidth="1"/>
    <col min="9730" max="9730" width="30.875" style="3" customWidth="1"/>
    <col min="9731" max="9731" width="15" style="3" customWidth="1"/>
    <col min="9732" max="9732" width="11.75" style="3" customWidth="1"/>
    <col min="9733" max="9733" width="9.75" style="3" customWidth="1"/>
    <col min="9734" max="9734" width="10.875" style="3" customWidth="1"/>
    <col min="9735" max="9735" width="0" style="3" hidden="1" customWidth="1"/>
    <col min="9736" max="9736" width="10.875" style="3" bestFit="1" customWidth="1"/>
    <col min="9737" max="9737" width="9" style="3"/>
    <col min="9738" max="9738" width="11.75" style="3" customWidth="1"/>
    <col min="9739" max="9984" width="9" style="3"/>
    <col min="9985" max="9985" width="11" style="3" customWidth="1"/>
    <col min="9986" max="9986" width="30.875" style="3" customWidth="1"/>
    <col min="9987" max="9987" width="15" style="3" customWidth="1"/>
    <col min="9988" max="9988" width="11.75" style="3" customWidth="1"/>
    <col min="9989" max="9989" width="9.75" style="3" customWidth="1"/>
    <col min="9990" max="9990" width="10.875" style="3" customWidth="1"/>
    <col min="9991" max="9991" width="0" style="3" hidden="1" customWidth="1"/>
    <col min="9992" max="9992" width="10.875" style="3" bestFit="1" customWidth="1"/>
    <col min="9993" max="9993" width="9" style="3"/>
    <col min="9994" max="9994" width="11.75" style="3" customWidth="1"/>
    <col min="9995" max="10240" width="9" style="3"/>
    <col min="10241" max="10241" width="11" style="3" customWidth="1"/>
    <col min="10242" max="10242" width="30.875" style="3" customWidth="1"/>
    <col min="10243" max="10243" width="15" style="3" customWidth="1"/>
    <col min="10244" max="10244" width="11.75" style="3" customWidth="1"/>
    <col min="10245" max="10245" width="9.75" style="3" customWidth="1"/>
    <col min="10246" max="10246" width="10.875" style="3" customWidth="1"/>
    <col min="10247" max="10247" width="0" style="3" hidden="1" customWidth="1"/>
    <col min="10248" max="10248" width="10.875" style="3" bestFit="1" customWidth="1"/>
    <col min="10249" max="10249" width="9" style="3"/>
    <col min="10250" max="10250" width="11.75" style="3" customWidth="1"/>
    <col min="10251" max="10496" width="9" style="3"/>
    <col min="10497" max="10497" width="11" style="3" customWidth="1"/>
    <col min="10498" max="10498" width="30.875" style="3" customWidth="1"/>
    <col min="10499" max="10499" width="15" style="3" customWidth="1"/>
    <col min="10500" max="10500" width="11.75" style="3" customWidth="1"/>
    <col min="10501" max="10501" width="9.75" style="3" customWidth="1"/>
    <col min="10502" max="10502" width="10.875" style="3" customWidth="1"/>
    <col min="10503" max="10503" width="0" style="3" hidden="1" customWidth="1"/>
    <col min="10504" max="10504" width="10.875" style="3" bestFit="1" customWidth="1"/>
    <col min="10505" max="10505" width="9" style="3"/>
    <col min="10506" max="10506" width="11.75" style="3" customWidth="1"/>
    <col min="10507" max="10752" width="9" style="3"/>
    <col min="10753" max="10753" width="11" style="3" customWidth="1"/>
    <col min="10754" max="10754" width="30.875" style="3" customWidth="1"/>
    <col min="10755" max="10755" width="15" style="3" customWidth="1"/>
    <col min="10756" max="10756" width="11.75" style="3" customWidth="1"/>
    <col min="10757" max="10757" width="9.75" style="3" customWidth="1"/>
    <col min="10758" max="10758" width="10.875" style="3" customWidth="1"/>
    <col min="10759" max="10759" width="0" style="3" hidden="1" customWidth="1"/>
    <col min="10760" max="10760" width="10.875" style="3" bestFit="1" customWidth="1"/>
    <col min="10761" max="10761" width="9" style="3"/>
    <col min="10762" max="10762" width="11.75" style="3" customWidth="1"/>
    <col min="10763" max="11008" width="9" style="3"/>
    <col min="11009" max="11009" width="11" style="3" customWidth="1"/>
    <col min="11010" max="11010" width="30.875" style="3" customWidth="1"/>
    <col min="11011" max="11011" width="15" style="3" customWidth="1"/>
    <col min="11012" max="11012" width="11.75" style="3" customWidth="1"/>
    <col min="11013" max="11013" width="9.75" style="3" customWidth="1"/>
    <col min="11014" max="11014" width="10.875" style="3" customWidth="1"/>
    <col min="11015" max="11015" width="0" style="3" hidden="1" customWidth="1"/>
    <col min="11016" max="11016" width="10.875" style="3" bestFit="1" customWidth="1"/>
    <col min="11017" max="11017" width="9" style="3"/>
    <col min="11018" max="11018" width="11.75" style="3" customWidth="1"/>
    <col min="11019" max="11264" width="9" style="3"/>
    <col min="11265" max="11265" width="11" style="3" customWidth="1"/>
    <col min="11266" max="11266" width="30.875" style="3" customWidth="1"/>
    <col min="11267" max="11267" width="15" style="3" customWidth="1"/>
    <col min="11268" max="11268" width="11.75" style="3" customWidth="1"/>
    <col min="11269" max="11269" width="9.75" style="3" customWidth="1"/>
    <col min="11270" max="11270" width="10.875" style="3" customWidth="1"/>
    <col min="11271" max="11271" width="0" style="3" hidden="1" customWidth="1"/>
    <col min="11272" max="11272" width="10.875" style="3" bestFit="1" customWidth="1"/>
    <col min="11273" max="11273" width="9" style="3"/>
    <col min="11274" max="11274" width="11.75" style="3" customWidth="1"/>
    <col min="11275" max="11520" width="9" style="3"/>
    <col min="11521" max="11521" width="11" style="3" customWidth="1"/>
    <col min="11522" max="11522" width="30.875" style="3" customWidth="1"/>
    <col min="11523" max="11523" width="15" style="3" customWidth="1"/>
    <col min="11524" max="11524" width="11.75" style="3" customWidth="1"/>
    <col min="11525" max="11525" width="9.75" style="3" customWidth="1"/>
    <col min="11526" max="11526" width="10.875" style="3" customWidth="1"/>
    <col min="11527" max="11527" width="0" style="3" hidden="1" customWidth="1"/>
    <col min="11528" max="11528" width="10.875" style="3" bestFit="1" customWidth="1"/>
    <col min="11529" max="11529" width="9" style="3"/>
    <col min="11530" max="11530" width="11.75" style="3" customWidth="1"/>
    <col min="11531" max="11776" width="9" style="3"/>
    <col min="11777" max="11777" width="11" style="3" customWidth="1"/>
    <col min="11778" max="11778" width="30.875" style="3" customWidth="1"/>
    <col min="11779" max="11779" width="15" style="3" customWidth="1"/>
    <col min="11780" max="11780" width="11.75" style="3" customWidth="1"/>
    <col min="11781" max="11781" width="9.75" style="3" customWidth="1"/>
    <col min="11782" max="11782" width="10.875" style="3" customWidth="1"/>
    <col min="11783" max="11783" width="0" style="3" hidden="1" customWidth="1"/>
    <col min="11784" max="11784" width="10.875" style="3" bestFit="1" customWidth="1"/>
    <col min="11785" max="11785" width="9" style="3"/>
    <col min="11786" max="11786" width="11.75" style="3" customWidth="1"/>
    <col min="11787" max="12032" width="9" style="3"/>
    <col min="12033" max="12033" width="11" style="3" customWidth="1"/>
    <col min="12034" max="12034" width="30.875" style="3" customWidth="1"/>
    <col min="12035" max="12035" width="15" style="3" customWidth="1"/>
    <col min="12036" max="12036" width="11.75" style="3" customWidth="1"/>
    <col min="12037" max="12037" width="9.75" style="3" customWidth="1"/>
    <col min="12038" max="12038" width="10.875" style="3" customWidth="1"/>
    <col min="12039" max="12039" width="0" style="3" hidden="1" customWidth="1"/>
    <col min="12040" max="12040" width="10.875" style="3" bestFit="1" customWidth="1"/>
    <col min="12041" max="12041" width="9" style="3"/>
    <col min="12042" max="12042" width="11.75" style="3" customWidth="1"/>
    <col min="12043" max="12288" width="9" style="3"/>
    <col min="12289" max="12289" width="11" style="3" customWidth="1"/>
    <col min="12290" max="12290" width="30.875" style="3" customWidth="1"/>
    <col min="12291" max="12291" width="15" style="3" customWidth="1"/>
    <col min="12292" max="12292" width="11.75" style="3" customWidth="1"/>
    <col min="12293" max="12293" width="9.75" style="3" customWidth="1"/>
    <col min="12294" max="12294" width="10.875" style="3" customWidth="1"/>
    <col min="12295" max="12295" width="0" style="3" hidden="1" customWidth="1"/>
    <col min="12296" max="12296" width="10.875" style="3" bestFit="1" customWidth="1"/>
    <col min="12297" max="12297" width="9" style="3"/>
    <col min="12298" max="12298" width="11.75" style="3" customWidth="1"/>
    <col min="12299" max="12544" width="9" style="3"/>
    <col min="12545" max="12545" width="11" style="3" customWidth="1"/>
    <col min="12546" max="12546" width="30.875" style="3" customWidth="1"/>
    <col min="12547" max="12547" width="15" style="3" customWidth="1"/>
    <col min="12548" max="12548" width="11.75" style="3" customWidth="1"/>
    <col min="12549" max="12549" width="9.75" style="3" customWidth="1"/>
    <col min="12550" max="12550" width="10.875" style="3" customWidth="1"/>
    <col min="12551" max="12551" width="0" style="3" hidden="1" customWidth="1"/>
    <col min="12552" max="12552" width="10.875" style="3" bestFit="1" customWidth="1"/>
    <col min="12553" max="12553" width="9" style="3"/>
    <col min="12554" max="12554" width="11.75" style="3" customWidth="1"/>
    <col min="12555" max="12800" width="9" style="3"/>
    <col min="12801" max="12801" width="11" style="3" customWidth="1"/>
    <col min="12802" max="12802" width="30.875" style="3" customWidth="1"/>
    <col min="12803" max="12803" width="15" style="3" customWidth="1"/>
    <col min="12804" max="12804" width="11.75" style="3" customWidth="1"/>
    <col min="12805" max="12805" width="9.75" style="3" customWidth="1"/>
    <col min="12806" max="12806" width="10.875" style="3" customWidth="1"/>
    <col min="12807" max="12807" width="0" style="3" hidden="1" customWidth="1"/>
    <col min="12808" max="12808" width="10.875" style="3" bestFit="1" customWidth="1"/>
    <col min="12809" max="12809" width="9" style="3"/>
    <col min="12810" max="12810" width="11.75" style="3" customWidth="1"/>
    <col min="12811" max="13056" width="9" style="3"/>
    <col min="13057" max="13057" width="11" style="3" customWidth="1"/>
    <col min="13058" max="13058" width="30.875" style="3" customWidth="1"/>
    <col min="13059" max="13059" width="15" style="3" customWidth="1"/>
    <col min="13060" max="13060" width="11.75" style="3" customWidth="1"/>
    <col min="13061" max="13061" width="9.75" style="3" customWidth="1"/>
    <col min="13062" max="13062" width="10.875" style="3" customWidth="1"/>
    <col min="13063" max="13063" width="0" style="3" hidden="1" customWidth="1"/>
    <col min="13064" max="13064" width="10.875" style="3" bestFit="1" customWidth="1"/>
    <col min="13065" max="13065" width="9" style="3"/>
    <col min="13066" max="13066" width="11.75" style="3" customWidth="1"/>
    <col min="13067" max="13312" width="9" style="3"/>
    <col min="13313" max="13313" width="11" style="3" customWidth="1"/>
    <col min="13314" max="13314" width="30.875" style="3" customWidth="1"/>
    <col min="13315" max="13315" width="15" style="3" customWidth="1"/>
    <col min="13316" max="13316" width="11.75" style="3" customWidth="1"/>
    <col min="13317" max="13317" width="9.75" style="3" customWidth="1"/>
    <col min="13318" max="13318" width="10.875" style="3" customWidth="1"/>
    <col min="13319" max="13319" width="0" style="3" hidden="1" customWidth="1"/>
    <col min="13320" max="13320" width="10.875" style="3" bestFit="1" customWidth="1"/>
    <col min="13321" max="13321" width="9" style="3"/>
    <col min="13322" max="13322" width="11.75" style="3" customWidth="1"/>
    <col min="13323" max="13568" width="9" style="3"/>
    <col min="13569" max="13569" width="11" style="3" customWidth="1"/>
    <col min="13570" max="13570" width="30.875" style="3" customWidth="1"/>
    <col min="13571" max="13571" width="15" style="3" customWidth="1"/>
    <col min="13572" max="13572" width="11.75" style="3" customWidth="1"/>
    <col min="13573" max="13573" width="9.75" style="3" customWidth="1"/>
    <col min="13574" max="13574" width="10.875" style="3" customWidth="1"/>
    <col min="13575" max="13575" width="0" style="3" hidden="1" customWidth="1"/>
    <col min="13576" max="13576" width="10.875" style="3" bestFit="1" customWidth="1"/>
    <col min="13577" max="13577" width="9" style="3"/>
    <col min="13578" max="13578" width="11.75" style="3" customWidth="1"/>
    <col min="13579" max="13824" width="9" style="3"/>
    <col min="13825" max="13825" width="11" style="3" customWidth="1"/>
    <col min="13826" max="13826" width="30.875" style="3" customWidth="1"/>
    <col min="13827" max="13827" width="15" style="3" customWidth="1"/>
    <col min="13828" max="13828" width="11.75" style="3" customWidth="1"/>
    <col min="13829" max="13829" width="9.75" style="3" customWidth="1"/>
    <col min="13830" max="13830" width="10.875" style="3" customWidth="1"/>
    <col min="13831" max="13831" width="0" style="3" hidden="1" customWidth="1"/>
    <col min="13832" max="13832" width="10.875" style="3" bestFit="1" customWidth="1"/>
    <col min="13833" max="13833" width="9" style="3"/>
    <col min="13834" max="13834" width="11.75" style="3" customWidth="1"/>
    <col min="13835" max="14080" width="9" style="3"/>
    <col min="14081" max="14081" width="11" style="3" customWidth="1"/>
    <col min="14082" max="14082" width="30.875" style="3" customWidth="1"/>
    <col min="14083" max="14083" width="15" style="3" customWidth="1"/>
    <col min="14084" max="14084" width="11.75" style="3" customWidth="1"/>
    <col min="14085" max="14085" width="9.75" style="3" customWidth="1"/>
    <col min="14086" max="14086" width="10.875" style="3" customWidth="1"/>
    <col min="14087" max="14087" width="0" style="3" hidden="1" customWidth="1"/>
    <col min="14088" max="14088" width="10.875" style="3" bestFit="1" customWidth="1"/>
    <col min="14089" max="14089" width="9" style="3"/>
    <col min="14090" max="14090" width="11.75" style="3" customWidth="1"/>
    <col min="14091" max="14336" width="9" style="3"/>
    <col min="14337" max="14337" width="11" style="3" customWidth="1"/>
    <col min="14338" max="14338" width="30.875" style="3" customWidth="1"/>
    <col min="14339" max="14339" width="15" style="3" customWidth="1"/>
    <col min="14340" max="14340" width="11.75" style="3" customWidth="1"/>
    <col min="14341" max="14341" width="9.75" style="3" customWidth="1"/>
    <col min="14342" max="14342" width="10.875" style="3" customWidth="1"/>
    <col min="14343" max="14343" width="0" style="3" hidden="1" customWidth="1"/>
    <col min="14344" max="14344" width="10.875" style="3" bestFit="1" customWidth="1"/>
    <col min="14345" max="14345" width="9" style="3"/>
    <col min="14346" max="14346" width="11.75" style="3" customWidth="1"/>
    <col min="14347" max="14592" width="9" style="3"/>
    <col min="14593" max="14593" width="11" style="3" customWidth="1"/>
    <col min="14594" max="14594" width="30.875" style="3" customWidth="1"/>
    <col min="14595" max="14595" width="15" style="3" customWidth="1"/>
    <col min="14596" max="14596" width="11.75" style="3" customWidth="1"/>
    <col min="14597" max="14597" width="9.75" style="3" customWidth="1"/>
    <col min="14598" max="14598" width="10.875" style="3" customWidth="1"/>
    <col min="14599" max="14599" width="0" style="3" hidden="1" customWidth="1"/>
    <col min="14600" max="14600" width="10.875" style="3" bestFit="1" customWidth="1"/>
    <col min="14601" max="14601" width="9" style="3"/>
    <col min="14602" max="14602" width="11.75" style="3" customWidth="1"/>
    <col min="14603" max="14848" width="9" style="3"/>
    <col min="14849" max="14849" width="11" style="3" customWidth="1"/>
    <col min="14850" max="14850" width="30.875" style="3" customWidth="1"/>
    <col min="14851" max="14851" width="15" style="3" customWidth="1"/>
    <col min="14852" max="14852" width="11.75" style="3" customWidth="1"/>
    <col min="14853" max="14853" width="9.75" style="3" customWidth="1"/>
    <col min="14854" max="14854" width="10.875" style="3" customWidth="1"/>
    <col min="14855" max="14855" width="0" style="3" hidden="1" customWidth="1"/>
    <col min="14856" max="14856" width="10.875" style="3" bestFit="1" customWidth="1"/>
    <col min="14857" max="14857" width="9" style="3"/>
    <col min="14858" max="14858" width="11.75" style="3" customWidth="1"/>
    <col min="14859" max="15104" width="9" style="3"/>
    <col min="15105" max="15105" width="11" style="3" customWidth="1"/>
    <col min="15106" max="15106" width="30.875" style="3" customWidth="1"/>
    <col min="15107" max="15107" width="15" style="3" customWidth="1"/>
    <col min="15108" max="15108" width="11.75" style="3" customWidth="1"/>
    <col min="15109" max="15109" width="9.75" style="3" customWidth="1"/>
    <col min="15110" max="15110" width="10.875" style="3" customWidth="1"/>
    <col min="15111" max="15111" width="0" style="3" hidden="1" customWidth="1"/>
    <col min="15112" max="15112" width="10.875" style="3" bestFit="1" customWidth="1"/>
    <col min="15113" max="15113" width="9" style="3"/>
    <col min="15114" max="15114" width="11.75" style="3" customWidth="1"/>
    <col min="15115" max="15360" width="9" style="3"/>
    <col min="15361" max="15361" width="11" style="3" customWidth="1"/>
    <col min="15362" max="15362" width="30.875" style="3" customWidth="1"/>
    <col min="15363" max="15363" width="15" style="3" customWidth="1"/>
    <col min="15364" max="15364" width="11.75" style="3" customWidth="1"/>
    <col min="15365" max="15365" width="9.75" style="3" customWidth="1"/>
    <col min="15366" max="15366" width="10.875" style="3" customWidth="1"/>
    <col min="15367" max="15367" width="0" style="3" hidden="1" customWidth="1"/>
    <col min="15368" max="15368" width="10.875" style="3" bestFit="1" customWidth="1"/>
    <col min="15369" max="15369" width="9" style="3"/>
    <col min="15370" max="15370" width="11.75" style="3" customWidth="1"/>
    <col min="15371" max="15616" width="9" style="3"/>
    <col min="15617" max="15617" width="11" style="3" customWidth="1"/>
    <col min="15618" max="15618" width="30.875" style="3" customWidth="1"/>
    <col min="15619" max="15619" width="15" style="3" customWidth="1"/>
    <col min="15620" max="15620" width="11.75" style="3" customWidth="1"/>
    <col min="15621" max="15621" width="9.75" style="3" customWidth="1"/>
    <col min="15622" max="15622" width="10.875" style="3" customWidth="1"/>
    <col min="15623" max="15623" width="0" style="3" hidden="1" customWidth="1"/>
    <col min="15624" max="15624" width="10.875" style="3" bestFit="1" customWidth="1"/>
    <col min="15625" max="15625" width="9" style="3"/>
    <col min="15626" max="15626" width="11.75" style="3" customWidth="1"/>
    <col min="15627" max="15872" width="9" style="3"/>
    <col min="15873" max="15873" width="11" style="3" customWidth="1"/>
    <col min="15874" max="15874" width="30.875" style="3" customWidth="1"/>
    <col min="15875" max="15875" width="15" style="3" customWidth="1"/>
    <col min="15876" max="15876" width="11.75" style="3" customWidth="1"/>
    <col min="15877" max="15877" width="9.75" style="3" customWidth="1"/>
    <col min="15878" max="15878" width="10.875" style="3" customWidth="1"/>
    <col min="15879" max="15879" width="0" style="3" hidden="1" customWidth="1"/>
    <col min="15880" max="15880" width="10.875" style="3" bestFit="1" customWidth="1"/>
    <col min="15881" max="15881" width="9" style="3"/>
    <col min="15882" max="15882" width="11.75" style="3" customWidth="1"/>
    <col min="15883" max="16128" width="9" style="3"/>
    <col min="16129" max="16129" width="11" style="3" customWidth="1"/>
    <col min="16130" max="16130" width="30.875" style="3" customWidth="1"/>
    <col min="16131" max="16131" width="15" style="3" customWidth="1"/>
    <col min="16132" max="16132" width="11.75" style="3" customWidth="1"/>
    <col min="16133" max="16133" width="9.75" style="3" customWidth="1"/>
    <col min="16134" max="16134" width="10.875" style="3" customWidth="1"/>
    <col min="16135" max="16135" width="0" style="3" hidden="1" customWidth="1"/>
    <col min="16136" max="16136" width="10.875" style="3" bestFit="1" customWidth="1"/>
    <col min="16137" max="16137" width="9" style="3"/>
    <col min="16138" max="16138" width="11.75" style="3" customWidth="1"/>
    <col min="16139" max="16384" width="9" style="3"/>
  </cols>
  <sheetData>
    <row r="1" spans="1:10" ht="27.75">
      <c r="A1" s="910" t="s">
        <v>148</v>
      </c>
      <c r="B1" s="910"/>
      <c r="C1" s="910"/>
      <c r="D1" s="910"/>
      <c r="E1" s="910"/>
      <c r="F1" s="910"/>
      <c r="G1" s="910"/>
    </row>
    <row r="2" spans="1:10" ht="27.75">
      <c r="A2" s="910" t="s">
        <v>147</v>
      </c>
      <c r="B2" s="910"/>
      <c r="C2" s="910"/>
      <c r="D2" s="910"/>
      <c r="E2" s="910"/>
      <c r="F2" s="910"/>
      <c r="G2" s="910"/>
    </row>
    <row r="3" spans="1:10" ht="25.5">
      <c r="A3" s="911" t="s">
        <v>1652</v>
      </c>
      <c r="B3" s="911"/>
      <c r="C3" s="911"/>
      <c r="D3" s="911"/>
      <c r="E3" s="911"/>
      <c r="F3" s="911"/>
      <c r="G3" s="911"/>
    </row>
    <row r="4" spans="1:10" ht="20.25" thickBot="1">
      <c r="A4" s="912" t="s">
        <v>1653</v>
      </c>
      <c r="B4" s="913"/>
      <c r="C4" s="913"/>
      <c r="D4" s="913"/>
      <c r="E4" s="913"/>
      <c r="F4" s="913"/>
      <c r="G4" s="914"/>
    </row>
    <row r="5" spans="1:10">
      <c r="A5" s="915" t="s">
        <v>1654</v>
      </c>
      <c r="B5" s="917" t="s">
        <v>1655</v>
      </c>
      <c r="C5" s="919" t="s">
        <v>1656</v>
      </c>
      <c r="D5" s="921" t="s">
        <v>1657</v>
      </c>
      <c r="E5" s="923" t="s">
        <v>1658</v>
      </c>
      <c r="F5" s="915" t="s">
        <v>1659</v>
      </c>
      <c r="G5" s="908" t="s">
        <v>1660</v>
      </c>
    </row>
    <row r="6" spans="1:10">
      <c r="A6" s="916"/>
      <c r="B6" s="918"/>
      <c r="C6" s="920"/>
      <c r="D6" s="922"/>
      <c r="E6" s="924"/>
      <c r="F6" s="925"/>
      <c r="G6" s="909"/>
    </row>
    <row r="7" spans="1:10">
      <c r="A7" s="221"/>
      <c r="B7" s="222" t="s">
        <v>1661</v>
      </c>
      <c r="C7" s="223"/>
      <c r="D7" s="224"/>
      <c r="E7" s="225"/>
      <c r="F7" s="226"/>
      <c r="G7" s="227"/>
    </row>
    <row r="8" spans="1:10">
      <c r="A8" s="228"/>
      <c r="B8" s="229"/>
      <c r="C8" s="223"/>
      <c r="D8" s="230"/>
      <c r="E8" s="225"/>
      <c r="F8" s="231"/>
      <c r="G8" s="232"/>
    </row>
    <row r="9" spans="1:10">
      <c r="A9" s="228" t="s">
        <v>1662</v>
      </c>
      <c r="B9" s="229" t="s">
        <v>1663</v>
      </c>
      <c r="C9" s="223">
        <v>1800000</v>
      </c>
      <c r="D9" s="233">
        <v>8.9999999999999993E-3</v>
      </c>
      <c r="E9" s="225" t="s">
        <v>1664</v>
      </c>
      <c r="F9" s="231">
        <f>ROUND(C9*D9,0)</f>
        <v>16200</v>
      </c>
      <c r="G9" s="232"/>
    </row>
    <row r="10" spans="1:10">
      <c r="A10" s="234"/>
      <c r="B10" s="235"/>
      <c r="C10" s="236"/>
      <c r="D10" s="237"/>
      <c r="E10" s="238"/>
      <c r="F10" s="231"/>
      <c r="G10" s="239"/>
    </row>
    <row r="11" spans="1:10">
      <c r="A11" s="228" t="s">
        <v>1662</v>
      </c>
      <c r="B11" s="240" t="s">
        <v>1665</v>
      </c>
      <c r="C11" s="241">
        <v>3600000</v>
      </c>
      <c r="D11" s="233">
        <v>8.9999999999999993E-3</v>
      </c>
      <c r="E11" s="225" t="s">
        <v>1664</v>
      </c>
      <c r="F11" s="231">
        <f>ROUND(C11*D11,0)</f>
        <v>32400</v>
      </c>
      <c r="G11" s="239"/>
      <c r="J11" s="242"/>
    </row>
    <row r="12" spans="1:10">
      <c r="A12" s="243"/>
      <c r="B12" s="244"/>
      <c r="C12" s="245"/>
      <c r="D12" s="224"/>
      <c r="E12" s="246"/>
      <c r="F12" s="231"/>
      <c r="G12" s="239"/>
    </row>
    <row r="13" spans="1:10">
      <c r="A13" s="243"/>
      <c r="B13" s="244"/>
      <c r="C13" s="245"/>
      <c r="D13" s="224"/>
      <c r="E13" s="246"/>
      <c r="F13" s="231"/>
      <c r="G13" s="239"/>
    </row>
    <row r="14" spans="1:10">
      <c r="A14" s="243"/>
      <c r="B14" s="244"/>
      <c r="C14" s="245"/>
      <c r="D14" s="224"/>
      <c r="E14" s="246"/>
      <c r="F14" s="231"/>
      <c r="G14" s="239"/>
    </row>
    <row r="15" spans="1:10">
      <c r="A15" s="228"/>
      <c r="B15" s="240"/>
      <c r="C15" s="241"/>
      <c r="D15" s="224"/>
      <c r="E15" s="225"/>
      <c r="F15" s="231"/>
      <c r="G15" s="239"/>
      <c r="J15" s="242"/>
    </row>
    <row r="16" spans="1:10">
      <c r="A16" s="243"/>
      <c r="B16" s="244"/>
      <c r="C16" s="245"/>
      <c r="D16" s="247"/>
      <c r="E16" s="248"/>
      <c r="F16" s="249"/>
      <c r="G16" s="239"/>
    </row>
    <row r="17" spans="1:7">
      <c r="A17" s="243"/>
      <c r="B17" s="244"/>
      <c r="C17" s="250"/>
      <c r="D17" s="247"/>
      <c r="E17" s="246"/>
      <c r="F17" s="231"/>
      <c r="G17" s="239"/>
    </row>
    <row r="18" spans="1:7">
      <c r="A18" s="243"/>
      <c r="B18" s="244"/>
      <c r="C18" s="250"/>
      <c r="D18" s="247"/>
      <c r="E18" s="248"/>
      <c r="F18" s="249"/>
      <c r="G18" s="239"/>
    </row>
    <row r="19" spans="1:7">
      <c r="A19" s="243"/>
      <c r="B19" s="244"/>
      <c r="C19" s="250"/>
      <c r="D19" s="247"/>
      <c r="E19" s="248"/>
      <c r="F19" s="249"/>
      <c r="G19" s="239"/>
    </row>
    <row r="20" spans="1:7">
      <c r="A20" s="243"/>
      <c r="B20" s="244"/>
      <c r="C20" s="250"/>
      <c r="D20" s="247"/>
      <c r="E20" s="248"/>
      <c r="F20" s="249"/>
      <c r="G20" s="239"/>
    </row>
    <row r="21" spans="1:7">
      <c r="A21" s="243"/>
      <c r="B21" s="244"/>
      <c r="C21" s="250"/>
      <c r="D21" s="247"/>
      <c r="E21" s="248"/>
      <c r="F21" s="249"/>
      <c r="G21" s="239"/>
    </row>
    <row r="22" spans="1:7">
      <c r="A22" s="243"/>
      <c r="B22" s="244"/>
      <c r="C22" s="250"/>
      <c r="D22" s="247"/>
      <c r="E22" s="248"/>
      <c r="F22" s="249"/>
      <c r="G22" s="239"/>
    </row>
    <row r="23" spans="1:7">
      <c r="A23" s="243"/>
      <c r="B23" s="244"/>
      <c r="C23" s="250"/>
      <c r="D23" s="247"/>
      <c r="E23" s="248"/>
      <c r="F23" s="249"/>
      <c r="G23" s="239"/>
    </row>
    <row r="24" spans="1:7">
      <c r="A24" s="243"/>
      <c r="B24" s="244"/>
      <c r="C24" s="250"/>
      <c r="D24" s="247"/>
      <c r="E24" s="248"/>
      <c r="F24" s="249"/>
      <c r="G24" s="239"/>
    </row>
    <row r="25" spans="1:7">
      <c r="A25" s="243"/>
      <c r="B25" s="244"/>
      <c r="C25" s="250"/>
      <c r="D25" s="247"/>
      <c r="E25" s="248"/>
      <c r="F25" s="249"/>
      <c r="G25" s="239"/>
    </row>
    <row r="26" spans="1:7">
      <c r="A26" s="243"/>
      <c r="B26" s="244"/>
      <c r="C26" s="250"/>
      <c r="D26" s="247"/>
      <c r="E26" s="248"/>
      <c r="F26" s="249"/>
      <c r="G26" s="239"/>
    </row>
    <row r="27" spans="1:7">
      <c r="A27" s="243"/>
      <c r="B27" s="244"/>
      <c r="C27" s="250"/>
      <c r="D27" s="247"/>
      <c r="E27" s="248"/>
      <c r="F27" s="249"/>
      <c r="G27" s="239"/>
    </row>
    <row r="28" spans="1:7">
      <c r="A28" s="243"/>
      <c r="B28" s="244"/>
      <c r="C28" s="250"/>
      <c r="D28" s="247"/>
      <c r="E28" s="248"/>
      <c r="F28" s="249"/>
      <c r="G28" s="239"/>
    </row>
    <row r="29" spans="1:7">
      <c r="A29" s="243"/>
      <c r="B29" s="244"/>
      <c r="C29" s="250"/>
      <c r="D29" s="247"/>
      <c r="E29" s="248"/>
      <c r="F29" s="249"/>
      <c r="G29" s="239"/>
    </row>
    <row r="30" spans="1:7">
      <c r="A30" s="243"/>
      <c r="B30" s="244"/>
      <c r="C30" s="250"/>
      <c r="D30" s="247"/>
      <c r="E30" s="248"/>
      <c r="F30" s="249"/>
      <c r="G30" s="239"/>
    </row>
    <row r="31" spans="1:7">
      <c r="A31" s="243"/>
      <c r="B31" s="244"/>
      <c r="C31" s="250"/>
      <c r="D31" s="247"/>
      <c r="E31" s="248"/>
      <c r="F31" s="249"/>
      <c r="G31" s="239"/>
    </row>
    <row r="32" spans="1:7">
      <c r="A32" s="243"/>
      <c r="B32" s="244"/>
      <c r="C32" s="250"/>
      <c r="D32" s="247"/>
      <c r="E32" s="248"/>
      <c r="F32" s="249"/>
      <c r="G32" s="239"/>
    </row>
    <row r="33" spans="1:10">
      <c r="A33" s="243"/>
      <c r="B33" s="244"/>
      <c r="C33" s="250"/>
      <c r="D33" s="247"/>
      <c r="E33" s="248"/>
      <c r="F33" s="249"/>
      <c r="G33" s="239"/>
      <c r="J33" s="242"/>
    </row>
    <row r="34" spans="1:10">
      <c r="A34" s="243"/>
      <c r="B34" s="244"/>
      <c r="C34" s="250"/>
      <c r="D34" s="247"/>
      <c r="E34" s="248"/>
      <c r="F34" s="249"/>
      <c r="G34" s="239"/>
    </row>
    <row r="35" spans="1:10">
      <c r="A35" s="243"/>
      <c r="B35" s="244"/>
      <c r="C35" s="250"/>
      <c r="D35" s="247"/>
      <c r="E35" s="248"/>
      <c r="F35" s="249"/>
      <c r="G35" s="239"/>
    </row>
    <row r="36" spans="1:10">
      <c r="A36" s="243"/>
      <c r="B36" s="244"/>
      <c r="C36" s="250"/>
      <c r="D36" s="247"/>
      <c r="E36" s="248"/>
      <c r="F36" s="249"/>
      <c r="G36" s="239"/>
    </row>
    <row r="37" spans="1:10">
      <c r="A37" s="243"/>
      <c r="B37" s="244"/>
      <c r="C37" s="250"/>
      <c r="D37" s="247"/>
      <c r="E37" s="248"/>
      <c r="F37" s="249"/>
      <c r="G37" s="239"/>
    </row>
    <row r="38" spans="1:10">
      <c r="A38" s="243"/>
      <c r="B38" s="244"/>
      <c r="C38" s="250"/>
      <c r="D38" s="247"/>
      <c r="E38" s="248"/>
      <c r="F38" s="249"/>
      <c r="G38" s="239"/>
    </row>
    <row r="39" spans="1:10">
      <c r="A39" s="243"/>
      <c r="B39" s="244"/>
      <c r="C39" s="250"/>
      <c r="D39" s="247"/>
      <c r="E39" s="248"/>
      <c r="F39" s="249"/>
      <c r="G39" s="239"/>
    </row>
    <row r="40" spans="1:10">
      <c r="A40" s="243"/>
      <c r="B40" s="244"/>
      <c r="C40" s="250"/>
      <c r="D40" s="247"/>
      <c r="E40" s="248"/>
      <c r="F40" s="249"/>
      <c r="G40" s="239"/>
    </row>
    <row r="41" spans="1:10">
      <c r="A41" s="243"/>
      <c r="B41" s="244"/>
      <c r="C41" s="250"/>
      <c r="D41" s="247"/>
      <c r="E41" s="248"/>
      <c r="F41" s="249"/>
      <c r="G41" s="239"/>
    </row>
    <row r="42" spans="1:10">
      <c r="A42" s="251"/>
      <c r="B42" s="252" t="s">
        <v>1666</v>
      </c>
      <c r="C42" s="253">
        <f>SUM(C7:C41)</f>
        <v>5400000</v>
      </c>
      <c r="D42" s="254"/>
      <c r="E42" s="255"/>
      <c r="F42" s="256">
        <f>SUM(F7:F41)</f>
        <v>48600</v>
      </c>
      <c r="G42" s="239"/>
    </row>
    <row r="43" spans="1:10">
      <c r="G43" s="239"/>
    </row>
    <row r="44" spans="1:10">
      <c r="A44" s="257"/>
      <c r="B44" s="258"/>
      <c r="C44" s="258"/>
      <c r="D44" s="258"/>
      <c r="E44" s="258"/>
      <c r="F44" s="258"/>
      <c r="G44" s="239"/>
    </row>
    <row r="45" spans="1:10">
      <c r="A45" s="257"/>
      <c r="B45" s="258"/>
      <c r="C45" s="258"/>
      <c r="D45" s="258"/>
      <c r="E45" s="258"/>
      <c r="F45" s="258"/>
      <c r="G45" s="239"/>
    </row>
    <row r="46" spans="1:10">
      <c r="A46" s="257"/>
      <c r="B46" s="258"/>
      <c r="C46" s="258"/>
      <c r="D46" s="258"/>
      <c r="E46" s="258"/>
      <c r="F46" s="258"/>
      <c r="G46" s="239"/>
      <c r="H46" s="1"/>
    </row>
    <row r="47" spans="1:10">
      <c r="G47" s="239"/>
    </row>
    <row r="48" spans="1:10">
      <c r="G48" s="239"/>
    </row>
    <row r="49" spans="7:7">
      <c r="G49" s="239"/>
    </row>
    <row r="50" spans="7:7">
      <c r="G50" s="239"/>
    </row>
    <row r="51" spans="7:7">
      <c r="G51" s="239"/>
    </row>
    <row r="52" spans="7:7">
      <c r="G52" s="239"/>
    </row>
    <row r="53" spans="7:7">
      <c r="G53" s="239"/>
    </row>
  </sheetData>
  <mergeCells count="11">
    <mergeCell ref="G5:G6"/>
    <mergeCell ref="A1:G1"/>
    <mergeCell ref="A2:G2"/>
    <mergeCell ref="A3:G3"/>
    <mergeCell ref="A4:G4"/>
    <mergeCell ref="A5:A6"/>
    <mergeCell ref="B5:B6"/>
    <mergeCell ref="C5:C6"/>
    <mergeCell ref="D5:D6"/>
    <mergeCell ref="E5:E6"/>
    <mergeCell ref="F5:F6"/>
  </mergeCells>
  <phoneticPr fontId="1" type="noConversion"/>
  <pageMargins left="0.74803149606299213" right="0.39370078740157483" top="0.98425196850393704" bottom="0.98425196850393704" header="0.51181102362204722" footer="0.51181102362204722"/>
  <pageSetup paperSize="9" orientation="portrait" r:id="rId1"/>
  <headerFooter alignWithMargins="0"/>
  <legacyDrawing r:id="rId2"/>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4"/>
  <dimension ref="A1:D28"/>
  <sheetViews>
    <sheetView workbookViewId="0">
      <selection activeCell="J24" sqref="J24"/>
    </sheetView>
  </sheetViews>
  <sheetFormatPr defaultRowHeight="16.5"/>
  <cols>
    <col min="1" max="2" width="15.625" style="3" customWidth="1"/>
    <col min="3" max="3" width="38.625" style="3" customWidth="1"/>
    <col min="4" max="4" width="15.625" style="3" customWidth="1"/>
    <col min="5" max="256" width="9" style="3"/>
    <col min="257" max="258" width="15.625" style="3" customWidth="1"/>
    <col min="259" max="259" width="38.625" style="3" customWidth="1"/>
    <col min="260" max="260" width="15.625" style="3" customWidth="1"/>
    <col min="261" max="512" width="9" style="3"/>
    <col min="513" max="514" width="15.625" style="3" customWidth="1"/>
    <col min="515" max="515" width="38.625" style="3" customWidth="1"/>
    <col min="516" max="516" width="15.625" style="3" customWidth="1"/>
    <col min="517" max="768" width="9" style="3"/>
    <col min="769" max="770" width="15.625" style="3" customWidth="1"/>
    <col min="771" max="771" width="38.625" style="3" customWidth="1"/>
    <col min="772" max="772" width="15.625" style="3" customWidth="1"/>
    <col min="773" max="1024" width="9" style="3"/>
    <col min="1025" max="1026" width="15.625" style="3" customWidth="1"/>
    <col min="1027" max="1027" width="38.625" style="3" customWidth="1"/>
    <col min="1028" max="1028" width="15.625" style="3" customWidth="1"/>
    <col min="1029" max="1280" width="9" style="3"/>
    <col min="1281" max="1282" width="15.625" style="3" customWidth="1"/>
    <col min="1283" max="1283" width="38.625" style="3" customWidth="1"/>
    <col min="1284" max="1284" width="15.625" style="3" customWidth="1"/>
    <col min="1285" max="1536" width="9" style="3"/>
    <col min="1537" max="1538" width="15.625" style="3" customWidth="1"/>
    <col min="1539" max="1539" width="38.625" style="3" customWidth="1"/>
    <col min="1540" max="1540" width="15.625" style="3" customWidth="1"/>
    <col min="1541" max="1792" width="9" style="3"/>
    <col min="1793" max="1794" width="15.625" style="3" customWidth="1"/>
    <col min="1795" max="1795" width="38.625" style="3" customWidth="1"/>
    <col min="1796" max="1796" width="15.625" style="3" customWidth="1"/>
    <col min="1797" max="2048" width="9" style="3"/>
    <col min="2049" max="2050" width="15.625" style="3" customWidth="1"/>
    <col min="2051" max="2051" width="38.625" style="3" customWidth="1"/>
    <col min="2052" max="2052" width="15.625" style="3" customWidth="1"/>
    <col min="2053" max="2304" width="9" style="3"/>
    <col min="2305" max="2306" width="15.625" style="3" customWidth="1"/>
    <col min="2307" max="2307" width="38.625" style="3" customWidth="1"/>
    <col min="2308" max="2308" width="15.625" style="3" customWidth="1"/>
    <col min="2309" max="2560" width="9" style="3"/>
    <col min="2561" max="2562" width="15.625" style="3" customWidth="1"/>
    <col min="2563" max="2563" width="38.625" style="3" customWidth="1"/>
    <col min="2564" max="2564" width="15.625" style="3" customWidth="1"/>
    <col min="2565" max="2816" width="9" style="3"/>
    <col min="2817" max="2818" width="15.625" style="3" customWidth="1"/>
    <col min="2819" max="2819" width="38.625" style="3" customWidth="1"/>
    <col min="2820" max="2820" width="15.625" style="3" customWidth="1"/>
    <col min="2821" max="3072" width="9" style="3"/>
    <col min="3073" max="3074" width="15.625" style="3" customWidth="1"/>
    <col min="3075" max="3075" width="38.625" style="3" customWidth="1"/>
    <col min="3076" max="3076" width="15.625" style="3" customWidth="1"/>
    <col min="3077" max="3328" width="9" style="3"/>
    <col min="3329" max="3330" width="15.625" style="3" customWidth="1"/>
    <col min="3331" max="3331" width="38.625" style="3" customWidth="1"/>
    <col min="3332" max="3332" width="15.625" style="3" customWidth="1"/>
    <col min="3333" max="3584" width="9" style="3"/>
    <col min="3585" max="3586" width="15.625" style="3" customWidth="1"/>
    <col min="3587" max="3587" width="38.625" style="3" customWidth="1"/>
    <col min="3588" max="3588" width="15.625" style="3" customWidth="1"/>
    <col min="3589" max="3840" width="9" style="3"/>
    <col min="3841" max="3842" width="15.625" style="3" customWidth="1"/>
    <col min="3843" max="3843" width="38.625" style="3" customWidth="1"/>
    <col min="3844" max="3844" width="15.625" style="3" customWidth="1"/>
    <col min="3845" max="4096" width="9" style="3"/>
    <col min="4097" max="4098" width="15.625" style="3" customWidth="1"/>
    <col min="4099" max="4099" width="38.625" style="3" customWidth="1"/>
    <col min="4100" max="4100" width="15.625" style="3" customWidth="1"/>
    <col min="4101" max="4352" width="9" style="3"/>
    <col min="4353" max="4354" width="15.625" style="3" customWidth="1"/>
    <col min="4355" max="4355" width="38.625" style="3" customWidth="1"/>
    <col min="4356" max="4356" width="15.625" style="3" customWidth="1"/>
    <col min="4357" max="4608" width="9" style="3"/>
    <col min="4609" max="4610" width="15.625" style="3" customWidth="1"/>
    <col min="4611" max="4611" width="38.625" style="3" customWidth="1"/>
    <col min="4612" max="4612" width="15.625" style="3" customWidth="1"/>
    <col min="4613" max="4864" width="9" style="3"/>
    <col min="4865" max="4866" width="15.625" style="3" customWidth="1"/>
    <col min="4867" max="4867" width="38.625" style="3" customWidth="1"/>
    <col min="4868" max="4868" width="15.625" style="3" customWidth="1"/>
    <col min="4869" max="5120" width="9" style="3"/>
    <col min="5121" max="5122" width="15.625" style="3" customWidth="1"/>
    <col min="5123" max="5123" width="38.625" style="3" customWidth="1"/>
    <col min="5124" max="5124" width="15.625" style="3" customWidth="1"/>
    <col min="5125" max="5376" width="9" style="3"/>
    <col min="5377" max="5378" width="15.625" style="3" customWidth="1"/>
    <col min="5379" max="5379" width="38.625" style="3" customWidth="1"/>
    <col min="5380" max="5380" width="15.625" style="3" customWidth="1"/>
    <col min="5381" max="5632" width="9" style="3"/>
    <col min="5633" max="5634" width="15.625" style="3" customWidth="1"/>
    <col min="5635" max="5635" width="38.625" style="3" customWidth="1"/>
    <col min="5636" max="5636" width="15.625" style="3" customWidth="1"/>
    <col min="5637" max="5888" width="9" style="3"/>
    <col min="5889" max="5890" width="15.625" style="3" customWidth="1"/>
    <col min="5891" max="5891" width="38.625" style="3" customWidth="1"/>
    <col min="5892" max="5892" width="15.625" style="3" customWidth="1"/>
    <col min="5893" max="6144" width="9" style="3"/>
    <col min="6145" max="6146" width="15.625" style="3" customWidth="1"/>
    <col min="6147" max="6147" width="38.625" style="3" customWidth="1"/>
    <col min="6148" max="6148" width="15.625" style="3" customWidth="1"/>
    <col min="6149" max="6400" width="9" style="3"/>
    <col min="6401" max="6402" width="15.625" style="3" customWidth="1"/>
    <col min="6403" max="6403" width="38.625" style="3" customWidth="1"/>
    <col min="6404" max="6404" width="15.625" style="3" customWidth="1"/>
    <col min="6405" max="6656" width="9" style="3"/>
    <col min="6657" max="6658" width="15.625" style="3" customWidth="1"/>
    <col min="6659" max="6659" width="38.625" style="3" customWidth="1"/>
    <col min="6660" max="6660" width="15.625" style="3" customWidth="1"/>
    <col min="6661" max="6912" width="9" style="3"/>
    <col min="6913" max="6914" width="15.625" style="3" customWidth="1"/>
    <col min="6915" max="6915" width="38.625" style="3" customWidth="1"/>
    <col min="6916" max="6916" width="15.625" style="3" customWidth="1"/>
    <col min="6917" max="7168" width="9" style="3"/>
    <col min="7169" max="7170" width="15.625" style="3" customWidth="1"/>
    <col min="7171" max="7171" width="38.625" style="3" customWidth="1"/>
    <col min="7172" max="7172" width="15.625" style="3" customWidth="1"/>
    <col min="7173" max="7424" width="9" style="3"/>
    <col min="7425" max="7426" width="15.625" style="3" customWidth="1"/>
    <col min="7427" max="7427" width="38.625" style="3" customWidth="1"/>
    <col min="7428" max="7428" width="15.625" style="3" customWidth="1"/>
    <col min="7429" max="7680" width="9" style="3"/>
    <col min="7681" max="7682" width="15.625" style="3" customWidth="1"/>
    <col min="7683" max="7683" width="38.625" style="3" customWidth="1"/>
    <col min="7684" max="7684" width="15.625" style="3" customWidth="1"/>
    <col min="7685" max="7936" width="9" style="3"/>
    <col min="7937" max="7938" width="15.625" style="3" customWidth="1"/>
    <col min="7939" max="7939" width="38.625" style="3" customWidth="1"/>
    <col min="7940" max="7940" width="15.625" style="3" customWidth="1"/>
    <col min="7941" max="8192" width="9" style="3"/>
    <col min="8193" max="8194" width="15.625" style="3" customWidth="1"/>
    <col min="8195" max="8195" width="38.625" style="3" customWidth="1"/>
    <col min="8196" max="8196" width="15.625" style="3" customWidth="1"/>
    <col min="8197" max="8448" width="9" style="3"/>
    <col min="8449" max="8450" width="15.625" style="3" customWidth="1"/>
    <col min="8451" max="8451" width="38.625" style="3" customWidth="1"/>
    <col min="8452" max="8452" width="15.625" style="3" customWidth="1"/>
    <col min="8453" max="8704" width="9" style="3"/>
    <col min="8705" max="8706" width="15.625" style="3" customWidth="1"/>
    <col min="8707" max="8707" width="38.625" style="3" customWidth="1"/>
    <col min="8708" max="8708" width="15.625" style="3" customWidth="1"/>
    <col min="8709" max="8960" width="9" style="3"/>
    <col min="8961" max="8962" width="15.625" style="3" customWidth="1"/>
    <col min="8963" max="8963" width="38.625" style="3" customWidth="1"/>
    <col min="8964" max="8964" width="15.625" style="3" customWidth="1"/>
    <col min="8965" max="9216" width="9" style="3"/>
    <col min="9217" max="9218" width="15.625" style="3" customWidth="1"/>
    <col min="9219" max="9219" width="38.625" style="3" customWidth="1"/>
    <col min="9220" max="9220" width="15.625" style="3" customWidth="1"/>
    <col min="9221" max="9472" width="9" style="3"/>
    <col min="9473" max="9474" width="15.625" style="3" customWidth="1"/>
    <col min="9475" max="9475" width="38.625" style="3" customWidth="1"/>
    <col min="9476" max="9476" width="15.625" style="3" customWidth="1"/>
    <col min="9477" max="9728" width="9" style="3"/>
    <col min="9729" max="9730" width="15.625" style="3" customWidth="1"/>
    <col min="9731" max="9731" width="38.625" style="3" customWidth="1"/>
    <col min="9732" max="9732" width="15.625" style="3" customWidth="1"/>
    <col min="9733" max="9984" width="9" style="3"/>
    <col min="9985" max="9986" width="15.625" style="3" customWidth="1"/>
    <col min="9987" max="9987" width="38.625" style="3" customWidth="1"/>
    <col min="9988" max="9988" width="15.625" style="3" customWidth="1"/>
    <col min="9989" max="10240" width="9" style="3"/>
    <col min="10241" max="10242" width="15.625" style="3" customWidth="1"/>
    <col min="10243" max="10243" width="38.625" style="3" customWidth="1"/>
    <col min="10244" max="10244" width="15.625" style="3" customWidth="1"/>
    <col min="10245" max="10496" width="9" style="3"/>
    <col min="10497" max="10498" width="15.625" style="3" customWidth="1"/>
    <col min="10499" max="10499" width="38.625" style="3" customWidth="1"/>
    <col min="10500" max="10500" width="15.625" style="3" customWidth="1"/>
    <col min="10501" max="10752" width="9" style="3"/>
    <col min="10753" max="10754" width="15.625" style="3" customWidth="1"/>
    <col min="10755" max="10755" width="38.625" style="3" customWidth="1"/>
    <col min="10756" max="10756" width="15.625" style="3" customWidth="1"/>
    <col min="10757" max="11008" width="9" style="3"/>
    <col min="11009" max="11010" width="15.625" style="3" customWidth="1"/>
    <col min="11011" max="11011" width="38.625" style="3" customWidth="1"/>
    <col min="11012" max="11012" width="15.625" style="3" customWidth="1"/>
    <col min="11013" max="11264" width="9" style="3"/>
    <col min="11265" max="11266" width="15.625" style="3" customWidth="1"/>
    <col min="11267" max="11267" width="38.625" style="3" customWidth="1"/>
    <col min="11268" max="11268" width="15.625" style="3" customWidth="1"/>
    <col min="11269" max="11520" width="9" style="3"/>
    <col min="11521" max="11522" width="15.625" style="3" customWidth="1"/>
    <col min="11523" max="11523" width="38.625" style="3" customWidth="1"/>
    <col min="11524" max="11524" width="15.625" style="3" customWidth="1"/>
    <col min="11525" max="11776" width="9" style="3"/>
    <col min="11777" max="11778" width="15.625" style="3" customWidth="1"/>
    <col min="11779" max="11779" width="38.625" style="3" customWidth="1"/>
    <col min="11780" max="11780" width="15.625" style="3" customWidth="1"/>
    <col min="11781" max="12032" width="9" style="3"/>
    <col min="12033" max="12034" width="15.625" style="3" customWidth="1"/>
    <col min="12035" max="12035" width="38.625" style="3" customWidth="1"/>
    <col min="12036" max="12036" width="15.625" style="3" customWidth="1"/>
    <col min="12037" max="12288" width="9" style="3"/>
    <col min="12289" max="12290" width="15.625" style="3" customWidth="1"/>
    <col min="12291" max="12291" width="38.625" style="3" customWidth="1"/>
    <col min="12292" max="12292" width="15.625" style="3" customWidth="1"/>
    <col min="12293" max="12544" width="9" style="3"/>
    <col min="12545" max="12546" width="15.625" style="3" customWidth="1"/>
    <col min="12547" max="12547" width="38.625" style="3" customWidth="1"/>
    <col min="12548" max="12548" width="15.625" style="3" customWidth="1"/>
    <col min="12549" max="12800" width="9" style="3"/>
    <col min="12801" max="12802" width="15.625" style="3" customWidth="1"/>
    <col min="12803" max="12803" width="38.625" style="3" customWidth="1"/>
    <col min="12804" max="12804" width="15.625" style="3" customWidth="1"/>
    <col min="12805" max="13056" width="9" style="3"/>
    <col min="13057" max="13058" width="15.625" style="3" customWidth="1"/>
    <col min="13059" max="13059" width="38.625" style="3" customWidth="1"/>
    <col min="13060" max="13060" width="15.625" style="3" customWidth="1"/>
    <col min="13061" max="13312" width="9" style="3"/>
    <col min="13313" max="13314" width="15.625" style="3" customWidth="1"/>
    <col min="13315" max="13315" width="38.625" style="3" customWidth="1"/>
    <col min="13316" max="13316" width="15.625" style="3" customWidth="1"/>
    <col min="13317" max="13568" width="9" style="3"/>
    <col min="13569" max="13570" width="15.625" style="3" customWidth="1"/>
    <col min="13571" max="13571" width="38.625" style="3" customWidth="1"/>
    <col min="13572" max="13572" width="15.625" style="3" customWidth="1"/>
    <col min="13573" max="13824" width="9" style="3"/>
    <col min="13825" max="13826" width="15.625" style="3" customWidth="1"/>
    <col min="13827" max="13827" width="38.625" style="3" customWidth="1"/>
    <col min="13828" max="13828" width="15.625" style="3" customWidth="1"/>
    <col min="13829" max="14080" width="9" style="3"/>
    <col min="14081" max="14082" width="15.625" style="3" customWidth="1"/>
    <col min="14083" max="14083" width="38.625" style="3" customWidth="1"/>
    <col min="14084" max="14084" width="15.625" style="3" customWidth="1"/>
    <col min="14085" max="14336" width="9" style="3"/>
    <col min="14337" max="14338" width="15.625" style="3" customWidth="1"/>
    <col min="14339" max="14339" width="38.625" style="3" customWidth="1"/>
    <col min="14340" max="14340" width="15.625" style="3" customWidth="1"/>
    <col min="14341" max="14592" width="9" style="3"/>
    <col min="14593" max="14594" width="15.625" style="3" customWidth="1"/>
    <col min="14595" max="14595" width="38.625" style="3" customWidth="1"/>
    <col min="14596" max="14596" width="15.625" style="3" customWidth="1"/>
    <col min="14597" max="14848" width="9" style="3"/>
    <col min="14849" max="14850" width="15.625" style="3" customWidth="1"/>
    <col min="14851" max="14851" width="38.625" style="3" customWidth="1"/>
    <col min="14852" max="14852" width="15.625" style="3" customWidth="1"/>
    <col min="14853" max="15104" width="9" style="3"/>
    <col min="15105" max="15106" width="15.625" style="3" customWidth="1"/>
    <col min="15107" max="15107" width="38.625" style="3" customWidth="1"/>
    <col min="15108" max="15108" width="15.625" style="3" customWidth="1"/>
    <col min="15109" max="15360" width="9" style="3"/>
    <col min="15361" max="15362" width="15.625" style="3" customWidth="1"/>
    <col min="15363" max="15363" width="38.625" style="3" customWidth="1"/>
    <col min="15364" max="15364" width="15.625" style="3" customWidth="1"/>
    <col min="15365" max="15616" width="9" style="3"/>
    <col min="15617" max="15618" width="15.625" style="3" customWidth="1"/>
    <col min="15619" max="15619" width="38.625" style="3" customWidth="1"/>
    <col min="15620" max="15620" width="15.625" style="3" customWidth="1"/>
    <col min="15621" max="15872" width="9" style="3"/>
    <col min="15873" max="15874" width="15.625" style="3" customWidth="1"/>
    <col min="15875" max="15875" width="38.625" style="3" customWidth="1"/>
    <col min="15876" max="15876" width="15.625" style="3" customWidth="1"/>
    <col min="15877" max="16128" width="9" style="3"/>
    <col min="16129" max="16130" width="15.625" style="3" customWidth="1"/>
    <col min="16131" max="16131" width="38.625" style="3" customWidth="1"/>
    <col min="16132" max="16132" width="15.625" style="3" customWidth="1"/>
    <col min="16133" max="16384" width="9" style="3"/>
  </cols>
  <sheetData>
    <row r="1" spans="1:4" ht="21">
      <c r="A1" s="26"/>
      <c r="B1" s="893" t="s">
        <v>438</v>
      </c>
      <c r="C1" s="893"/>
      <c r="D1" s="64"/>
    </row>
    <row r="2" spans="1:4" ht="21">
      <c r="A2" s="26"/>
      <c r="B2" s="893" t="s">
        <v>439</v>
      </c>
      <c r="C2" s="893"/>
      <c r="D2" s="64"/>
    </row>
    <row r="3" spans="1:4" ht="21">
      <c r="A3" s="26"/>
      <c r="B3" s="894" t="s">
        <v>1626</v>
      </c>
      <c r="C3" s="894"/>
      <c r="D3" s="28"/>
    </row>
    <row r="4" spans="1:4" ht="17.25" thickBot="1">
      <c r="A4" s="63"/>
      <c r="B4" s="895" t="s">
        <v>40</v>
      </c>
      <c r="C4" s="895"/>
      <c r="D4" s="180" t="s">
        <v>39</v>
      </c>
    </row>
    <row r="5" spans="1:4">
      <c r="A5" s="887" t="s">
        <v>435</v>
      </c>
      <c r="B5" s="889" t="s">
        <v>437</v>
      </c>
      <c r="C5" s="889" t="s">
        <v>1022</v>
      </c>
      <c r="D5" s="891" t="s">
        <v>436</v>
      </c>
    </row>
    <row r="6" spans="1:4" ht="17.25" thickBot="1">
      <c r="A6" s="888"/>
      <c r="B6" s="890"/>
      <c r="C6" s="890"/>
      <c r="D6" s="892"/>
    </row>
    <row r="7" spans="1:4">
      <c r="A7" s="207">
        <v>246558</v>
      </c>
      <c r="B7" s="192">
        <v>47979</v>
      </c>
      <c r="C7" s="208" t="s">
        <v>1627</v>
      </c>
      <c r="D7" s="209">
        <v>64925</v>
      </c>
    </row>
    <row r="8" spans="1:4">
      <c r="A8" s="210">
        <v>246558</v>
      </c>
      <c r="B8" s="196">
        <v>47979</v>
      </c>
      <c r="C8" s="211" t="s">
        <v>1628</v>
      </c>
      <c r="D8" s="212">
        <v>64925</v>
      </c>
    </row>
    <row r="9" spans="1:4">
      <c r="A9" s="213">
        <v>7209</v>
      </c>
      <c r="B9" s="200">
        <v>18064</v>
      </c>
      <c r="C9" s="199" t="s">
        <v>564</v>
      </c>
      <c r="D9" s="214">
        <v>16614</v>
      </c>
    </row>
    <row r="10" spans="1:4">
      <c r="A10" s="213">
        <v>4</v>
      </c>
      <c r="B10" s="200">
        <v>0</v>
      </c>
      <c r="C10" s="199" t="s">
        <v>566</v>
      </c>
      <c r="D10" s="214">
        <v>0</v>
      </c>
    </row>
    <row r="11" spans="1:4">
      <c r="A11" s="213">
        <v>0</v>
      </c>
      <c r="B11" s="200">
        <v>20</v>
      </c>
      <c r="C11" s="199" t="s">
        <v>568</v>
      </c>
      <c r="D11" s="214">
        <v>20</v>
      </c>
    </row>
    <row r="12" spans="1:4">
      <c r="A12" s="213">
        <v>516</v>
      </c>
      <c r="B12" s="200">
        <v>1960</v>
      </c>
      <c r="C12" s="199" t="s">
        <v>569</v>
      </c>
      <c r="D12" s="214">
        <v>1960</v>
      </c>
    </row>
    <row r="13" spans="1:4">
      <c r="A13" s="213">
        <v>998</v>
      </c>
      <c r="B13" s="200">
        <v>1500</v>
      </c>
      <c r="C13" s="199" t="s">
        <v>570</v>
      </c>
      <c r="D13" s="214">
        <v>1000</v>
      </c>
    </row>
    <row r="14" spans="1:4">
      <c r="A14" s="213">
        <v>5691</v>
      </c>
      <c r="B14" s="200">
        <v>14584</v>
      </c>
      <c r="C14" s="199" t="s">
        <v>601</v>
      </c>
      <c r="D14" s="214">
        <v>13634</v>
      </c>
    </row>
    <row r="15" spans="1:4">
      <c r="A15" s="213">
        <v>9</v>
      </c>
      <c r="B15" s="200">
        <v>0</v>
      </c>
      <c r="C15" s="199" t="s">
        <v>573</v>
      </c>
      <c r="D15" s="214">
        <v>0</v>
      </c>
    </row>
    <row r="16" spans="1:4">
      <c r="A16" s="213">
        <v>9</v>
      </c>
      <c r="B16" s="200">
        <v>0</v>
      </c>
      <c r="C16" s="199" t="s">
        <v>575</v>
      </c>
      <c r="D16" s="214">
        <v>0</v>
      </c>
    </row>
    <row r="17" spans="1:4">
      <c r="A17" s="213">
        <v>28244</v>
      </c>
      <c r="B17" s="200">
        <v>29915</v>
      </c>
      <c r="C17" s="199" t="s">
        <v>581</v>
      </c>
      <c r="D17" s="214">
        <v>29761</v>
      </c>
    </row>
    <row r="18" spans="1:4">
      <c r="A18" s="213">
        <v>681</v>
      </c>
      <c r="B18" s="200">
        <v>681</v>
      </c>
      <c r="C18" s="199" t="s">
        <v>582</v>
      </c>
      <c r="D18" s="214">
        <v>681</v>
      </c>
    </row>
    <row r="19" spans="1:4">
      <c r="A19" s="213">
        <v>25140</v>
      </c>
      <c r="B19" s="200">
        <v>25140</v>
      </c>
      <c r="C19" s="199" t="s">
        <v>583</v>
      </c>
      <c r="D19" s="214">
        <v>25140</v>
      </c>
    </row>
    <row r="20" spans="1:4">
      <c r="A20" s="213">
        <v>1803</v>
      </c>
      <c r="B20" s="200">
        <v>1981</v>
      </c>
      <c r="C20" s="199" t="s">
        <v>584</v>
      </c>
      <c r="D20" s="214">
        <v>1891</v>
      </c>
    </row>
    <row r="21" spans="1:4">
      <c r="A21" s="213">
        <v>340</v>
      </c>
      <c r="B21" s="200">
        <v>430</v>
      </c>
      <c r="C21" s="199" t="s">
        <v>585</v>
      </c>
      <c r="D21" s="214">
        <v>366</v>
      </c>
    </row>
    <row r="22" spans="1:4">
      <c r="A22" s="213">
        <v>280</v>
      </c>
      <c r="B22" s="200">
        <v>283</v>
      </c>
      <c r="C22" s="199" t="s">
        <v>586</v>
      </c>
      <c r="D22" s="214">
        <v>283</v>
      </c>
    </row>
    <row r="23" spans="1:4">
      <c r="A23" s="213">
        <v>0</v>
      </c>
      <c r="B23" s="200">
        <v>1400</v>
      </c>
      <c r="C23" s="199" t="s">
        <v>588</v>
      </c>
      <c r="D23" s="214">
        <v>1400</v>
      </c>
    </row>
    <row r="24" spans="1:4">
      <c r="A24" s="213">
        <v>5976</v>
      </c>
      <c r="B24" s="200">
        <v>0</v>
      </c>
      <c r="C24" s="199" t="s">
        <v>589</v>
      </c>
      <c r="D24" s="214">
        <v>18550</v>
      </c>
    </row>
    <row r="25" spans="1:4">
      <c r="A25" s="213">
        <v>3460</v>
      </c>
      <c r="B25" s="200">
        <v>0</v>
      </c>
      <c r="C25" s="199" t="s">
        <v>602</v>
      </c>
      <c r="D25" s="214">
        <v>16000</v>
      </c>
    </row>
    <row r="26" spans="1:4">
      <c r="A26" s="213">
        <v>2516</v>
      </c>
      <c r="B26" s="200">
        <v>0</v>
      </c>
      <c r="C26" s="199" t="s">
        <v>590</v>
      </c>
      <c r="D26" s="214">
        <v>2550</v>
      </c>
    </row>
    <row r="27" spans="1:4">
      <c r="A27" s="213">
        <v>205120</v>
      </c>
      <c r="B27" s="200">
        <v>0</v>
      </c>
      <c r="C27" s="199" t="s">
        <v>1629</v>
      </c>
      <c r="D27" s="214">
        <v>0</v>
      </c>
    </row>
    <row r="28" spans="1:4" ht="17.25" thickBot="1">
      <c r="A28" s="215">
        <v>205120</v>
      </c>
      <c r="B28" s="204">
        <v>0</v>
      </c>
      <c r="C28" s="203" t="s">
        <v>1630</v>
      </c>
      <c r="D28" s="216">
        <v>0</v>
      </c>
    </row>
  </sheetData>
  <mergeCells count="8">
    <mergeCell ref="A5:A6"/>
    <mergeCell ref="B5:B6"/>
    <mergeCell ref="C5:C6"/>
    <mergeCell ref="D5:D6"/>
    <mergeCell ref="B1:C1"/>
    <mergeCell ref="B2:C2"/>
    <mergeCell ref="B3:C3"/>
    <mergeCell ref="B4:C4"/>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dimension ref="A1:B27"/>
  <sheetViews>
    <sheetView topLeftCell="A4" workbookViewId="0">
      <selection activeCell="B15" sqref="B15"/>
    </sheetView>
  </sheetViews>
  <sheetFormatPr defaultRowHeight="16.5"/>
  <cols>
    <col min="1" max="1" width="4.5" style="3" customWidth="1"/>
    <col min="2" max="2" width="80.625" style="3" customWidth="1"/>
    <col min="3" max="256" width="9" style="3"/>
    <col min="257" max="257" width="4.5" style="3" customWidth="1"/>
    <col min="258" max="258" width="80.625" style="3" customWidth="1"/>
    <col min="259" max="512" width="9" style="3"/>
    <col min="513" max="513" width="4.5" style="3" customWidth="1"/>
    <col min="514" max="514" width="80.625" style="3" customWidth="1"/>
    <col min="515" max="768" width="9" style="3"/>
    <col min="769" max="769" width="4.5" style="3" customWidth="1"/>
    <col min="770" max="770" width="80.625" style="3" customWidth="1"/>
    <col min="771" max="1024" width="9" style="3"/>
    <col min="1025" max="1025" width="4.5" style="3" customWidth="1"/>
    <col min="1026" max="1026" width="80.625" style="3" customWidth="1"/>
    <col min="1027" max="1280" width="9" style="3"/>
    <col min="1281" max="1281" width="4.5" style="3" customWidth="1"/>
    <col min="1282" max="1282" width="80.625" style="3" customWidth="1"/>
    <col min="1283" max="1536" width="9" style="3"/>
    <col min="1537" max="1537" width="4.5" style="3" customWidth="1"/>
    <col min="1538" max="1538" width="80.625" style="3" customWidth="1"/>
    <col min="1539" max="1792" width="9" style="3"/>
    <col min="1793" max="1793" width="4.5" style="3" customWidth="1"/>
    <col min="1794" max="1794" width="80.625" style="3" customWidth="1"/>
    <col min="1795" max="2048" width="9" style="3"/>
    <col min="2049" max="2049" width="4.5" style="3" customWidth="1"/>
    <col min="2050" max="2050" width="80.625" style="3" customWidth="1"/>
    <col min="2051" max="2304" width="9" style="3"/>
    <col min="2305" max="2305" width="4.5" style="3" customWidth="1"/>
    <col min="2306" max="2306" width="80.625" style="3" customWidth="1"/>
    <col min="2307" max="2560" width="9" style="3"/>
    <col min="2561" max="2561" width="4.5" style="3" customWidth="1"/>
    <col min="2562" max="2562" width="80.625" style="3" customWidth="1"/>
    <col min="2563" max="2816" width="9" style="3"/>
    <col min="2817" max="2817" width="4.5" style="3" customWidth="1"/>
    <col min="2818" max="2818" width="80.625" style="3" customWidth="1"/>
    <col min="2819" max="3072" width="9" style="3"/>
    <col min="3073" max="3073" width="4.5" style="3" customWidth="1"/>
    <col min="3074" max="3074" width="80.625" style="3" customWidth="1"/>
    <col min="3075" max="3328" width="9" style="3"/>
    <col min="3329" max="3329" width="4.5" style="3" customWidth="1"/>
    <col min="3330" max="3330" width="80.625" style="3" customWidth="1"/>
    <col min="3331" max="3584" width="9" style="3"/>
    <col min="3585" max="3585" width="4.5" style="3" customWidth="1"/>
    <col min="3586" max="3586" width="80.625" style="3" customWidth="1"/>
    <col min="3587" max="3840" width="9" style="3"/>
    <col min="3841" max="3841" width="4.5" style="3" customWidth="1"/>
    <col min="3842" max="3842" width="80.625" style="3" customWidth="1"/>
    <col min="3843" max="4096" width="9" style="3"/>
    <col min="4097" max="4097" width="4.5" style="3" customWidth="1"/>
    <col min="4098" max="4098" width="80.625" style="3" customWidth="1"/>
    <col min="4099" max="4352" width="9" style="3"/>
    <col min="4353" max="4353" width="4.5" style="3" customWidth="1"/>
    <col min="4354" max="4354" width="80.625" style="3" customWidth="1"/>
    <col min="4355" max="4608" width="9" style="3"/>
    <col min="4609" max="4609" width="4.5" style="3" customWidth="1"/>
    <col min="4610" max="4610" width="80.625" style="3" customWidth="1"/>
    <col min="4611" max="4864" width="9" style="3"/>
    <col min="4865" max="4865" width="4.5" style="3" customWidth="1"/>
    <col min="4866" max="4866" width="80.625" style="3" customWidth="1"/>
    <col min="4867" max="5120" width="9" style="3"/>
    <col min="5121" max="5121" width="4.5" style="3" customWidth="1"/>
    <col min="5122" max="5122" width="80.625" style="3" customWidth="1"/>
    <col min="5123" max="5376" width="9" style="3"/>
    <col min="5377" max="5377" width="4.5" style="3" customWidth="1"/>
    <col min="5378" max="5378" width="80.625" style="3" customWidth="1"/>
    <col min="5379" max="5632" width="9" style="3"/>
    <col min="5633" max="5633" width="4.5" style="3" customWidth="1"/>
    <col min="5634" max="5634" width="80.625" style="3" customWidth="1"/>
    <col min="5635" max="5888" width="9" style="3"/>
    <col min="5889" max="5889" width="4.5" style="3" customWidth="1"/>
    <col min="5890" max="5890" width="80.625" style="3" customWidth="1"/>
    <col min="5891" max="6144" width="9" style="3"/>
    <col min="6145" max="6145" width="4.5" style="3" customWidth="1"/>
    <col min="6146" max="6146" width="80.625" style="3" customWidth="1"/>
    <col min="6147" max="6400" width="9" style="3"/>
    <col min="6401" max="6401" width="4.5" style="3" customWidth="1"/>
    <col min="6402" max="6402" width="80.625" style="3" customWidth="1"/>
    <col min="6403" max="6656" width="9" style="3"/>
    <col min="6657" max="6657" width="4.5" style="3" customWidth="1"/>
    <col min="6658" max="6658" width="80.625" style="3" customWidth="1"/>
    <col min="6659" max="6912" width="9" style="3"/>
    <col min="6913" max="6913" width="4.5" style="3" customWidth="1"/>
    <col min="6914" max="6914" width="80.625" style="3" customWidth="1"/>
    <col min="6915" max="7168" width="9" style="3"/>
    <col min="7169" max="7169" width="4.5" style="3" customWidth="1"/>
    <col min="7170" max="7170" width="80.625" style="3" customWidth="1"/>
    <col min="7171" max="7424" width="9" style="3"/>
    <col min="7425" max="7425" width="4.5" style="3" customWidth="1"/>
    <col min="7426" max="7426" width="80.625" style="3" customWidth="1"/>
    <col min="7427" max="7680" width="9" style="3"/>
    <col min="7681" max="7681" width="4.5" style="3" customWidth="1"/>
    <col min="7682" max="7682" width="80.625" style="3" customWidth="1"/>
    <col min="7683" max="7936" width="9" style="3"/>
    <col min="7937" max="7937" width="4.5" style="3" customWidth="1"/>
    <col min="7938" max="7938" width="80.625" style="3" customWidth="1"/>
    <col min="7939" max="8192" width="9" style="3"/>
    <col min="8193" max="8193" width="4.5" style="3" customWidth="1"/>
    <col min="8194" max="8194" width="80.625" style="3" customWidth="1"/>
    <col min="8195" max="8448" width="9" style="3"/>
    <col min="8449" max="8449" width="4.5" style="3" customWidth="1"/>
    <col min="8450" max="8450" width="80.625" style="3" customWidth="1"/>
    <col min="8451" max="8704" width="9" style="3"/>
    <col min="8705" max="8705" width="4.5" style="3" customWidth="1"/>
    <col min="8706" max="8706" width="80.625" style="3" customWidth="1"/>
    <col min="8707" max="8960" width="9" style="3"/>
    <col min="8961" max="8961" width="4.5" style="3" customWidth="1"/>
    <col min="8962" max="8962" width="80.625" style="3" customWidth="1"/>
    <col min="8963" max="9216" width="9" style="3"/>
    <col min="9217" max="9217" width="4.5" style="3" customWidth="1"/>
    <col min="9218" max="9218" width="80.625" style="3" customWidth="1"/>
    <col min="9219" max="9472" width="9" style="3"/>
    <col min="9473" max="9473" width="4.5" style="3" customWidth="1"/>
    <col min="9474" max="9474" width="80.625" style="3" customWidth="1"/>
    <col min="9475" max="9728" width="9" style="3"/>
    <col min="9729" max="9729" width="4.5" style="3" customWidth="1"/>
    <col min="9730" max="9730" width="80.625" style="3" customWidth="1"/>
    <col min="9731" max="9984" width="9" style="3"/>
    <col min="9985" max="9985" width="4.5" style="3" customWidth="1"/>
    <col min="9986" max="9986" width="80.625" style="3" customWidth="1"/>
    <col min="9987" max="10240" width="9" style="3"/>
    <col min="10241" max="10241" width="4.5" style="3" customWidth="1"/>
    <col min="10242" max="10242" width="80.625" style="3" customWidth="1"/>
    <col min="10243" max="10496" width="9" style="3"/>
    <col min="10497" max="10497" width="4.5" style="3" customWidth="1"/>
    <col min="10498" max="10498" width="80.625" style="3" customWidth="1"/>
    <col min="10499" max="10752" width="9" style="3"/>
    <col min="10753" max="10753" width="4.5" style="3" customWidth="1"/>
    <col min="10754" max="10754" width="80.625" style="3" customWidth="1"/>
    <col min="10755" max="11008" width="9" style="3"/>
    <col min="11009" max="11009" width="4.5" style="3" customWidth="1"/>
    <col min="11010" max="11010" width="80.625" style="3" customWidth="1"/>
    <col min="11011" max="11264" width="9" style="3"/>
    <col min="11265" max="11265" width="4.5" style="3" customWidth="1"/>
    <col min="11266" max="11266" width="80.625" style="3" customWidth="1"/>
    <col min="11267" max="11520" width="9" style="3"/>
    <col min="11521" max="11521" width="4.5" style="3" customWidth="1"/>
    <col min="11522" max="11522" width="80.625" style="3" customWidth="1"/>
    <col min="11523" max="11776" width="9" style="3"/>
    <col min="11777" max="11777" width="4.5" style="3" customWidth="1"/>
    <col min="11778" max="11778" width="80.625" style="3" customWidth="1"/>
    <col min="11779" max="12032" width="9" style="3"/>
    <col min="12033" max="12033" width="4.5" style="3" customWidth="1"/>
    <col min="12034" max="12034" width="80.625" style="3" customWidth="1"/>
    <col min="12035" max="12288" width="9" style="3"/>
    <col min="12289" max="12289" width="4.5" style="3" customWidth="1"/>
    <col min="12290" max="12290" width="80.625" style="3" customWidth="1"/>
    <col min="12291" max="12544" width="9" style="3"/>
    <col min="12545" max="12545" width="4.5" style="3" customWidth="1"/>
    <col min="12546" max="12546" width="80.625" style="3" customWidth="1"/>
    <col min="12547" max="12800" width="9" style="3"/>
    <col min="12801" max="12801" width="4.5" style="3" customWidth="1"/>
    <col min="12802" max="12802" width="80.625" style="3" customWidth="1"/>
    <col min="12803" max="13056" width="9" style="3"/>
    <col min="13057" max="13057" width="4.5" style="3" customWidth="1"/>
    <col min="13058" max="13058" width="80.625" style="3" customWidth="1"/>
    <col min="13059" max="13312" width="9" style="3"/>
    <col min="13313" max="13313" width="4.5" style="3" customWidth="1"/>
    <col min="13314" max="13314" width="80.625" style="3" customWidth="1"/>
    <col min="13315" max="13568" width="9" style="3"/>
    <col min="13569" max="13569" width="4.5" style="3" customWidth="1"/>
    <col min="13570" max="13570" width="80.625" style="3" customWidth="1"/>
    <col min="13571" max="13824" width="9" style="3"/>
    <col min="13825" max="13825" width="4.5" style="3" customWidth="1"/>
    <col min="13826" max="13826" width="80.625" style="3" customWidth="1"/>
    <col min="13827" max="14080" width="9" style="3"/>
    <col min="14081" max="14081" width="4.5" style="3" customWidth="1"/>
    <col min="14082" max="14082" width="80.625" style="3" customWidth="1"/>
    <col min="14083" max="14336" width="9" style="3"/>
    <col min="14337" max="14337" width="4.5" style="3" customWidth="1"/>
    <col min="14338" max="14338" width="80.625" style="3" customWidth="1"/>
    <col min="14339" max="14592" width="9" style="3"/>
    <col min="14593" max="14593" width="4.5" style="3" customWidth="1"/>
    <col min="14594" max="14594" width="80.625" style="3" customWidth="1"/>
    <col min="14595" max="14848" width="9" style="3"/>
    <col min="14849" max="14849" width="4.5" style="3" customWidth="1"/>
    <col min="14850" max="14850" width="80.625" style="3" customWidth="1"/>
    <col min="14851" max="15104" width="9" style="3"/>
    <col min="15105" max="15105" width="4.5" style="3" customWidth="1"/>
    <col min="15106" max="15106" width="80.625" style="3" customWidth="1"/>
    <col min="15107" max="15360" width="9" style="3"/>
    <col min="15361" max="15361" width="4.5" style="3" customWidth="1"/>
    <col min="15362" max="15362" width="80.625" style="3" customWidth="1"/>
    <col min="15363" max="15616" width="9" style="3"/>
    <col min="15617" max="15617" width="4.5" style="3" customWidth="1"/>
    <col min="15618" max="15618" width="80.625" style="3" customWidth="1"/>
    <col min="15619" max="15872" width="9" style="3"/>
    <col min="15873" max="15873" width="4.5" style="3" customWidth="1"/>
    <col min="15874" max="15874" width="80.625" style="3" customWidth="1"/>
    <col min="15875" max="16128" width="9" style="3"/>
    <col min="16129" max="16129" width="4.5" style="3" customWidth="1"/>
    <col min="16130" max="16130" width="80.625" style="3" customWidth="1"/>
    <col min="16131" max="16384" width="9" style="3"/>
  </cols>
  <sheetData>
    <row r="1" spans="1:2" ht="21">
      <c r="A1" s="893" t="s">
        <v>438</v>
      </c>
      <c r="B1" s="893"/>
    </row>
    <row r="2" spans="1:2" ht="21">
      <c r="A2" s="893" t="s">
        <v>439</v>
      </c>
      <c r="B2" s="893"/>
    </row>
    <row r="3" spans="1:2" ht="21">
      <c r="A3" s="894" t="s">
        <v>1631</v>
      </c>
      <c r="B3" s="894"/>
    </row>
    <row r="4" spans="1:2" ht="17.25" thickBot="1">
      <c r="A4" s="895" t="s">
        <v>40</v>
      </c>
      <c r="B4" s="895"/>
    </row>
    <row r="5" spans="1:2" ht="17.25" thickBot="1">
      <c r="A5" s="898" t="s">
        <v>1026</v>
      </c>
      <c r="B5" s="899"/>
    </row>
    <row r="6" spans="1:2">
      <c r="A6" s="900" t="s">
        <v>1632</v>
      </c>
      <c r="B6" s="901"/>
    </row>
    <row r="7" spans="1:2">
      <c r="A7" s="896" t="s">
        <v>1633</v>
      </c>
      <c r="B7" s="897"/>
    </row>
    <row r="8" spans="1:2">
      <c r="A8" s="896" t="s">
        <v>1634</v>
      </c>
      <c r="B8" s="897"/>
    </row>
    <row r="9" spans="1:2">
      <c r="A9" s="217"/>
      <c r="B9" s="218" t="s">
        <v>1635</v>
      </c>
    </row>
    <row r="10" spans="1:2">
      <c r="A10" s="896" t="s">
        <v>1636</v>
      </c>
      <c r="B10" s="897"/>
    </row>
    <row r="11" spans="1:2">
      <c r="A11" s="217"/>
      <c r="B11" s="218" t="s">
        <v>1637</v>
      </c>
    </row>
    <row r="12" spans="1:2">
      <c r="A12" s="896" t="s">
        <v>1638</v>
      </c>
      <c r="B12" s="897"/>
    </row>
    <row r="13" spans="1:2" ht="33">
      <c r="A13" s="217"/>
      <c r="B13" s="218" t="s">
        <v>1639</v>
      </c>
    </row>
    <row r="14" spans="1:2">
      <c r="A14" s="896" t="s">
        <v>1640</v>
      </c>
      <c r="B14" s="897"/>
    </row>
    <row r="15" spans="1:2" ht="33">
      <c r="A15" s="217"/>
      <c r="B15" s="757" t="s">
        <v>3513</v>
      </c>
    </row>
    <row r="16" spans="1:2">
      <c r="A16" s="896" t="s">
        <v>1641</v>
      </c>
      <c r="B16" s="897"/>
    </row>
    <row r="17" spans="1:2" ht="99">
      <c r="A17" s="217"/>
      <c r="B17" s="218" t="s">
        <v>1642</v>
      </c>
    </row>
    <row r="18" spans="1:2">
      <c r="A18" s="896" t="s">
        <v>1643</v>
      </c>
      <c r="B18" s="897"/>
    </row>
    <row r="19" spans="1:2">
      <c r="A19" s="896" t="s">
        <v>1644</v>
      </c>
      <c r="B19" s="897"/>
    </row>
    <row r="20" spans="1:2">
      <c r="A20" s="896" t="s">
        <v>1645</v>
      </c>
      <c r="B20" s="897"/>
    </row>
    <row r="21" spans="1:2">
      <c r="A21" s="896" t="s">
        <v>1646</v>
      </c>
      <c r="B21" s="897"/>
    </row>
    <row r="22" spans="1:2">
      <c r="A22" s="896" t="s">
        <v>1647</v>
      </c>
      <c r="B22" s="897"/>
    </row>
    <row r="23" spans="1:2">
      <c r="A23" s="896" t="s">
        <v>1648</v>
      </c>
      <c r="B23" s="897"/>
    </row>
    <row r="24" spans="1:2">
      <c r="A24" s="896" t="s">
        <v>1649</v>
      </c>
      <c r="B24" s="897"/>
    </row>
    <row r="25" spans="1:2">
      <c r="A25" s="896" t="s">
        <v>1650</v>
      </c>
      <c r="B25" s="897"/>
    </row>
    <row r="26" spans="1:2" ht="17.25" thickBot="1">
      <c r="A26" s="904" t="s">
        <v>1651</v>
      </c>
      <c r="B26" s="905"/>
    </row>
    <row r="27" spans="1:2">
      <c r="A27" s="886"/>
      <c r="B27" s="886"/>
    </row>
  </sheetData>
  <mergeCells count="22">
    <mergeCell ref="A24:B24"/>
    <mergeCell ref="A25:B25"/>
    <mergeCell ref="A26:B26"/>
    <mergeCell ref="A27:B27"/>
    <mergeCell ref="A18:B18"/>
    <mergeCell ref="A19:B19"/>
    <mergeCell ref="A20:B20"/>
    <mergeCell ref="A21:B21"/>
    <mergeCell ref="A22:B22"/>
    <mergeCell ref="A23:B23"/>
    <mergeCell ref="A16:B16"/>
    <mergeCell ref="A1:B1"/>
    <mergeCell ref="A2:B2"/>
    <mergeCell ref="A3:B3"/>
    <mergeCell ref="A4:B4"/>
    <mergeCell ref="A5:B5"/>
    <mergeCell ref="A6:B6"/>
    <mergeCell ref="A7:B7"/>
    <mergeCell ref="A8:B8"/>
    <mergeCell ref="A10:B10"/>
    <mergeCell ref="A12:B12"/>
    <mergeCell ref="A14:B14"/>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dimension ref="A1:D262"/>
  <sheetViews>
    <sheetView workbookViewId="0">
      <selection activeCell="D23" sqref="D23"/>
    </sheetView>
  </sheetViews>
  <sheetFormatPr defaultRowHeight="16.5"/>
  <cols>
    <col min="1" max="2" width="15.625" style="3" customWidth="1"/>
    <col min="3" max="3" width="38.625" style="3" customWidth="1"/>
    <col min="4" max="4" width="15.625" style="3" customWidth="1"/>
    <col min="5" max="256" width="9" style="3"/>
    <col min="257" max="258" width="15.625" style="3" customWidth="1"/>
    <col min="259" max="259" width="38.625" style="3" customWidth="1"/>
    <col min="260" max="260" width="15.625" style="3" customWidth="1"/>
    <col min="261" max="512" width="9" style="3"/>
    <col min="513" max="514" width="15.625" style="3" customWidth="1"/>
    <col min="515" max="515" width="38.625" style="3" customWidth="1"/>
    <col min="516" max="516" width="15.625" style="3" customWidth="1"/>
    <col min="517" max="768" width="9" style="3"/>
    <col min="769" max="770" width="15.625" style="3" customWidth="1"/>
    <col min="771" max="771" width="38.625" style="3" customWidth="1"/>
    <col min="772" max="772" width="15.625" style="3" customWidth="1"/>
    <col min="773" max="1024" width="9" style="3"/>
    <col min="1025" max="1026" width="15.625" style="3" customWidth="1"/>
    <col min="1027" max="1027" width="38.625" style="3" customWidth="1"/>
    <col min="1028" max="1028" width="15.625" style="3" customWidth="1"/>
    <col min="1029" max="1280" width="9" style="3"/>
    <col min="1281" max="1282" width="15.625" style="3" customWidth="1"/>
    <col min="1283" max="1283" width="38.625" style="3" customWidth="1"/>
    <col min="1284" max="1284" width="15.625" style="3" customWidth="1"/>
    <col min="1285" max="1536" width="9" style="3"/>
    <col min="1537" max="1538" width="15.625" style="3" customWidth="1"/>
    <col min="1539" max="1539" width="38.625" style="3" customWidth="1"/>
    <col min="1540" max="1540" width="15.625" style="3" customWidth="1"/>
    <col min="1541" max="1792" width="9" style="3"/>
    <col min="1793" max="1794" width="15.625" style="3" customWidth="1"/>
    <col min="1795" max="1795" width="38.625" style="3" customWidth="1"/>
    <col min="1796" max="1796" width="15.625" style="3" customWidth="1"/>
    <col min="1797" max="2048" width="9" style="3"/>
    <col min="2049" max="2050" width="15.625" style="3" customWidth="1"/>
    <col min="2051" max="2051" width="38.625" style="3" customWidth="1"/>
    <col min="2052" max="2052" width="15.625" style="3" customWidth="1"/>
    <col min="2053" max="2304" width="9" style="3"/>
    <col min="2305" max="2306" width="15.625" style="3" customWidth="1"/>
    <col min="2307" max="2307" width="38.625" style="3" customWidth="1"/>
    <col min="2308" max="2308" width="15.625" style="3" customWidth="1"/>
    <col min="2309" max="2560" width="9" style="3"/>
    <col min="2561" max="2562" width="15.625" style="3" customWidth="1"/>
    <col min="2563" max="2563" width="38.625" style="3" customWidth="1"/>
    <col min="2564" max="2564" width="15.625" style="3" customWidth="1"/>
    <col min="2565" max="2816" width="9" style="3"/>
    <col min="2817" max="2818" width="15.625" style="3" customWidth="1"/>
    <col min="2819" max="2819" width="38.625" style="3" customWidth="1"/>
    <col min="2820" max="2820" width="15.625" style="3" customWidth="1"/>
    <col min="2821" max="3072" width="9" style="3"/>
    <col min="3073" max="3074" width="15.625" style="3" customWidth="1"/>
    <col min="3075" max="3075" width="38.625" style="3" customWidth="1"/>
    <col min="3076" max="3076" width="15.625" style="3" customWidth="1"/>
    <col min="3077" max="3328" width="9" style="3"/>
    <col min="3329" max="3330" width="15.625" style="3" customWidth="1"/>
    <col min="3331" max="3331" width="38.625" style="3" customWidth="1"/>
    <col min="3332" max="3332" width="15.625" style="3" customWidth="1"/>
    <col min="3333" max="3584" width="9" style="3"/>
    <col min="3585" max="3586" width="15.625" style="3" customWidth="1"/>
    <col min="3587" max="3587" width="38.625" style="3" customWidth="1"/>
    <col min="3588" max="3588" width="15.625" style="3" customWidth="1"/>
    <col min="3589" max="3840" width="9" style="3"/>
    <col min="3841" max="3842" width="15.625" style="3" customWidth="1"/>
    <col min="3843" max="3843" width="38.625" style="3" customWidth="1"/>
    <col min="3844" max="3844" width="15.625" style="3" customWidth="1"/>
    <col min="3845" max="4096" width="9" style="3"/>
    <col min="4097" max="4098" width="15.625" style="3" customWidth="1"/>
    <col min="4099" max="4099" width="38.625" style="3" customWidth="1"/>
    <col min="4100" max="4100" width="15.625" style="3" customWidth="1"/>
    <col min="4101" max="4352" width="9" style="3"/>
    <col min="4353" max="4354" width="15.625" style="3" customWidth="1"/>
    <col min="4355" max="4355" width="38.625" style="3" customWidth="1"/>
    <col min="4356" max="4356" width="15.625" style="3" customWidth="1"/>
    <col min="4357" max="4608" width="9" style="3"/>
    <col min="4609" max="4610" width="15.625" style="3" customWidth="1"/>
    <col min="4611" max="4611" width="38.625" style="3" customWidth="1"/>
    <col min="4612" max="4612" width="15.625" style="3" customWidth="1"/>
    <col min="4613" max="4864" width="9" style="3"/>
    <col min="4865" max="4866" width="15.625" style="3" customWidth="1"/>
    <col min="4867" max="4867" width="38.625" style="3" customWidth="1"/>
    <col min="4868" max="4868" width="15.625" style="3" customWidth="1"/>
    <col min="4869" max="5120" width="9" style="3"/>
    <col min="5121" max="5122" width="15.625" style="3" customWidth="1"/>
    <col min="5123" max="5123" width="38.625" style="3" customWidth="1"/>
    <col min="5124" max="5124" width="15.625" style="3" customWidth="1"/>
    <col min="5125" max="5376" width="9" style="3"/>
    <col min="5377" max="5378" width="15.625" style="3" customWidth="1"/>
    <col min="5379" max="5379" width="38.625" style="3" customWidth="1"/>
    <col min="5380" max="5380" width="15.625" style="3" customWidth="1"/>
    <col min="5381" max="5632" width="9" style="3"/>
    <col min="5633" max="5634" width="15.625" style="3" customWidth="1"/>
    <col min="5635" max="5635" width="38.625" style="3" customWidth="1"/>
    <col min="5636" max="5636" width="15.625" style="3" customWidth="1"/>
    <col min="5637" max="5888" width="9" style="3"/>
    <col min="5889" max="5890" width="15.625" style="3" customWidth="1"/>
    <col min="5891" max="5891" width="38.625" style="3" customWidth="1"/>
    <col min="5892" max="5892" width="15.625" style="3" customWidth="1"/>
    <col min="5893" max="6144" width="9" style="3"/>
    <col min="6145" max="6146" width="15.625" style="3" customWidth="1"/>
    <col min="6147" max="6147" width="38.625" style="3" customWidth="1"/>
    <col min="6148" max="6148" width="15.625" style="3" customWidth="1"/>
    <col min="6149" max="6400" width="9" style="3"/>
    <col min="6401" max="6402" width="15.625" style="3" customWidth="1"/>
    <col min="6403" max="6403" width="38.625" style="3" customWidth="1"/>
    <col min="6404" max="6404" width="15.625" style="3" customWidth="1"/>
    <col min="6405" max="6656" width="9" style="3"/>
    <col min="6657" max="6658" width="15.625" style="3" customWidth="1"/>
    <col min="6659" max="6659" width="38.625" style="3" customWidth="1"/>
    <col min="6660" max="6660" width="15.625" style="3" customWidth="1"/>
    <col min="6661" max="6912" width="9" style="3"/>
    <col min="6913" max="6914" width="15.625" style="3" customWidth="1"/>
    <col min="6915" max="6915" width="38.625" style="3" customWidth="1"/>
    <col min="6916" max="6916" width="15.625" style="3" customWidth="1"/>
    <col min="6917" max="7168" width="9" style="3"/>
    <col min="7169" max="7170" width="15.625" style="3" customWidth="1"/>
    <col min="7171" max="7171" width="38.625" style="3" customWidth="1"/>
    <col min="7172" max="7172" width="15.625" style="3" customWidth="1"/>
    <col min="7173" max="7424" width="9" style="3"/>
    <col min="7425" max="7426" width="15.625" style="3" customWidth="1"/>
    <col min="7427" max="7427" width="38.625" style="3" customWidth="1"/>
    <col min="7428" max="7428" width="15.625" style="3" customWidth="1"/>
    <col min="7429" max="7680" width="9" style="3"/>
    <col min="7681" max="7682" width="15.625" style="3" customWidth="1"/>
    <col min="7683" max="7683" width="38.625" style="3" customWidth="1"/>
    <col min="7684" max="7684" width="15.625" style="3" customWidth="1"/>
    <col min="7685" max="7936" width="9" style="3"/>
    <col min="7937" max="7938" width="15.625" style="3" customWidth="1"/>
    <col min="7939" max="7939" width="38.625" style="3" customWidth="1"/>
    <col min="7940" max="7940" width="15.625" style="3" customWidth="1"/>
    <col min="7941" max="8192" width="9" style="3"/>
    <col min="8193" max="8194" width="15.625" style="3" customWidth="1"/>
    <col min="8195" max="8195" width="38.625" style="3" customWidth="1"/>
    <col min="8196" max="8196" width="15.625" style="3" customWidth="1"/>
    <col min="8197" max="8448" width="9" style="3"/>
    <col min="8449" max="8450" width="15.625" style="3" customWidth="1"/>
    <col min="8451" max="8451" width="38.625" style="3" customWidth="1"/>
    <col min="8452" max="8452" width="15.625" style="3" customWidth="1"/>
    <col min="8453" max="8704" width="9" style="3"/>
    <col min="8705" max="8706" width="15.625" style="3" customWidth="1"/>
    <col min="8707" max="8707" width="38.625" style="3" customWidth="1"/>
    <col min="8708" max="8708" width="15.625" style="3" customWidth="1"/>
    <col min="8709" max="8960" width="9" style="3"/>
    <col min="8961" max="8962" width="15.625" style="3" customWidth="1"/>
    <col min="8963" max="8963" width="38.625" style="3" customWidth="1"/>
    <col min="8964" max="8964" width="15.625" style="3" customWidth="1"/>
    <col min="8965" max="9216" width="9" style="3"/>
    <col min="9217" max="9218" width="15.625" style="3" customWidth="1"/>
    <col min="9219" max="9219" width="38.625" style="3" customWidth="1"/>
    <col min="9220" max="9220" width="15.625" style="3" customWidth="1"/>
    <col min="9221" max="9472" width="9" style="3"/>
    <col min="9473" max="9474" width="15.625" style="3" customWidth="1"/>
    <col min="9475" max="9475" width="38.625" style="3" customWidth="1"/>
    <col min="9476" max="9476" width="15.625" style="3" customWidth="1"/>
    <col min="9477" max="9728" width="9" style="3"/>
    <col min="9729" max="9730" width="15.625" style="3" customWidth="1"/>
    <col min="9731" max="9731" width="38.625" style="3" customWidth="1"/>
    <col min="9732" max="9732" width="15.625" style="3" customWidth="1"/>
    <col min="9733" max="9984" width="9" style="3"/>
    <col min="9985" max="9986" width="15.625" style="3" customWidth="1"/>
    <col min="9987" max="9987" width="38.625" style="3" customWidth="1"/>
    <col min="9988" max="9988" width="15.625" style="3" customWidth="1"/>
    <col min="9989" max="10240" width="9" style="3"/>
    <col min="10241" max="10242" width="15.625" style="3" customWidth="1"/>
    <col min="10243" max="10243" width="38.625" style="3" customWidth="1"/>
    <col min="10244" max="10244" width="15.625" style="3" customWidth="1"/>
    <col min="10245" max="10496" width="9" style="3"/>
    <col min="10497" max="10498" width="15.625" style="3" customWidth="1"/>
    <col min="10499" max="10499" width="38.625" style="3" customWidth="1"/>
    <col min="10500" max="10500" width="15.625" style="3" customWidth="1"/>
    <col min="10501" max="10752" width="9" style="3"/>
    <col min="10753" max="10754" width="15.625" style="3" customWidth="1"/>
    <col min="10755" max="10755" width="38.625" style="3" customWidth="1"/>
    <col min="10756" max="10756" width="15.625" style="3" customWidth="1"/>
    <col min="10757" max="11008" width="9" style="3"/>
    <col min="11009" max="11010" width="15.625" style="3" customWidth="1"/>
    <col min="11011" max="11011" width="38.625" style="3" customWidth="1"/>
    <col min="11012" max="11012" width="15.625" style="3" customWidth="1"/>
    <col min="11013" max="11264" width="9" style="3"/>
    <col min="11265" max="11266" width="15.625" style="3" customWidth="1"/>
    <col min="11267" max="11267" width="38.625" style="3" customWidth="1"/>
    <col min="11268" max="11268" width="15.625" style="3" customWidth="1"/>
    <col min="11269" max="11520" width="9" style="3"/>
    <col min="11521" max="11522" width="15.625" style="3" customWidth="1"/>
    <col min="11523" max="11523" width="38.625" style="3" customWidth="1"/>
    <col min="11524" max="11524" width="15.625" style="3" customWidth="1"/>
    <col min="11525" max="11776" width="9" style="3"/>
    <col min="11777" max="11778" width="15.625" style="3" customWidth="1"/>
    <col min="11779" max="11779" width="38.625" style="3" customWidth="1"/>
    <col min="11780" max="11780" width="15.625" style="3" customWidth="1"/>
    <col min="11781" max="12032" width="9" style="3"/>
    <col min="12033" max="12034" width="15.625" style="3" customWidth="1"/>
    <col min="12035" max="12035" width="38.625" style="3" customWidth="1"/>
    <col min="12036" max="12036" width="15.625" style="3" customWidth="1"/>
    <col min="12037" max="12288" width="9" style="3"/>
    <col min="12289" max="12290" width="15.625" style="3" customWidth="1"/>
    <col min="12291" max="12291" width="38.625" style="3" customWidth="1"/>
    <col min="12292" max="12292" width="15.625" style="3" customWidth="1"/>
    <col min="12293" max="12544" width="9" style="3"/>
    <col min="12545" max="12546" width="15.625" style="3" customWidth="1"/>
    <col min="12547" max="12547" width="38.625" style="3" customWidth="1"/>
    <col min="12548" max="12548" width="15.625" style="3" customWidth="1"/>
    <col min="12549" max="12800" width="9" style="3"/>
    <col min="12801" max="12802" width="15.625" style="3" customWidth="1"/>
    <col min="12803" max="12803" width="38.625" style="3" customWidth="1"/>
    <col min="12804" max="12804" width="15.625" style="3" customWidth="1"/>
    <col min="12805" max="13056" width="9" style="3"/>
    <col min="13057" max="13058" width="15.625" style="3" customWidth="1"/>
    <col min="13059" max="13059" width="38.625" style="3" customWidth="1"/>
    <col min="13060" max="13060" width="15.625" style="3" customWidth="1"/>
    <col min="13061" max="13312" width="9" style="3"/>
    <col min="13313" max="13314" width="15.625" style="3" customWidth="1"/>
    <col min="13315" max="13315" width="38.625" style="3" customWidth="1"/>
    <col min="13316" max="13316" width="15.625" style="3" customWidth="1"/>
    <col min="13317" max="13568" width="9" style="3"/>
    <col min="13569" max="13570" width="15.625" style="3" customWidth="1"/>
    <col min="13571" max="13571" width="38.625" style="3" customWidth="1"/>
    <col min="13572" max="13572" width="15.625" style="3" customWidth="1"/>
    <col min="13573" max="13824" width="9" style="3"/>
    <col min="13825" max="13826" width="15.625" style="3" customWidth="1"/>
    <col min="13827" max="13827" width="38.625" style="3" customWidth="1"/>
    <col min="13828" max="13828" width="15.625" style="3" customWidth="1"/>
    <col min="13829" max="14080" width="9" style="3"/>
    <col min="14081" max="14082" width="15.625" style="3" customWidth="1"/>
    <col min="14083" max="14083" width="38.625" style="3" customWidth="1"/>
    <col min="14084" max="14084" width="15.625" style="3" customWidth="1"/>
    <col min="14085" max="14336" width="9" style="3"/>
    <col min="14337" max="14338" width="15.625" style="3" customWidth="1"/>
    <col min="14339" max="14339" width="38.625" style="3" customWidth="1"/>
    <col min="14340" max="14340" width="15.625" style="3" customWidth="1"/>
    <col min="14341" max="14592" width="9" style="3"/>
    <col min="14593" max="14594" width="15.625" style="3" customWidth="1"/>
    <col min="14595" max="14595" width="38.625" style="3" customWidth="1"/>
    <col min="14596" max="14596" width="15.625" style="3" customWidth="1"/>
    <col min="14597" max="14848" width="9" style="3"/>
    <col min="14849" max="14850" width="15.625" style="3" customWidth="1"/>
    <col min="14851" max="14851" width="38.625" style="3" customWidth="1"/>
    <col min="14852" max="14852" width="15.625" style="3" customWidth="1"/>
    <col min="14853" max="15104" width="9" style="3"/>
    <col min="15105" max="15106" width="15.625" style="3" customWidth="1"/>
    <col min="15107" max="15107" width="38.625" style="3" customWidth="1"/>
    <col min="15108" max="15108" width="15.625" style="3" customWidth="1"/>
    <col min="15109" max="15360" width="9" style="3"/>
    <col min="15361" max="15362" width="15.625" style="3" customWidth="1"/>
    <col min="15363" max="15363" width="38.625" style="3" customWidth="1"/>
    <col min="15364" max="15364" width="15.625" style="3" customWidth="1"/>
    <col min="15365" max="15616" width="9" style="3"/>
    <col min="15617" max="15618" width="15.625" style="3" customWidth="1"/>
    <col min="15619" max="15619" width="38.625" style="3" customWidth="1"/>
    <col min="15620" max="15620" width="15.625" style="3" customWidth="1"/>
    <col min="15621" max="15872" width="9" style="3"/>
    <col min="15873" max="15874" width="15.625" style="3" customWidth="1"/>
    <col min="15875" max="15875" width="38.625" style="3" customWidth="1"/>
    <col min="15876" max="15876" width="15.625" style="3" customWidth="1"/>
    <col min="15877" max="16128" width="9" style="3"/>
    <col min="16129" max="16130" width="15.625" style="3" customWidth="1"/>
    <col min="16131" max="16131" width="38.625" style="3" customWidth="1"/>
    <col min="16132" max="16132" width="15.625" style="3" customWidth="1"/>
    <col min="16133" max="16384" width="9" style="3"/>
  </cols>
  <sheetData>
    <row r="1" spans="1:4" ht="21">
      <c r="A1" s="26"/>
      <c r="B1" s="893" t="s">
        <v>148</v>
      </c>
      <c r="C1" s="893"/>
      <c r="D1" s="64"/>
    </row>
    <row r="2" spans="1:4" ht="21">
      <c r="A2" s="26"/>
      <c r="B2" s="893" t="s">
        <v>147</v>
      </c>
      <c r="C2" s="893"/>
      <c r="D2" s="64"/>
    </row>
    <row r="3" spans="1:4" ht="21">
      <c r="A3" s="26"/>
      <c r="B3" s="894" t="s">
        <v>556</v>
      </c>
      <c r="C3" s="894"/>
      <c r="D3" s="28"/>
    </row>
    <row r="4" spans="1:4" ht="17.25" thickBot="1">
      <c r="A4" s="63"/>
      <c r="B4" s="895" t="s">
        <v>40</v>
      </c>
      <c r="C4" s="895"/>
      <c r="D4" s="180" t="s">
        <v>39</v>
      </c>
    </row>
    <row r="5" spans="1:4">
      <c r="A5" s="887" t="s">
        <v>557</v>
      </c>
      <c r="B5" s="889" t="s">
        <v>67</v>
      </c>
      <c r="C5" s="889" t="s">
        <v>558</v>
      </c>
      <c r="D5" s="891" t="s">
        <v>66</v>
      </c>
    </row>
    <row r="6" spans="1:4" ht="17.25" thickBot="1">
      <c r="A6" s="888"/>
      <c r="B6" s="890"/>
      <c r="C6" s="890"/>
      <c r="D6" s="892"/>
    </row>
    <row r="7" spans="1:4">
      <c r="A7" s="207">
        <v>0</v>
      </c>
      <c r="B7" s="192">
        <v>0</v>
      </c>
      <c r="C7" s="208" t="s">
        <v>527</v>
      </c>
      <c r="D7" s="209">
        <v>0</v>
      </c>
    </row>
    <row r="8" spans="1:4">
      <c r="A8" s="210">
        <v>1025879</v>
      </c>
      <c r="B8" s="196">
        <v>1214788</v>
      </c>
      <c r="C8" s="211" t="s">
        <v>559</v>
      </c>
      <c r="D8" s="212">
        <v>1331242</v>
      </c>
    </row>
    <row r="9" spans="1:4">
      <c r="A9" s="210">
        <v>591246</v>
      </c>
      <c r="B9" s="196">
        <v>745130</v>
      </c>
      <c r="C9" s="211" t="s">
        <v>560</v>
      </c>
      <c r="D9" s="212">
        <v>789102</v>
      </c>
    </row>
    <row r="10" spans="1:4">
      <c r="A10" s="213">
        <v>394966</v>
      </c>
      <c r="B10" s="200">
        <v>545807</v>
      </c>
      <c r="C10" s="199" t="s">
        <v>1667</v>
      </c>
      <c r="D10" s="214">
        <v>585137</v>
      </c>
    </row>
    <row r="11" spans="1:4">
      <c r="A11" s="213">
        <v>281358</v>
      </c>
      <c r="B11" s="200">
        <v>381593</v>
      </c>
      <c r="C11" s="199" t="s">
        <v>564</v>
      </c>
      <c r="D11" s="214">
        <v>419863</v>
      </c>
    </row>
    <row r="12" spans="1:4">
      <c r="A12" s="213">
        <v>57539</v>
      </c>
      <c r="B12" s="200">
        <v>63718</v>
      </c>
      <c r="C12" s="199" t="s">
        <v>565</v>
      </c>
      <c r="D12" s="214">
        <v>67461</v>
      </c>
    </row>
    <row r="13" spans="1:4">
      <c r="A13" s="213">
        <v>87</v>
      </c>
      <c r="B13" s="200">
        <v>183</v>
      </c>
      <c r="C13" s="199" t="s">
        <v>566</v>
      </c>
      <c r="D13" s="214">
        <v>183</v>
      </c>
    </row>
    <row r="14" spans="1:4">
      <c r="A14" s="213">
        <v>1</v>
      </c>
      <c r="B14" s="200">
        <v>0</v>
      </c>
      <c r="C14" s="199" t="s">
        <v>567</v>
      </c>
      <c r="D14" s="214">
        <v>0</v>
      </c>
    </row>
    <row r="15" spans="1:4">
      <c r="A15" s="213">
        <v>0</v>
      </c>
      <c r="B15" s="200">
        <v>52</v>
      </c>
      <c r="C15" s="199" t="s">
        <v>568</v>
      </c>
      <c r="D15" s="214">
        <v>52</v>
      </c>
    </row>
    <row r="16" spans="1:4">
      <c r="A16" s="213">
        <v>0</v>
      </c>
      <c r="B16" s="200">
        <v>5330</v>
      </c>
      <c r="C16" s="199" t="s">
        <v>569</v>
      </c>
      <c r="D16" s="214">
        <v>5330</v>
      </c>
    </row>
    <row r="17" spans="1:4">
      <c r="A17" s="213">
        <v>3218</v>
      </c>
      <c r="B17" s="200">
        <v>1000</v>
      </c>
      <c r="C17" s="199" t="s">
        <v>570</v>
      </c>
      <c r="D17" s="214">
        <v>4110</v>
      </c>
    </row>
    <row r="18" spans="1:4">
      <c r="A18" s="213">
        <v>220413</v>
      </c>
      <c r="B18" s="200">
        <v>311210</v>
      </c>
      <c r="C18" s="199" t="s">
        <v>571</v>
      </c>
      <c r="D18" s="214">
        <v>342627</v>
      </c>
    </row>
    <row r="19" spans="1:4">
      <c r="A19" s="213">
        <v>100</v>
      </c>
      <c r="B19" s="200">
        <v>100</v>
      </c>
      <c r="C19" s="199" t="s">
        <v>572</v>
      </c>
      <c r="D19" s="214">
        <v>100</v>
      </c>
    </row>
    <row r="20" spans="1:4">
      <c r="A20" s="213">
        <v>0</v>
      </c>
      <c r="B20" s="200">
        <v>556</v>
      </c>
      <c r="C20" s="199" t="s">
        <v>573</v>
      </c>
      <c r="D20" s="214">
        <v>556</v>
      </c>
    </row>
    <row r="21" spans="1:4">
      <c r="A21" s="213">
        <v>0</v>
      </c>
      <c r="B21" s="200">
        <v>456</v>
      </c>
      <c r="C21" s="199" t="s">
        <v>574</v>
      </c>
      <c r="D21" s="214">
        <v>456</v>
      </c>
    </row>
    <row r="22" spans="1:4">
      <c r="A22" s="213">
        <v>0</v>
      </c>
      <c r="B22" s="200">
        <v>100</v>
      </c>
      <c r="C22" s="199" t="s">
        <v>575</v>
      </c>
      <c r="D22" s="214">
        <v>100</v>
      </c>
    </row>
    <row r="23" spans="1:4">
      <c r="A23" s="213">
        <v>113490</v>
      </c>
      <c r="B23" s="200">
        <v>146370</v>
      </c>
      <c r="C23" s="199" t="s">
        <v>581</v>
      </c>
      <c r="D23" s="214">
        <v>146370</v>
      </c>
    </row>
    <row r="24" spans="1:4">
      <c r="A24" s="213">
        <v>3536</v>
      </c>
      <c r="B24" s="200">
        <v>3600</v>
      </c>
      <c r="C24" s="199" t="s">
        <v>582</v>
      </c>
      <c r="D24" s="214">
        <v>3600</v>
      </c>
    </row>
    <row r="25" spans="1:4">
      <c r="A25" s="213">
        <v>46180</v>
      </c>
      <c r="B25" s="200">
        <v>51500</v>
      </c>
      <c r="C25" s="199" t="s">
        <v>583</v>
      </c>
      <c r="D25" s="214">
        <v>51500</v>
      </c>
    </row>
    <row r="26" spans="1:4">
      <c r="A26" s="213">
        <v>63420</v>
      </c>
      <c r="B26" s="200">
        <v>90000</v>
      </c>
      <c r="C26" s="199" t="s">
        <v>584</v>
      </c>
      <c r="D26" s="214">
        <v>90000</v>
      </c>
    </row>
    <row r="27" spans="1:4">
      <c r="A27" s="213">
        <v>283</v>
      </c>
      <c r="B27" s="200">
        <v>300</v>
      </c>
      <c r="C27" s="199" t="s">
        <v>585</v>
      </c>
      <c r="D27" s="214">
        <v>300</v>
      </c>
    </row>
    <row r="28" spans="1:4">
      <c r="A28" s="213">
        <v>70</v>
      </c>
      <c r="B28" s="200">
        <v>970</v>
      </c>
      <c r="C28" s="199" t="s">
        <v>586</v>
      </c>
      <c r="D28" s="214">
        <v>970</v>
      </c>
    </row>
    <row r="29" spans="1:4">
      <c r="A29" s="213">
        <v>13</v>
      </c>
      <c r="B29" s="200">
        <v>17268</v>
      </c>
      <c r="C29" s="199" t="s">
        <v>589</v>
      </c>
      <c r="D29" s="214">
        <v>18326</v>
      </c>
    </row>
    <row r="30" spans="1:4">
      <c r="A30" s="213">
        <v>0</v>
      </c>
      <c r="B30" s="200">
        <v>66</v>
      </c>
      <c r="C30" s="199" t="s">
        <v>590</v>
      </c>
      <c r="D30" s="214">
        <v>66</v>
      </c>
    </row>
    <row r="31" spans="1:4">
      <c r="A31" s="213">
        <v>13</v>
      </c>
      <c r="B31" s="200">
        <v>17202</v>
      </c>
      <c r="C31" s="199" t="s">
        <v>592</v>
      </c>
      <c r="D31" s="214">
        <v>18260</v>
      </c>
    </row>
    <row r="32" spans="1:4" ht="33">
      <c r="A32" s="213">
        <v>10</v>
      </c>
      <c r="B32" s="200">
        <v>20</v>
      </c>
      <c r="C32" s="199" t="s">
        <v>593</v>
      </c>
      <c r="D32" s="214">
        <v>20</v>
      </c>
    </row>
    <row r="33" spans="1:4">
      <c r="A33" s="213">
        <v>10</v>
      </c>
      <c r="B33" s="200">
        <v>20</v>
      </c>
      <c r="C33" s="199" t="s">
        <v>594</v>
      </c>
      <c r="D33" s="214">
        <v>20</v>
      </c>
    </row>
    <row r="34" spans="1:4">
      <c r="A34" s="213">
        <v>96</v>
      </c>
      <c r="B34" s="200">
        <v>0</v>
      </c>
      <c r="C34" s="199" t="s">
        <v>617</v>
      </c>
      <c r="D34" s="214">
        <v>2</v>
      </c>
    </row>
    <row r="35" spans="1:4" ht="17.25" thickBot="1">
      <c r="A35" s="215">
        <v>96</v>
      </c>
      <c r="B35" s="204">
        <v>0</v>
      </c>
      <c r="C35" s="203" t="s">
        <v>618</v>
      </c>
      <c r="D35" s="216">
        <v>2</v>
      </c>
    </row>
    <row r="36" spans="1:4" ht="21">
      <c r="A36" s="26"/>
      <c r="B36" s="893" t="s">
        <v>148</v>
      </c>
      <c r="C36" s="893"/>
      <c r="D36" s="64"/>
    </row>
    <row r="37" spans="1:4" ht="21">
      <c r="A37" s="26"/>
      <c r="B37" s="893" t="s">
        <v>147</v>
      </c>
      <c r="C37" s="893"/>
      <c r="D37" s="64"/>
    </row>
    <row r="38" spans="1:4" ht="21">
      <c r="A38" s="26"/>
      <c r="B38" s="894" t="s">
        <v>556</v>
      </c>
      <c r="C38" s="894"/>
      <c r="D38" s="28"/>
    </row>
    <row r="39" spans="1:4" ht="17.25" thickBot="1">
      <c r="A39" s="63"/>
      <c r="B39" s="895" t="s">
        <v>595</v>
      </c>
      <c r="C39" s="895"/>
      <c r="D39" s="180" t="s">
        <v>177</v>
      </c>
    </row>
    <row r="40" spans="1:4">
      <c r="A40" s="887" t="s">
        <v>557</v>
      </c>
      <c r="B40" s="889" t="s">
        <v>67</v>
      </c>
      <c r="C40" s="889" t="s">
        <v>558</v>
      </c>
      <c r="D40" s="891" t="s">
        <v>66</v>
      </c>
    </row>
    <row r="41" spans="1:4" ht="17.25" thickBot="1">
      <c r="A41" s="888"/>
      <c r="B41" s="890"/>
      <c r="C41" s="890"/>
      <c r="D41" s="892"/>
    </row>
    <row r="42" spans="1:4">
      <c r="A42" s="207">
        <v>0</v>
      </c>
      <c r="B42" s="192">
        <v>0</v>
      </c>
      <c r="C42" s="208" t="s">
        <v>527</v>
      </c>
      <c r="D42" s="209">
        <v>0</v>
      </c>
    </row>
    <row r="43" spans="1:4">
      <c r="A43" s="210">
        <v>0</v>
      </c>
      <c r="B43" s="196">
        <v>0</v>
      </c>
      <c r="C43" s="211" t="s">
        <v>560</v>
      </c>
      <c r="D43" s="212">
        <v>0</v>
      </c>
    </row>
    <row r="44" spans="1:4">
      <c r="A44" s="213">
        <v>126249</v>
      </c>
      <c r="B44" s="200">
        <v>126371</v>
      </c>
      <c r="C44" s="199" t="s">
        <v>1668</v>
      </c>
      <c r="D44" s="214">
        <v>130411</v>
      </c>
    </row>
    <row r="45" spans="1:4">
      <c r="A45" s="213">
        <v>96589</v>
      </c>
      <c r="B45" s="200">
        <v>95416</v>
      </c>
      <c r="C45" s="199" t="s">
        <v>564</v>
      </c>
      <c r="D45" s="214">
        <v>99264</v>
      </c>
    </row>
    <row r="46" spans="1:4">
      <c r="A46" s="213">
        <v>15727</v>
      </c>
      <c r="B46" s="200">
        <v>14501</v>
      </c>
      <c r="C46" s="199" t="s">
        <v>565</v>
      </c>
      <c r="D46" s="214">
        <v>15219</v>
      </c>
    </row>
    <row r="47" spans="1:4">
      <c r="A47" s="213">
        <v>22</v>
      </c>
      <c r="B47" s="200">
        <v>15</v>
      </c>
      <c r="C47" s="199" t="s">
        <v>566</v>
      </c>
      <c r="D47" s="214">
        <v>15</v>
      </c>
    </row>
    <row r="48" spans="1:4">
      <c r="A48" s="213">
        <v>0</v>
      </c>
      <c r="B48" s="200">
        <v>87</v>
      </c>
      <c r="C48" s="199" t="s">
        <v>568</v>
      </c>
      <c r="D48" s="214">
        <v>87</v>
      </c>
    </row>
    <row r="49" spans="1:4">
      <c r="A49" s="213">
        <v>0</v>
      </c>
      <c r="B49" s="200">
        <v>700</v>
      </c>
      <c r="C49" s="199" t="s">
        <v>569</v>
      </c>
      <c r="D49" s="214">
        <v>700</v>
      </c>
    </row>
    <row r="50" spans="1:4">
      <c r="A50" s="213">
        <v>705</v>
      </c>
      <c r="B50" s="200">
        <v>730</v>
      </c>
      <c r="C50" s="199" t="s">
        <v>570</v>
      </c>
      <c r="D50" s="214">
        <v>860</v>
      </c>
    </row>
    <row r="51" spans="1:4">
      <c r="A51" s="213">
        <v>80135</v>
      </c>
      <c r="B51" s="200">
        <v>79383</v>
      </c>
      <c r="C51" s="199" t="s">
        <v>571</v>
      </c>
      <c r="D51" s="214">
        <v>82383</v>
      </c>
    </row>
    <row r="52" spans="1:4">
      <c r="A52" s="213">
        <v>1322</v>
      </c>
      <c r="B52" s="200">
        <v>2170</v>
      </c>
      <c r="C52" s="199" t="s">
        <v>573</v>
      </c>
      <c r="D52" s="214">
        <v>1740</v>
      </c>
    </row>
    <row r="53" spans="1:4">
      <c r="A53" s="213">
        <v>882</v>
      </c>
      <c r="B53" s="200">
        <v>1500</v>
      </c>
      <c r="C53" s="199" t="s">
        <v>574</v>
      </c>
      <c r="D53" s="214">
        <v>1500</v>
      </c>
    </row>
    <row r="54" spans="1:4">
      <c r="A54" s="213">
        <v>439</v>
      </c>
      <c r="B54" s="200">
        <v>670</v>
      </c>
      <c r="C54" s="199" t="s">
        <v>575</v>
      </c>
      <c r="D54" s="214">
        <v>240</v>
      </c>
    </row>
    <row r="55" spans="1:4">
      <c r="A55" s="213">
        <v>0</v>
      </c>
      <c r="B55" s="200">
        <v>330</v>
      </c>
      <c r="C55" s="199" t="s">
        <v>577</v>
      </c>
      <c r="D55" s="214">
        <v>330</v>
      </c>
    </row>
    <row r="56" spans="1:4">
      <c r="A56" s="213">
        <v>0</v>
      </c>
      <c r="B56" s="200">
        <v>330</v>
      </c>
      <c r="C56" s="199" t="s">
        <v>606</v>
      </c>
      <c r="D56" s="214">
        <v>330</v>
      </c>
    </row>
    <row r="57" spans="1:4">
      <c r="A57" s="213">
        <v>27060</v>
      </c>
      <c r="B57" s="200">
        <v>27085</v>
      </c>
      <c r="C57" s="199" t="s">
        <v>581</v>
      </c>
      <c r="D57" s="214">
        <v>27707</v>
      </c>
    </row>
    <row r="58" spans="1:4">
      <c r="A58" s="213">
        <v>2078</v>
      </c>
      <c r="B58" s="200">
        <v>0</v>
      </c>
      <c r="C58" s="199" t="s">
        <v>582</v>
      </c>
      <c r="D58" s="214">
        <v>0</v>
      </c>
    </row>
    <row r="59" spans="1:4">
      <c r="A59" s="213">
        <v>16163</v>
      </c>
      <c r="B59" s="200">
        <v>18040</v>
      </c>
      <c r="C59" s="199" t="s">
        <v>583</v>
      </c>
      <c r="D59" s="214">
        <v>18040</v>
      </c>
    </row>
    <row r="60" spans="1:4">
      <c r="A60" s="213">
        <v>7435</v>
      </c>
      <c r="B60" s="200">
        <v>7287</v>
      </c>
      <c r="C60" s="199" t="s">
        <v>584</v>
      </c>
      <c r="D60" s="214">
        <v>7909</v>
      </c>
    </row>
    <row r="61" spans="1:4">
      <c r="A61" s="213">
        <v>1000</v>
      </c>
      <c r="B61" s="200">
        <v>1378</v>
      </c>
      <c r="C61" s="199" t="s">
        <v>585</v>
      </c>
      <c r="D61" s="214">
        <v>1378</v>
      </c>
    </row>
    <row r="62" spans="1:4">
      <c r="A62" s="213">
        <v>385</v>
      </c>
      <c r="B62" s="200">
        <v>380</v>
      </c>
      <c r="C62" s="199" t="s">
        <v>586</v>
      </c>
      <c r="D62" s="214">
        <v>380</v>
      </c>
    </row>
    <row r="63" spans="1:4">
      <c r="A63" s="213">
        <v>1174</v>
      </c>
      <c r="B63" s="200">
        <v>1270</v>
      </c>
      <c r="C63" s="199" t="s">
        <v>589</v>
      </c>
      <c r="D63" s="214">
        <v>1270</v>
      </c>
    </row>
    <row r="64" spans="1:4">
      <c r="A64" s="213">
        <v>598</v>
      </c>
      <c r="B64" s="200">
        <v>570</v>
      </c>
      <c r="C64" s="199" t="s">
        <v>590</v>
      </c>
      <c r="D64" s="214">
        <v>570</v>
      </c>
    </row>
    <row r="65" spans="1:4">
      <c r="A65" s="213">
        <v>71</v>
      </c>
      <c r="B65" s="200">
        <v>100</v>
      </c>
      <c r="C65" s="199" t="s">
        <v>591</v>
      </c>
      <c r="D65" s="214">
        <v>100</v>
      </c>
    </row>
    <row r="66" spans="1:4">
      <c r="A66" s="213">
        <v>505</v>
      </c>
      <c r="B66" s="200">
        <v>600</v>
      </c>
      <c r="C66" s="199" t="s">
        <v>592</v>
      </c>
      <c r="D66" s="214">
        <v>600</v>
      </c>
    </row>
    <row r="67" spans="1:4" ht="33">
      <c r="A67" s="213">
        <v>4</v>
      </c>
      <c r="B67" s="200">
        <v>100</v>
      </c>
      <c r="C67" s="199" t="s">
        <v>593</v>
      </c>
      <c r="D67" s="214">
        <v>100</v>
      </c>
    </row>
    <row r="68" spans="1:4">
      <c r="A68" s="213">
        <v>4</v>
      </c>
      <c r="B68" s="200">
        <v>100</v>
      </c>
      <c r="C68" s="199" t="s">
        <v>594</v>
      </c>
      <c r="D68" s="214">
        <v>100</v>
      </c>
    </row>
    <row r="69" spans="1:4">
      <c r="A69" s="213">
        <v>100</v>
      </c>
      <c r="B69" s="200">
        <v>0</v>
      </c>
      <c r="C69" s="199" t="s">
        <v>617</v>
      </c>
      <c r="D69" s="214">
        <v>0</v>
      </c>
    </row>
    <row r="70" spans="1:4" ht="17.25" thickBot="1">
      <c r="A70" s="215">
        <v>100</v>
      </c>
      <c r="B70" s="204">
        <v>0</v>
      </c>
      <c r="C70" s="203" t="s">
        <v>618</v>
      </c>
      <c r="D70" s="216">
        <v>0</v>
      </c>
    </row>
    <row r="71" spans="1:4" ht="21">
      <c r="A71" s="26"/>
      <c r="B71" s="893" t="s">
        <v>148</v>
      </c>
      <c r="C71" s="893"/>
      <c r="D71" s="64"/>
    </row>
    <row r="72" spans="1:4" ht="21">
      <c r="A72" s="26"/>
      <c r="B72" s="893" t="s">
        <v>147</v>
      </c>
      <c r="C72" s="893"/>
      <c r="D72" s="64"/>
    </row>
    <row r="73" spans="1:4" ht="21">
      <c r="A73" s="26"/>
      <c r="B73" s="894" t="s">
        <v>556</v>
      </c>
      <c r="C73" s="894"/>
      <c r="D73" s="28"/>
    </row>
    <row r="74" spans="1:4" ht="17.25" thickBot="1">
      <c r="A74" s="63"/>
      <c r="B74" s="895" t="s">
        <v>595</v>
      </c>
      <c r="C74" s="895"/>
      <c r="D74" s="180" t="s">
        <v>177</v>
      </c>
    </row>
    <row r="75" spans="1:4">
      <c r="A75" s="887" t="s">
        <v>557</v>
      </c>
      <c r="B75" s="889" t="s">
        <v>67</v>
      </c>
      <c r="C75" s="889" t="s">
        <v>558</v>
      </c>
      <c r="D75" s="891" t="s">
        <v>66</v>
      </c>
    </row>
    <row r="76" spans="1:4" ht="17.25" thickBot="1">
      <c r="A76" s="888"/>
      <c r="B76" s="890"/>
      <c r="C76" s="890"/>
      <c r="D76" s="892"/>
    </row>
    <row r="77" spans="1:4">
      <c r="A77" s="207">
        <v>0</v>
      </c>
      <c r="B77" s="192">
        <v>0</v>
      </c>
      <c r="C77" s="208" t="s">
        <v>527</v>
      </c>
      <c r="D77" s="209">
        <v>0</v>
      </c>
    </row>
    <row r="78" spans="1:4">
      <c r="A78" s="210">
        <v>0</v>
      </c>
      <c r="B78" s="196">
        <v>0</v>
      </c>
      <c r="C78" s="211" t="s">
        <v>560</v>
      </c>
      <c r="D78" s="212">
        <v>0</v>
      </c>
    </row>
    <row r="79" spans="1:4">
      <c r="A79" s="213">
        <v>70031</v>
      </c>
      <c r="B79" s="200">
        <v>72952</v>
      </c>
      <c r="C79" s="199" t="s">
        <v>1669</v>
      </c>
      <c r="D79" s="214">
        <v>73554</v>
      </c>
    </row>
    <row r="80" spans="1:4">
      <c r="A80" s="213">
        <v>19260</v>
      </c>
      <c r="B80" s="200">
        <v>22188</v>
      </c>
      <c r="C80" s="199" t="s">
        <v>564</v>
      </c>
      <c r="D80" s="214">
        <v>22818</v>
      </c>
    </row>
    <row r="81" spans="1:4">
      <c r="A81" s="213">
        <v>7865</v>
      </c>
      <c r="B81" s="200">
        <v>9885</v>
      </c>
      <c r="C81" s="199" t="s">
        <v>565</v>
      </c>
      <c r="D81" s="214">
        <v>8933</v>
      </c>
    </row>
    <row r="82" spans="1:4">
      <c r="A82" s="213">
        <v>1</v>
      </c>
      <c r="B82" s="200">
        <v>0</v>
      </c>
      <c r="C82" s="199" t="s">
        <v>566</v>
      </c>
      <c r="D82" s="214">
        <v>0</v>
      </c>
    </row>
    <row r="83" spans="1:4">
      <c r="A83" s="213">
        <v>4</v>
      </c>
      <c r="B83" s="200">
        <v>0</v>
      </c>
      <c r="C83" s="199" t="s">
        <v>567</v>
      </c>
      <c r="D83" s="214">
        <v>12</v>
      </c>
    </row>
    <row r="84" spans="1:4">
      <c r="A84" s="213">
        <v>1479</v>
      </c>
      <c r="B84" s="200">
        <v>1008</v>
      </c>
      <c r="C84" s="199" t="s">
        <v>569</v>
      </c>
      <c r="D84" s="214">
        <v>1486</v>
      </c>
    </row>
    <row r="85" spans="1:4">
      <c r="A85" s="213">
        <v>769</v>
      </c>
      <c r="B85" s="200">
        <v>164</v>
      </c>
      <c r="C85" s="199" t="s">
        <v>570</v>
      </c>
      <c r="D85" s="214">
        <v>1120</v>
      </c>
    </row>
    <row r="86" spans="1:4">
      <c r="A86" s="213">
        <v>8849</v>
      </c>
      <c r="B86" s="200">
        <v>10848</v>
      </c>
      <c r="C86" s="199" t="s">
        <v>601</v>
      </c>
      <c r="D86" s="214">
        <v>11151</v>
      </c>
    </row>
    <row r="87" spans="1:4">
      <c r="A87" s="213">
        <v>293</v>
      </c>
      <c r="B87" s="200">
        <v>283</v>
      </c>
      <c r="C87" s="199" t="s">
        <v>571</v>
      </c>
      <c r="D87" s="214">
        <v>116</v>
      </c>
    </row>
    <row r="88" spans="1:4">
      <c r="A88" s="213">
        <v>240</v>
      </c>
      <c r="B88" s="200">
        <v>120</v>
      </c>
      <c r="C88" s="199" t="s">
        <v>573</v>
      </c>
      <c r="D88" s="214">
        <v>202</v>
      </c>
    </row>
    <row r="89" spans="1:4">
      <c r="A89" s="213">
        <v>240</v>
      </c>
      <c r="B89" s="200">
        <v>120</v>
      </c>
      <c r="C89" s="199" t="s">
        <v>575</v>
      </c>
      <c r="D89" s="214">
        <v>202</v>
      </c>
    </row>
    <row r="90" spans="1:4">
      <c r="A90" s="213">
        <v>48624</v>
      </c>
      <c r="B90" s="200">
        <v>48571</v>
      </c>
      <c r="C90" s="199" t="s">
        <v>581</v>
      </c>
      <c r="D90" s="214">
        <v>48628</v>
      </c>
    </row>
    <row r="91" spans="1:4">
      <c r="A91" s="213">
        <v>3755</v>
      </c>
      <c r="B91" s="200">
        <v>3755</v>
      </c>
      <c r="C91" s="199" t="s">
        <v>582</v>
      </c>
      <c r="D91" s="214">
        <v>3755</v>
      </c>
    </row>
    <row r="92" spans="1:4">
      <c r="A92" s="213">
        <v>16125</v>
      </c>
      <c r="B92" s="200">
        <v>16125</v>
      </c>
      <c r="C92" s="199" t="s">
        <v>583</v>
      </c>
      <c r="D92" s="214">
        <v>16125</v>
      </c>
    </row>
    <row r="93" spans="1:4">
      <c r="A93" s="213">
        <v>24530</v>
      </c>
      <c r="B93" s="200">
        <v>24530</v>
      </c>
      <c r="C93" s="199" t="s">
        <v>584</v>
      </c>
      <c r="D93" s="214">
        <v>24530</v>
      </c>
    </row>
    <row r="94" spans="1:4">
      <c r="A94" s="213">
        <v>43</v>
      </c>
      <c r="B94" s="200">
        <v>0</v>
      </c>
      <c r="C94" s="199" t="s">
        <v>585</v>
      </c>
      <c r="D94" s="214">
        <v>43</v>
      </c>
    </row>
    <row r="95" spans="1:4">
      <c r="A95" s="213">
        <v>4171</v>
      </c>
      <c r="B95" s="200">
        <v>4161</v>
      </c>
      <c r="C95" s="199" t="s">
        <v>586</v>
      </c>
      <c r="D95" s="214">
        <v>4175</v>
      </c>
    </row>
    <row r="96" spans="1:4">
      <c r="A96" s="213">
        <v>1906</v>
      </c>
      <c r="B96" s="200">
        <v>2073</v>
      </c>
      <c r="C96" s="199" t="s">
        <v>589</v>
      </c>
      <c r="D96" s="214">
        <v>1906</v>
      </c>
    </row>
    <row r="97" spans="1:4" ht="17.25" thickBot="1">
      <c r="A97" s="215">
        <v>1906</v>
      </c>
      <c r="B97" s="204">
        <v>2073</v>
      </c>
      <c r="C97" s="203" t="s">
        <v>590</v>
      </c>
      <c r="D97" s="216">
        <v>1906</v>
      </c>
    </row>
    <row r="98" spans="1:4" ht="21">
      <c r="A98" s="26"/>
      <c r="B98" s="893" t="s">
        <v>148</v>
      </c>
      <c r="C98" s="893"/>
      <c r="D98" s="64"/>
    </row>
    <row r="99" spans="1:4" ht="21">
      <c r="A99" s="26"/>
      <c r="B99" s="893" t="s">
        <v>147</v>
      </c>
      <c r="C99" s="893"/>
      <c r="D99" s="64"/>
    </row>
    <row r="100" spans="1:4" ht="21">
      <c r="A100" s="26"/>
      <c r="B100" s="894" t="s">
        <v>556</v>
      </c>
      <c r="C100" s="894"/>
      <c r="D100" s="28"/>
    </row>
    <row r="101" spans="1:4" ht="17.25" thickBot="1">
      <c r="A101" s="63"/>
      <c r="B101" s="895" t="s">
        <v>595</v>
      </c>
      <c r="C101" s="895"/>
      <c r="D101" s="180" t="s">
        <v>177</v>
      </c>
    </row>
    <row r="102" spans="1:4">
      <c r="A102" s="887" t="s">
        <v>557</v>
      </c>
      <c r="B102" s="889" t="s">
        <v>67</v>
      </c>
      <c r="C102" s="889" t="s">
        <v>558</v>
      </c>
      <c r="D102" s="891" t="s">
        <v>66</v>
      </c>
    </row>
    <row r="103" spans="1:4" ht="17.25" thickBot="1">
      <c r="A103" s="888"/>
      <c r="B103" s="890"/>
      <c r="C103" s="890"/>
      <c r="D103" s="892"/>
    </row>
    <row r="104" spans="1:4">
      <c r="A104" s="207">
        <v>0</v>
      </c>
      <c r="B104" s="192">
        <v>0</v>
      </c>
      <c r="C104" s="208" t="s">
        <v>527</v>
      </c>
      <c r="D104" s="209">
        <v>0</v>
      </c>
    </row>
    <row r="105" spans="1:4">
      <c r="A105" s="210">
        <v>434633</v>
      </c>
      <c r="B105" s="196">
        <v>469658</v>
      </c>
      <c r="C105" s="211" t="s">
        <v>603</v>
      </c>
      <c r="D105" s="212">
        <v>542140</v>
      </c>
    </row>
    <row r="106" spans="1:4">
      <c r="A106" s="213">
        <v>132898</v>
      </c>
      <c r="B106" s="200">
        <v>161412</v>
      </c>
      <c r="C106" s="199" t="s">
        <v>1670</v>
      </c>
      <c r="D106" s="214">
        <v>157712</v>
      </c>
    </row>
    <row r="107" spans="1:4">
      <c r="A107" s="213">
        <v>76219</v>
      </c>
      <c r="B107" s="200">
        <v>86381</v>
      </c>
      <c r="C107" s="199" t="s">
        <v>562</v>
      </c>
      <c r="D107" s="214">
        <v>85803</v>
      </c>
    </row>
    <row r="108" spans="1:4">
      <c r="A108" s="213">
        <v>41246</v>
      </c>
      <c r="B108" s="200">
        <v>45860</v>
      </c>
      <c r="C108" s="199" t="s">
        <v>605</v>
      </c>
      <c r="D108" s="214">
        <v>45890</v>
      </c>
    </row>
    <row r="109" spans="1:4">
      <c r="A109" s="213">
        <v>9121</v>
      </c>
      <c r="B109" s="200">
        <v>10394</v>
      </c>
      <c r="C109" s="199" t="s">
        <v>563</v>
      </c>
      <c r="D109" s="214">
        <v>10394</v>
      </c>
    </row>
    <row r="110" spans="1:4">
      <c r="A110" s="213">
        <v>11143</v>
      </c>
      <c r="B110" s="200">
        <v>11426</v>
      </c>
      <c r="C110" s="199" t="s">
        <v>598</v>
      </c>
      <c r="D110" s="214">
        <v>11420</v>
      </c>
    </row>
    <row r="111" spans="1:4">
      <c r="A111" s="213">
        <v>8242</v>
      </c>
      <c r="B111" s="200">
        <v>11146</v>
      </c>
      <c r="C111" s="199" t="s">
        <v>599</v>
      </c>
      <c r="D111" s="214">
        <v>10544</v>
      </c>
    </row>
    <row r="112" spans="1:4">
      <c r="A112" s="213">
        <v>6467</v>
      </c>
      <c r="B112" s="200">
        <v>7555</v>
      </c>
      <c r="C112" s="199" t="s">
        <v>600</v>
      </c>
      <c r="D112" s="214">
        <v>7555</v>
      </c>
    </row>
    <row r="113" spans="1:4">
      <c r="A113" s="213">
        <v>8847</v>
      </c>
      <c r="B113" s="200">
        <v>16954</v>
      </c>
      <c r="C113" s="199" t="s">
        <v>564</v>
      </c>
      <c r="D113" s="214">
        <v>15085</v>
      </c>
    </row>
    <row r="114" spans="1:4">
      <c r="A114" s="213">
        <v>3382</v>
      </c>
      <c r="B114" s="200">
        <v>3552</v>
      </c>
      <c r="C114" s="199" t="s">
        <v>565</v>
      </c>
      <c r="D114" s="214">
        <v>3552</v>
      </c>
    </row>
    <row r="115" spans="1:4">
      <c r="A115" s="213">
        <v>603</v>
      </c>
      <c r="B115" s="200">
        <v>629</v>
      </c>
      <c r="C115" s="199" t="s">
        <v>566</v>
      </c>
      <c r="D115" s="214">
        <v>869</v>
      </c>
    </row>
    <row r="116" spans="1:4">
      <c r="A116" s="213">
        <v>115</v>
      </c>
      <c r="B116" s="200">
        <v>85</v>
      </c>
      <c r="C116" s="199" t="s">
        <v>567</v>
      </c>
      <c r="D116" s="214">
        <v>85</v>
      </c>
    </row>
    <row r="117" spans="1:4">
      <c r="A117" s="213">
        <v>116</v>
      </c>
      <c r="B117" s="200">
        <v>70</v>
      </c>
      <c r="C117" s="199" t="s">
        <v>568</v>
      </c>
      <c r="D117" s="214">
        <v>170</v>
      </c>
    </row>
    <row r="118" spans="1:4">
      <c r="A118" s="213">
        <v>2125</v>
      </c>
      <c r="B118" s="200">
        <v>2235</v>
      </c>
      <c r="C118" s="199" t="s">
        <v>569</v>
      </c>
      <c r="D118" s="214">
        <v>2168</v>
      </c>
    </row>
    <row r="119" spans="1:4">
      <c r="A119" s="213">
        <v>117</v>
      </c>
      <c r="B119" s="200">
        <v>187</v>
      </c>
      <c r="C119" s="199" t="s">
        <v>570</v>
      </c>
      <c r="D119" s="214">
        <v>199</v>
      </c>
    </row>
    <row r="120" spans="1:4">
      <c r="A120" s="213">
        <v>2166</v>
      </c>
      <c r="B120" s="200">
        <v>9846</v>
      </c>
      <c r="C120" s="199" t="s">
        <v>601</v>
      </c>
      <c r="D120" s="214">
        <v>7692</v>
      </c>
    </row>
    <row r="121" spans="1:4">
      <c r="A121" s="213">
        <v>148</v>
      </c>
      <c r="B121" s="200">
        <v>272</v>
      </c>
      <c r="C121" s="199" t="s">
        <v>571</v>
      </c>
      <c r="D121" s="214">
        <v>272</v>
      </c>
    </row>
    <row r="122" spans="1:4">
      <c r="A122" s="213">
        <v>76</v>
      </c>
      <c r="B122" s="200">
        <v>78</v>
      </c>
      <c r="C122" s="199" t="s">
        <v>572</v>
      </c>
      <c r="D122" s="214">
        <v>78</v>
      </c>
    </row>
    <row r="123" spans="1:4">
      <c r="A123" s="213">
        <v>2258</v>
      </c>
      <c r="B123" s="200">
        <v>3015</v>
      </c>
      <c r="C123" s="199" t="s">
        <v>573</v>
      </c>
      <c r="D123" s="214">
        <v>3474</v>
      </c>
    </row>
    <row r="124" spans="1:4">
      <c r="A124" s="213">
        <v>1283</v>
      </c>
      <c r="B124" s="200">
        <v>1629</v>
      </c>
      <c r="C124" s="199" t="s">
        <v>574</v>
      </c>
      <c r="D124" s="214">
        <v>1727</v>
      </c>
    </row>
    <row r="125" spans="1:4">
      <c r="A125" s="213">
        <v>976</v>
      </c>
      <c r="B125" s="200">
        <v>1386</v>
      </c>
      <c r="C125" s="199" t="s">
        <v>575</v>
      </c>
      <c r="D125" s="214">
        <v>1747</v>
      </c>
    </row>
    <row r="126" spans="1:4">
      <c r="A126" s="213">
        <v>19871</v>
      </c>
      <c r="B126" s="200">
        <v>29143</v>
      </c>
      <c r="C126" s="199" t="s">
        <v>577</v>
      </c>
      <c r="D126" s="214">
        <v>29143</v>
      </c>
    </row>
    <row r="127" spans="1:4">
      <c r="A127" s="213">
        <v>17880</v>
      </c>
      <c r="B127" s="200">
        <v>29028</v>
      </c>
      <c r="C127" s="199" t="s">
        <v>606</v>
      </c>
      <c r="D127" s="214">
        <v>29028</v>
      </c>
    </row>
    <row r="128" spans="1:4">
      <c r="A128" s="213">
        <v>1597</v>
      </c>
      <c r="B128" s="200">
        <v>0</v>
      </c>
      <c r="C128" s="199" t="s">
        <v>579</v>
      </c>
      <c r="D128" s="214">
        <v>0</v>
      </c>
    </row>
    <row r="129" spans="1:4">
      <c r="A129" s="213">
        <v>394</v>
      </c>
      <c r="B129" s="200">
        <v>115</v>
      </c>
      <c r="C129" s="199" t="s">
        <v>580</v>
      </c>
      <c r="D129" s="214">
        <v>115</v>
      </c>
    </row>
    <row r="130" spans="1:4">
      <c r="A130" s="213">
        <v>9458</v>
      </c>
      <c r="B130" s="200">
        <v>11578</v>
      </c>
      <c r="C130" s="199" t="s">
        <v>581</v>
      </c>
      <c r="D130" s="214">
        <v>9986</v>
      </c>
    </row>
    <row r="131" spans="1:4">
      <c r="A131" s="213">
        <v>987</v>
      </c>
      <c r="B131" s="200">
        <v>988</v>
      </c>
      <c r="C131" s="199" t="s">
        <v>583</v>
      </c>
      <c r="D131" s="214">
        <v>988</v>
      </c>
    </row>
    <row r="132" spans="1:4">
      <c r="A132" s="213">
        <v>2402</v>
      </c>
      <c r="B132" s="200">
        <v>2500</v>
      </c>
      <c r="C132" s="199" t="s">
        <v>584</v>
      </c>
      <c r="D132" s="214">
        <v>2470</v>
      </c>
    </row>
    <row r="133" spans="1:4">
      <c r="A133" s="213">
        <v>1778</v>
      </c>
      <c r="B133" s="200">
        <v>1820</v>
      </c>
      <c r="C133" s="199" t="s">
        <v>585</v>
      </c>
      <c r="D133" s="214">
        <v>1840</v>
      </c>
    </row>
    <row r="134" spans="1:4">
      <c r="A134" s="213">
        <v>4290</v>
      </c>
      <c r="B134" s="200">
        <v>6270</v>
      </c>
      <c r="C134" s="199" t="s">
        <v>586</v>
      </c>
      <c r="D134" s="214">
        <v>4688</v>
      </c>
    </row>
    <row r="135" spans="1:4">
      <c r="A135" s="213">
        <v>0</v>
      </c>
      <c r="B135" s="200">
        <v>30</v>
      </c>
      <c r="C135" s="199" t="s">
        <v>589</v>
      </c>
      <c r="D135" s="214">
        <v>30</v>
      </c>
    </row>
    <row r="136" spans="1:4">
      <c r="A136" s="213">
        <v>0</v>
      </c>
      <c r="B136" s="200">
        <v>30</v>
      </c>
      <c r="C136" s="199" t="s">
        <v>592</v>
      </c>
      <c r="D136" s="214">
        <v>30</v>
      </c>
    </row>
    <row r="137" spans="1:4" ht="33">
      <c r="A137" s="213">
        <v>16215</v>
      </c>
      <c r="B137" s="200">
        <v>14227</v>
      </c>
      <c r="C137" s="199" t="s">
        <v>593</v>
      </c>
      <c r="D137" s="214">
        <v>14107</v>
      </c>
    </row>
    <row r="138" spans="1:4">
      <c r="A138" s="213">
        <v>1626</v>
      </c>
      <c r="B138" s="200">
        <v>0</v>
      </c>
      <c r="C138" s="199" t="s">
        <v>615</v>
      </c>
      <c r="D138" s="214">
        <v>0</v>
      </c>
    </row>
    <row r="139" spans="1:4">
      <c r="A139" s="213">
        <v>14489</v>
      </c>
      <c r="B139" s="200">
        <v>14027</v>
      </c>
      <c r="C139" s="199" t="s">
        <v>607</v>
      </c>
      <c r="D139" s="214">
        <v>13907</v>
      </c>
    </row>
    <row r="140" spans="1:4">
      <c r="A140" s="213">
        <v>100</v>
      </c>
      <c r="B140" s="200">
        <v>200</v>
      </c>
      <c r="C140" s="199" t="s">
        <v>608</v>
      </c>
      <c r="D140" s="214">
        <v>200</v>
      </c>
    </row>
    <row r="141" spans="1:4">
      <c r="A141" s="213">
        <v>31</v>
      </c>
      <c r="B141" s="200">
        <v>84</v>
      </c>
      <c r="C141" s="199" t="s">
        <v>1629</v>
      </c>
      <c r="D141" s="214">
        <v>84</v>
      </c>
    </row>
    <row r="142" spans="1:4" ht="17.25" thickBot="1">
      <c r="A142" s="215">
        <v>31</v>
      </c>
      <c r="B142" s="204">
        <v>84</v>
      </c>
      <c r="C142" s="203" t="s">
        <v>1630</v>
      </c>
      <c r="D142" s="216">
        <v>84</v>
      </c>
    </row>
    <row r="143" spans="1:4" ht="21">
      <c r="A143" s="26"/>
      <c r="B143" s="893" t="s">
        <v>148</v>
      </c>
      <c r="C143" s="893"/>
      <c r="D143" s="64"/>
    </row>
    <row r="144" spans="1:4" ht="21">
      <c r="A144" s="26"/>
      <c r="B144" s="893" t="s">
        <v>147</v>
      </c>
      <c r="C144" s="893"/>
      <c r="D144" s="64"/>
    </row>
    <row r="145" spans="1:4" ht="21">
      <c r="A145" s="26"/>
      <c r="B145" s="894" t="s">
        <v>556</v>
      </c>
      <c r="C145" s="894"/>
      <c r="D145" s="28"/>
    </row>
    <row r="146" spans="1:4" ht="17.25" thickBot="1">
      <c r="A146" s="63"/>
      <c r="B146" s="895" t="s">
        <v>595</v>
      </c>
      <c r="C146" s="895"/>
      <c r="D146" s="180" t="s">
        <v>177</v>
      </c>
    </row>
    <row r="147" spans="1:4">
      <c r="A147" s="887" t="s">
        <v>557</v>
      </c>
      <c r="B147" s="889" t="s">
        <v>67</v>
      </c>
      <c r="C147" s="889" t="s">
        <v>558</v>
      </c>
      <c r="D147" s="891" t="s">
        <v>66</v>
      </c>
    </row>
    <row r="148" spans="1:4" ht="17.25" thickBot="1">
      <c r="A148" s="888"/>
      <c r="B148" s="890"/>
      <c r="C148" s="890"/>
      <c r="D148" s="892"/>
    </row>
    <row r="149" spans="1:4">
      <c r="A149" s="207">
        <v>0</v>
      </c>
      <c r="B149" s="192">
        <v>0</v>
      </c>
      <c r="C149" s="208" t="s">
        <v>527</v>
      </c>
      <c r="D149" s="209">
        <v>0</v>
      </c>
    </row>
    <row r="150" spans="1:4">
      <c r="A150" s="210">
        <v>0</v>
      </c>
      <c r="B150" s="196">
        <v>0</v>
      </c>
      <c r="C150" s="211" t="s">
        <v>603</v>
      </c>
      <c r="D150" s="212">
        <v>0</v>
      </c>
    </row>
    <row r="151" spans="1:4">
      <c r="A151" s="213">
        <v>12373</v>
      </c>
      <c r="B151" s="200">
        <v>13614</v>
      </c>
      <c r="C151" s="199" t="s">
        <v>1671</v>
      </c>
      <c r="D151" s="214">
        <v>10396</v>
      </c>
    </row>
    <row r="152" spans="1:4">
      <c r="A152" s="213">
        <v>4374</v>
      </c>
      <c r="B152" s="200">
        <v>5091</v>
      </c>
      <c r="C152" s="199" t="s">
        <v>564</v>
      </c>
      <c r="D152" s="214">
        <v>6376</v>
      </c>
    </row>
    <row r="153" spans="1:4">
      <c r="A153" s="213">
        <v>1149</v>
      </c>
      <c r="B153" s="200">
        <v>1032</v>
      </c>
      <c r="C153" s="199" t="s">
        <v>565</v>
      </c>
      <c r="D153" s="214">
        <v>1032</v>
      </c>
    </row>
    <row r="154" spans="1:4">
      <c r="A154" s="213">
        <v>36</v>
      </c>
      <c r="B154" s="200">
        <v>0</v>
      </c>
      <c r="C154" s="199" t="s">
        <v>566</v>
      </c>
      <c r="D154" s="214">
        <v>0</v>
      </c>
    </row>
    <row r="155" spans="1:4">
      <c r="A155" s="213">
        <v>347</v>
      </c>
      <c r="B155" s="200">
        <v>632</v>
      </c>
      <c r="C155" s="199" t="s">
        <v>569</v>
      </c>
      <c r="D155" s="214">
        <v>488</v>
      </c>
    </row>
    <row r="156" spans="1:4">
      <c r="A156" s="213">
        <v>476</v>
      </c>
      <c r="B156" s="200">
        <v>17</v>
      </c>
      <c r="C156" s="199" t="s">
        <v>570</v>
      </c>
      <c r="D156" s="214">
        <v>460</v>
      </c>
    </row>
    <row r="157" spans="1:4">
      <c r="A157" s="213">
        <v>2354</v>
      </c>
      <c r="B157" s="200">
        <v>2400</v>
      </c>
      <c r="C157" s="199" t="s">
        <v>601</v>
      </c>
      <c r="D157" s="214">
        <v>3386</v>
      </c>
    </row>
    <row r="158" spans="1:4">
      <c r="A158" s="213">
        <v>12</v>
      </c>
      <c r="B158" s="200">
        <v>1010</v>
      </c>
      <c r="C158" s="199" t="s">
        <v>571</v>
      </c>
      <c r="D158" s="214">
        <v>1010</v>
      </c>
    </row>
    <row r="159" spans="1:4">
      <c r="A159" s="213">
        <v>6</v>
      </c>
      <c r="B159" s="200">
        <v>600</v>
      </c>
      <c r="C159" s="199" t="s">
        <v>573</v>
      </c>
      <c r="D159" s="214">
        <v>600</v>
      </c>
    </row>
    <row r="160" spans="1:4">
      <c r="A160" s="213">
        <v>6</v>
      </c>
      <c r="B160" s="200">
        <v>600</v>
      </c>
      <c r="C160" s="199" t="s">
        <v>575</v>
      </c>
      <c r="D160" s="214">
        <v>600</v>
      </c>
    </row>
    <row r="161" spans="1:4">
      <c r="A161" s="213">
        <v>62</v>
      </c>
      <c r="B161" s="200">
        <v>98</v>
      </c>
      <c r="C161" s="199" t="s">
        <v>577</v>
      </c>
      <c r="D161" s="214">
        <v>98</v>
      </c>
    </row>
    <row r="162" spans="1:4">
      <c r="A162" s="213">
        <v>0</v>
      </c>
      <c r="B162" s="200">
        <v>90</v>
      </c>
      <c r="C162" s="199" t="s">
        <v>606</v>
      </c>
      <c r="D162" s="214">
        <v>90</v>
      </c>
    </row>
    <row r="163" spans="1:4">
      <c r="A163" s="213">
        <v>62</v>
      </c>
      <c r="B163" s="200">
        <v>8</v>
      </c>
      <c r="C163" s="199" t="s">
        <v>580</v>
      </c>
      <c r="D163" s="214">
        <v>8</v>
      </c>
    </row>
    <row r="164" spans="1:4">
      <c r="A164" s="213">
        <v>7035</v>
      </c>
      <c r="B164" s="200">
        <v>7822</v>
      </c>
      <c r="C164" s="199" t="s">
        <v>581</v>
      </c>
      <c r="D164" s="214">
        <v>3322</v>
      </c>
    </row>
    <row r="165" spans="1:4">
      <c r="A165" s="213">
        <v>107</v>
      </c>
      <c r="B165" s="200">
        <v>113</v>
      </c>
      <c r="C165" s="199" t="s">
        <v>582</v>
      </c>
      <c r="D165" s="214">
        <v>113</v>
      </c>
    </row>
    <row r="166" spans="1:4">
      <c r="A166" s="213">
        <v>1155</v>
      </c>
      <c r="B166" s="200">
        <v>1334</v>
      </c>
      <c r="C166" s="199" t="s">
        <v>583</v>
      </c>
      <c r="D166" s="214">
        <v>1334</v>
      </c>
    </row>
    <row r="167" spans="1:4">
      <c r="A167" s="213">
        <v>2468</v>
      </c>
      <c r="B167" s="200">
        <v>1775</v>
      </c>
      <c r="C167" s="199" t="s">
        <v>584</v>
      </c>
      <c r="D167" s="214">
        <v>1775</v>
      </c>
    </row>
    <row r="168" spans="1:4">
      <c r="A168" s="213">
        <v>3220</v>
      </c>
      <c r="B168" s="200">
        <v>3000</v>
      </c>
      <c r="C168" s="199" t="s">
        <v>585</v>
      </c>
      <c r="D168" s="214">
        <v>0</v>
      </c>
    </row>
    <row r="169" spans="1:4">
      <c r="A169" s="213">
        <v>85</v>
      </c>
      <c r="B169" s="200">
        <v>1600</v>
      </c>
      <c r="C169" s="199" t="s">
        <v>586</v>
      </c>
      <c r="D169" s="214">
        <v>100</v>
      </c>
    </row>
    <row r="170" spans="1:4">
      <c r="A170" s="213">
        <v>1</v>
      </c>
      <c r="B170" s="200">
        <v>3</v>
      </c>
      <c r="C170" s="199" t="s">
        <v>589</v>
      </c>
      <c r="D170" s="214">
        <v>0</v>
      </c>
    </row>
    <row r="171" spans="1:4">
      <c r="A171" s="213">
        <v>0</v>
      </c>
      <c r="B171" s="200">
        <v>3</v>
      </c>
      <c r="C171" s="199" t="s">
        <v>591</v>
      </c>
      <c r="D171" s="214">
        <v>0</v>
      </c>
    </row>
    <row r="172" spans="1:4">
      <c r="A172" s="213">
        <v>1</v>
      </c>
      <c r="B172" s="200">
        <v>0</v>
      </c>
      <c r="C172" s="199" t="s">
        <v>592</v>
      </c>
      <c r="D172" s="214">
        <v>0</v>
      </c>
    </row>
    <row r="173" spans="1:4">
      <c r="A173" s="213">
        <v>896</v>
      </c>
      <c r="B173" s="200">
        <v>0</v>
      </c>
      <c r="C173" s="199" t="s">
        <v>1629</v>
      </c>
      <c r="D173" s="214">
        <v>0</v>
      </c>
    </row>
    <row r="174" spans="1:4" ht="17.25" thickBot="1">
      <c r="A174" s="215">
        <v>896</v>
      </c>
      <c r="B174" s="204">
        <v>0</v>
      </c>
      <c r="C174" s="203" t="s">
        <v>1630</v>
      </c>
      <c r="D174" s="216">
        <v>0</v>
      </c>
    </row>
    <row r="175" spans="1:4" ht="21">
      <c r="A175" s="26"/>
      <c r="B175" s="893" t="s">
        <v>148</v>
      </c>
      <c r="C175" s="893"/>
      <c r="D175" s="64"/>
    </row>
    <row r="176" spans="1:4" ht="21">
      <c r="A176" s="26"/>
      <c r="B176" s="893" t="s">
        <v>147</v>
      </c>
      <c r="C176" s="893"/>
      <c r="D176" s="64"/>
    </row>
    <row r="177" spans="1:4" ht="21">
      <c r="A177" s="26"/>
      <c r="B177" s="894" t="s">
        <v>556</v>
      </c>
      <c r="C177" s="894"/>
      <c r="D177" s="28"/>
    </row>
    <row r="178" spans="1:4" ht="17.25" thickBot="1">
      <c r="A178" s="63"/>
      <c r="B178" s="895" t="s">
        <v>595</v>
      </c>
      <c r="C178" s="895"/>
      <c r="D178" s="180" t="s">
        <v>177</v>
      </c>
    </row>
    <row r="179" spans="1:4">
      <c r="A179" s="887" t="s">
        <v>557</v>
      </c>
      <c r="B179" s="889" t="s">
        <v>67</v>
      </c>
      <c r="C179" s="889" t="s">
        <v>558</v>
      </c>
      <c r="D179" s="891" t="s">
        <v>66</v>
      </c>
    </row>
    <row r="180" spans="1:4" ht="17.25" thickBot="1">
      <c r="A180" s="888"/>
      <c r="B180" s="890"/>
      <c r="C180" s="890"/>
      <c r="D180" s="892"/>
    </row>
    <row r="181" spans="1:4">
      <c r="A181" s="207">
        <v>0</v>
      </c>
      <c r="B181" s="192">
        <v>0</v>
      </c>
      <c r="C181" s="208" t="s">
        <v>527</v>
      </c>
      <c r="D181" s="209">
        <v>0</v>
      </c>
    </row>
    <row r="182" spans="1:4">
      <c r="A182" s="210">
        <v>0</v>
      </c>
      <c r="B182" s="196">
        <v>0</v>
      </c>
      <c r="C182" s="211" t="s">
        <v>603</v>
      </c>
      <c r="D182" s="212">
        <v>0</v>
      </c>
    </row>
    <row r="183" spans="1:4">
      <c r="A183" s="213">
        <v>19649</v>
      </c>
      <c r="B183" s="200">
        <v>20810</v>
      </c>
      <c r="C183" s="199" t="s">
        <v>1672</v>
      </c>
      <c r="D183" s="214">
        <v>22412</v>
      </c>
    </row>
    <row r="184" spans="1:4">
      <c r="A184" s="213">
        <v>19645</v>
      </c>
      <c r="B184" s="200">
        <v>20810</v>
      </c>
      <c r="C184" s="199" t="s">
        <v>564</v>
      </c>
      <c r="D184" s="214">
        <v>22412</v>
      </c>
    </row>
    <row r="185" spans="1:4">
      <c r="A185" s="213">
        <v>19550</v>
      </c>
      <c r="B185" s="200">
        <v>20810</v>
      </c>
      <c r="C185" s="199" t="s">
        <v>601</v>
      </c>
      <c r="D185" s="214">
        <v>22412</v>
      </c>
    </row>
    <row r="186" spans="1:4">
      <c r="A186" s="213">
        <v>95</v>
      </c>
      <c r="B186" s="200">
        <v>0</v>
      </c>
      <c r="C186" s="199" t="s">
        <v>571</v>
      </c>
      <c r="D186" s="214">
        <v>0</v>
      </c>
    </row>
    <row r="187" spans="1:4">
      <c r="A187" s="213">
        <v>4</v>
      </c>
      <c r="B187" s="200">
        <v>0</v>
      </c>
      <c r="C187" s="199" t="s">
        <v>589</v>
      </c>
      <c r="D187" s="214">
        <v>0</v>
      </c>
    </row>
    <row r="188" spans="1:4" ht="17.25" thickBot="1">
      <c r="A188" s="215">
        <v>4</v>
      </c>
      <c r="B188" s="204">
        <v>0</v>
      </c>
      <c r="C188" s="203" t="s">
        <v>592</v>
      </c>
      <c r="D188" s="216">
        <v>0</v>
      </c>
    </row>
    <row r="189" spans="1:4" ht="21">
      <c r="A189" s="26"/>
      <c r="B189" s="893" t="s">
        <v>148</v>
      </c>
      <c r="C189" s="893"/>
      <c r="D189" s="64"/>
    </row>
    <row r="190" spans="1:4" ht="21">
      <c r="A190" s="26"/>
      <c r="B190" s="893" t="s">
        <v>147</v>
      </c>
      <c r="C190" s="893"/>
      <c r="D190" s="64"/>
    </row>
    <row r="191" spans="1:4" ht="21">
      <c r="A191" s="26"/>
      <c r="B191" s="894" t="s">
        <v>556</v>
      </c>
      <c r="C191" s="894"/>
      <c r="D191" s="28"/>
    </row>
    <row r="192" spans="1:4" ht="17.25" thickBot="1">
      <c r="A192" s="63"/>
      <c r="B192" s="895" t="s">
        <v>595</v>
      </c>
      <c r="C192" s="895"/>
      <c r="D192" s="180" t="s">
        <v>177</v>
      </c>
    </row>
    <row r="193" spans="1:4">
      <c r="A193" s="887" t="s">
        <v>557</v>
      </c>
      <c r="B193" s="889" t="s">
        <v>67</v>
      </c>
      <c r="C193" s="889" t="s">
        <v>558</v>
      </c>
      <c r="D193" s="891" t="s">
        <v>66</v>
      </c>
    </row>
    <row r="194" spans="1:4" ht="17.25" thickBot="1">
      <c r="A194" s="888"/>
      <c r="B194" s="890"/>
      <c r="C194" s="890"/>
      <c r="D194" s="892"/>
    </row>
    <row r="195" spans="1:4">
      <c r="A195" s="207">
        <v>0</v>
      </c>
      <c r="B195" s="192">
        <v>0</v>
      </c>
      <c r="C195" s="208" t="s">
        <v>527</v>
      </c>
      <c r="D195" s="209">
        <v>0</v>
      </c>
    </row>
    <row r="196" spans="1:4">
      <c r="A196" s="210">
        <v>0</v>
      </c>
      <c r="B196" s="196">
        <v>0</v>
      </c>
      <c r="C196" s="211" t="s">
        <v>603</v>
      </c>
      <c r="D196" s="212">
        <v>0</v>
      </c>
    </row>
    <row r="197" spans="1:4">
      <c r="A197" s="213">
        <v>79043</v>
      </c>
      <c r="B197" s="200">
        <v>74232</v>
      </c>
      <c r="C197" s="199" t="s">
        <v>613</v>
      </c>
      <c r="D197" s="214">
        <v>80166</v>
      </c>
    </row>
    <row r="198" spans="1:4">
      <c r="A198" s="213">
        <v>77305</v>
      </c>
      <c r="B198" s="200">
        <v>72231</v>
      </c>
      <c r="C198" s="199" t="s">
        <v>564</v>
      </c>
      <c r="D198" s="214">
        <v>78165</v>
      </c>
    </row>
    <row r="199" spans="1:4">
      <c r="A199" s="213">
        <v>1</v>
      </c>
      <c r="B199" s="200">
        <v>240</v>
      </c>
      <c r="C199" s="199" t="s">
        <v>566</v>
      </c>
      <c r="D199" s="214">
        <v>240</v>
      </c>
    </row>
    <row r="200" spans="1:4">
      <c r="A200" s="213">
        <v>1905</v>
      </c>
      <c r="B200" s="200">
        <v>550</v>
      </c>
      <c r="C200" s="199" t="s">
        <v>569</v>
      </c>
      <c r="D200" s="214">
        <v>550</v>
      </c>
    </row>
    <row r="201" spans="1:4">
      <c r="A201" s="213">
        <v>75233</v>
      </c>
      <c r="B201" s="200">
        <v>71141</v>
      </c>
      <c r="C201" s="199" t="s">
        <v>601</v>
      </c>
      <c r="D201" s="214">
        <v>77075</v>
      </c>
    </row>
    <row r="202" spans="1:4">
      <c r="A202" s="213">
        <v>165</v>
      </c>
      <c r="B202" s="200">
        <v>300</v>
      </c>
      <c r="C202" s="199" t="s">
        <v>571</v>
      </c>
      <c r="D202" s="214">
        <v>300</v>
      </c>
    </row>
    <row r="203" spans="1:4">
      <c r="A203" s="213">
        <v>1738</v>
      </c>
      <c r="B203" s="200">
        <v>2001</v>
      </c>
      <c r="C203" s="199" t="s">
        <v>573</v>
      </c>
      <c r="D203" s="214">
        <v>2001</v>
      </c>
    </row>
    <row r="204" spans="1:4">
      <c r="A204" s="213">
        <v>97</v>
      </c>
      <c r="B204" s="200">
        <v>599</v>
      </c>
      <c r="C204" s="199" t="s">
        <v>574</v>
      </c>
      <c r="D204" s="214">
        <v>599</v>
      </c>
    </row>
    <row r="205" spans="1:4" ht="17.25" thickBot="1">
      <c r="A205" s="215">
        <v>1642</v>
      </c>
      <c r="B205" s="204">
        <v>1402</v>
      </c>
      <c r="C205" s="203" t="s">
        <v>575</v>
      </c>
      <c r="D205" s="216">
        <v>1402</v>
      </c>
    </row>
    <row r="206" spans="1:4" ht="21">
      <c r="A206" s="26"/>
      <c r="B206" s="893" t="s">
        <v>148</v>
      </c>
      <c r="C206" s="893"/>
      <c r="D206" s="64"/>
    </row>
    <row r="207" spans="1:4" ht="21">
      <c r="A207" s="26"/>
      <c r="B207" s="893" t="s">
        <v>147</v>
      </c>
      <c r="C207" s="893"/>
      <c r="D207" s="64"/>
    </row>
    <row r="208" spans="1:4" ht="21">
      <c r="A208" s="26"/>
      <c r="B208" s="894" t="s">
        <v>556</v>
      </c>
      <c r="C208" s="894"/>
      <c r="D208" s="28"/>
    </row>
    <row r="209" spans="1:4" ht="17.25" thickBot="1">
      <c r="A209" s="63"/>
      <c r="B209" s="895" t="s">
        <v>595</v>
      </c>
      <c r="C209" s="895"/>
      <c r="D209" s="180" t="s">
        <v>177</v>
      </c>
    </row>
    <row r="210" spans="1:4">
      <c r="A210" s="887" t="s">
        <v>557</v>
      </c>
      <c r="B210" s="889" t="s">
        <v>67</v>
      </c>
      <c r="C210" s="889" t="s">
        <v>558</v>
      </c>
      <c r="D210" s="891" t="s">
        <v>66</v>
      </c>
    </row>
    <row r="211" spans="1:4" ht="17.25" thickBot="1">
      <c r="A211" s="888"/>
      <c r="B211" s="890"/>
      <c r="C211" s="890"/>
      <c r="D211" s="892"/>
    </row>
    <row r="212" spans="1:4">
      <c r="A212" s="207">
        <v>0</v>
      </c>
      <c r="B212" s="192">
        <v>0</v>
      </c>
      <c r="C212" s="208" t="s">
        <v>527</v>
      </c>
      <c r="D212" s="209">
        <v>0</v>
      </c>
    </row>
    <row r="213" spans="1:4">
      <c r="A213" s="210">
        <v>0</v>
      </c>
      <c r="B213" s="196">
        <v>0</v>
      </c>
      <c r="C213" s="211" t="s">
        <v>603</v>
      </c>
      <c r="D213" s="212">
        <v>0</v>
      </c>
    </row>
    <row r="214" spans="1:4">
      <c r="A214" s="213">
        <v>162891</v>
      </c>
      <c r="B214" s="200">
        <v>154670</v>
      </c>
      <c r="C214" s="199" t="s">
        <v>614</v>
      </c>
      <c r="D214" s="214">
        <v>209830</v>
      </c>
    </row>
    <row r="215" spans="1:4">
      <c r="A215" s="213">
        <v>118551</v>
      </c>
      <c r="B215" s="200">
        <v>134165</v>
      </c>
      <c r="C215" s="199" t="s">
        <v>564</v>
      </c>
      <c r="D215" s="214">
        <v>135427</v>
      </c>
    </row>
    <row r="216" spans="1:4">
      <c r="A216" s="213">
        <v>48423</v>
      </c>
      <c r="B216" s="200">
        <v>46966</v>
      </c>
      <c r="C216" s="199" t="s">
        <v>565</v>
      </c>
      <c r="D216" s="214">
        <v>46966</v>
      </c>
    </row>
    <row r="217" spans="1:4">
      <c r="A217" s="213">
        <v>291</v>
      </c>
      <c r="B217" s="200">
        <v>97</v>
      </c>
      <c r="C217" s="199" t="s">
        <v>566</v>
      </c>
      <c r="D217" s="214">
        <v>97</v>
      </c>
    </row>
    <row r="218" spans="1:4">
      <c r="A218" s="213">
        <v>11</v>
      </c>
      <c r="B218" s="200">
        <v>0</v>
      </c>
      <c r="C218" s="199" t="s">
        <v>567</v>
      </c>
      <c r="D218" s="214">
        <v>0</v>
      </c>
    </row>
    <row r="219" spans="1:4">
      <c r="A219" s="213">
        <v>10</v>
      </c>
      <c r="B219" s="200">
        <v>0</v>
      </c>
      <c r="C219" s="199" t="s">
        <v>568</v>
      </c>
      <c r="D219" s="214">
        <v>0</v>
      </c>
    </row>
    <row r="220" spans="1:4">
      <c r="A220" s="213">
        <v>4722</v>
      </c>
      <c r="B220" s="200">
        <v>4097</v>
      </c>
      <c r="C220" s="199" t="s">
        <v>569</v>
      </c>
      <c r="D220" s="214">
        <v>4097</v>
      </c>
    </row>
    <row r="221" spans="1:4">
      <c r="A221" s="213">
        <v>3897</v>
      </c>
      <c r="B221" s="200">
        <v>3540</v>
      </c>
      <c r="C221" s="199" t="s">
        <v>570</v>
      </c>
      <c r="D221" s="214">
        <v>5553</v>
      </c>
    </row>
    <row r="222" spans="1:4">
      <c r="A222" s="213">
        <v>56535</v>
      </c>
      <c r="B222" s="200">
        <v>69465</v>
      </c>
      <c r="C222" s="199" t="s">
        <v>601</v>
      </c>
      <c r="D222" s="214">
        <v>68046</v>
      </c>
    </row>
    <row r="223" spans="1:4">
      <c r="A223" s="213">
        <v>4662</v>
      </c>
      <c r="B223" s="200">
        <v>10000</v>
      </c>
      <c r="C223" s="199" t="s">
        <v>571</v>
      </c>
      <c r="D223" s="214">
        <v>10668</v>
      </c>
    </row>
    <row r="224" spans="1:4">
      <c r="A224" s="213">
        <v>1764</v>
      </c>
      <c r="B224" s="200">
        <v>1196</v>
      </c>
      <c r="C224" s="199" t="s">
        <v>573</v>
      </c>
      <c r="D224" s="214">
        <v>1196</v>
      </c>
    </row>
    <row r="225" spans="1:4">
      <c r="A225" s="213">
        <v>1546</v>
      </c>
      <c r="B225" s="200">
        <v>916</v>
      </c>
      <c r="C225" s="199" t="s">
        <v>574</v>
      </c>
      <c r="D225" s="214">
        <v>916</v>
      </c>
    </row>
    <row r="226" spans="1:4">
      <c r="A226" s="213">
        <v>218</v>
      </c>
      <c r="B226" s="200">
        <v>280</v>
      </c>
      <c r="C226" s="199" t="s">
        <v>575</v>
      </c>
      <c r="D226" s="214">
        <v>280</v>
      </c>
    </row>
    <row r="227" spans="1:4">
      <c r="A227" s="213">
        <v>13088</v>
      </c>
      <c r="B227" s="200">
        <v>12809</v>
      </c>
      <c r="C227" s="199" t="s">
        <v>577</v>
      </c>
      <c r="D227" s="214">
        <v>20010</v>
      </c>
    </row>
    <row r="228" spans="1:4">
      <c r="A228" s="213">
        <v>7</v>
      </c>
      <c r="B228" s="200">
        <v>10</v>
      </c>
      <c r="C228" s="199" t="s">
        <v>578</v>
      </c>
      <c r="D228" s="214">
        <v>10</v>
      </c>
    </row>
    <row r="229" spans="1:4">
      <c r="A229" s="213">
        <v>12981</v>
      </c>
      <c r="B229" s="200">
        <v>12799</v>
      </c>
      <c r="C229" s="199" t="s">
        <v>579</v>
      </c>
      <c r="D229" s="214">
        <v>20000</v>
      </c>
    </row>
    <row r="230" spans="1:4">
      <c r="A230" s="213">
        <v>100</v>
      </c>
      <c r="B230" s="200">
        <v>0</v>
      </c>
      <c r="C230" s="199" t="s">
        <v>580</v>
      </c>
      <c r="D230" s="214">
        <v>0</v>
      </c>
    </row>
    <row r="231" spans="1:4">
      <c r="A231" s="213">
        <v>137</v>
      </c>
      <c r="B231" s="200">
        <v>0</v>
      </c>
      <c r="C231" s="199" t="s">
        <v>589</v>
      </c>
      <c r="D231" s="214">
        <v>0</v>
      </c>
    </row>
    <row r="232" spans="1:4">
      <c r="A232" s="213">
        <v>137</v>
      </c>
      <c r="B232" s="200">
        <v>0</v>
      </c>
      <c r="C232" s="199" t="s">
        <v>592</v>
      </c>
      <c r="D232" s="214">
        <v>0</v>
      </c>
    </row>
    <row r="233" spans="1:4" ht="33">
      <c r="A233" s="213">
        <v>29156</v>
      </c>
      <c r="B233" s="200">
        <v>6500</v>
      </c>
      <c r="C233" s="199" t="s">
        <v>593</v>
      </c>
      <c r="D233" s="214">
        <v>53197</v>
      </c>
    </row>
    <row r="234" spans="1:4">
      <c r="A234" s="213">
        <v>29156</v>
      </c>
      <c r="B234" s="200">
        <v>6500</v>
      </c>
      <c r="C234" s="199" t="s">
        <v>615</v>
      </c>
      <c r="D234" s="214">
        <v>34197</v>
      </c>
    </row>
    <row r="235" spans="1:4">
      <c r="A235" s="213">
        <v>0</v>
      </c>
      <c r="B235" s="200">
        <v>0</v>
      </c>
      <c r="C235" s="199" t="s">
        <v>607</v>
      </c>
      <c r="D235" s="214">
        <v>19000</v>
      </c>
    </row>
    <row r="236" spans="1:4">
      <c r="A236" s="213">
        <v>195</v>
      </c>
      <c r="B236" s="200">
        <v>0</v>
      </c>
      <c r="C236" s="199" t="s">
        <v>617</v>
      </c>
      <c r="D236" s="214">
        <v>0</v>
      </c>
    </row>
    <row r="237" spans="1:4" ht="17.25" thickBot="1">
      <c r="A237" s="215">
        <v>195</v>
      </c>
      <c r="B237" s="204">
        <v>0</v>
      </c>
      <c r="C237" s="203" t="s">
        <v>618</v>
      </c>
      <c r="D237" s="216">
        <v>0</v>
      </c>
    </row>
    <row r="238" spans="1:4" ht="21">
      <c r="A238" s="26"/>
      <c r="B238" s="893" t="s">
        <v>148</v>
      </c>
      <c r="C238" s="893"/>
      <c r="D238" s="64"/>
    </row>
    <row r="239" spans="1:4" ht="21">
      <c r="A239" s="26"/>
      <c r="B239" s="893" t="s">
        <v>147</v>
      </c>
      <c r="C239" s="893"/>
      <c r="D239" s="64"/>
    </row>
    <row r="240" spans="1:4" ht="21">
      <c r="A240" s="26"/>
      <c r="B240" s="894" t="s">
        <v>556</v>
      </c>
      <c r="C240" s="894"/>
      <c r="D240" s="28"/>
    </row>
    <row r="241" spans="1:4" ht="17.25" thickBot="1">
      <c r="A241" s="63"/>
      <c r="B241" s="895" t="s">
        <v>595</v>
      </c>
      <c r="C241" s="895"/>
      <c r="D241" s="180" t="s">
        <v>177</v>
      </c>
    </row>
    <row r="242" spans="1:4">
      <c r="A242" s="887" t="s">
        <v>557</v>
      </c>
      <c r="B242" s="889" t="s">
        <v>67</v>
      </c>
      <c r="C242" s="889" t="s">
        <v>558</v>
      </c>
      <c r="D242" s="891" t="s">
        <v>66</v>
      </c>
    </row>
    <row r="243" spans="1:4" ht="17.25" thickBot="1">
      <c r="A243" s="888"/>
      <c r="B243" s="890"/>
      <c r="C243" s="890"/>
      <c r="D243" s="892"/>
    </row>
    <row r="244" spans="1:4">
      <c r="A244" s="207">
        <v>0</v>
      </c>
      <c r="B244" s="192">
        <v>0</v>
      </c>
      <c r="C244" s="208" t="s">
        <v>527</v>
      </c>
      <c r="D244" s="209">
        <v>0</v>
      </c>
    </row>
    <row r="245" spans="1:4">
      <c r="A245" s="210">
        <v>0</v>
      </c>
      <c r="B245" s="196">
        <v>0</v>
      </c>
      <c r="C245" s="211" t="s">
        <v>603</v>
      </c>
      <c r="D245" s="212">
        <v>0</v>
      </c>
    </row>
    <row r="246" spans="1:4">
      <c r="A246" s="213">
        <v>0</v>
      </c>
      <c r="B246" s="200">
        <v>0</v>
      </c>
      <c r="C246" s="199" t="s">
        <v>616</v>
      </c>
      <c r="D246" s="214">
        <v>1094</v>
      </c>
    </row>
    <row r="247" spans="1:4">
      <c r="A247" s="213">
        <v>0</v>
      </c>
      <c r="B247" s="200">
        <v>0</v>
      </c>
      <c r="C247" s="199" t="s">
        <v>617</v>
      </c>
      <c r="D247" s="214">
        <v>1094</v>
      </c>
    </row>
    <row r="248" spans="1:4" ht="17.25" thickBot="1">
      <c r="A248" s="215">
        <v>0</v>
      </c>
      <c r="B248" s="204">
        <v>0</v>
      </c>
      <c r="C248" s="203" t="s">
        <v>618</v>
      </c>
      <c r="D248" s="216">
        <v>1094</v>
      </c>
    </row>
    <row r="249" spans="1:4" ht="21">
      <c r="A249" s="26"/>
      <c r="B249" s="893" t="s">
        <v>148</v>
      </c>
      <c r="C249" s="893"/>
      <c r="D249" s="64"/>
    </row>
    <row r="250" spans="1:4" ht="21">
      <c r="A250" s="26"/>
      <c r="B250" s="893" t="s">
        <v>147</v>
      </c>
      <c r="C250" s="893"/>
      <c r="D250" s="64"/>
    </row>
    <row r="251" spans="1:4" ht="21">
      <c r="A251" s="26"/>
      <c r="B251" s="894" t="s">
        <v>556</v>
      </c>
      <c r="C251" s="894"/>
      <c r="D251" s="28"/>
    </row>
    <row r="252" spans="1:4" ht="17.25" thickBot="1">
      <c r="A252" s="63"/>
      <c r="B252" s="895" t="s">
        <v>595</v>
      </c>
      <c r="C252" s="895"/>
      <c r="D252" s="180" t="s">
        <v>177</v>
      </c>
    </row>
    <row r="253" spans="1:4">
      <c r="A253" s="887" t="s">
        <v>557</v>
      </c>
      <c r="B253" s="889" t="s">
        <v>67</v>
      </c>
      <c r="C253" s="889" t="s">
        <v>558</v>
      </c>
      <c r="D253" s="891" t="s">
        <v>66</v>
      </c>
    </row>
    <row r="254" spans="1:4" ht="17.25" thickBot="1">
      <c r="A254" s="888"/>
      <c r="B254" s="890"/>
      <c r="C254" s="890"/>
      <c r="D254" s="892"/>
    </row>
    <row r="255" spans="1:4">
      <c r="A255" s="207">
        <v>0</v>
      </c>
      <c r="B255" s="192">
        <v>0</v>
      </c>
      <c r="C255" s="208" t="s">
        <v>527</v>
      </c>
      <c r="D255" s="209">
        <v>0</v>
      </c>
    </row>
    <row r="256" spans="1:4">
      <c r="A256" s="210">
        <v>0</v>
      </c>
      <c r="B256" s="196">
        <v>0</v>
      </c>
      <c r="C256" s="211" t="s">
        <v>603</v>
      </c>
      <c r="D256" s="212">
        <v>0</v>
      </c>
    </row>
    <row r="257" spans="1:4">
      <c r="A257" s="213">
        <v>27779</v>
      </c>
      <c r="B257" s="200">
        <v>44920</v>
      </c>
      <c r="C257" s="199" t="s">
        <v>619</v>
      </c>
      <c r="D257" s="214">
        <v>60530</v>
      </c>
    </row>
    <row r="258" spans="1:4">
      <c r="A258" s="213">
        <v>27765</v>
      </c>
      <c r="B258" s="200">
        <v>44920</v>
      </c>
      <c r="C258" s="199" t="s">
        <v>564</v>
      </c>
      <c r="D258" s="214">
        <v>60530</v>
      </c>
    </row>
    <row r="259" spans="1:4">
      <c r="A259" s="213">
        <v>9</v>
      </c>
      <c r="B259" s="200">
        <v>60</v>
      </c>
      <c r="C259" s="199" t="s">
        <v>567</v>
      </c>
      <c r="D259" s="214">
        <v>60</v>
      </c>
    </row>
    <row r="260" spans="1:4">
      <c r="A260" s="213">
        <v>27757</v>
      </c>
      <c r="B260" s="200">
        <v>44860</v>
      </c>
      <c r="C260" s="199" t="s">
        <v>571</v>
      </c>
      <c r="D260" s="214">
        <v>60470</v>
      </c>
    </row>
    <row r="261" spans="1:4">
      <c r="A261" s="213">
        <v>14</v>
      </c>
      <c r="B261" s="200">
        <v>0</v>
      </c>
      <c r="C261" s="199" t="s">
        <v>573</v>
      </c>
      <c r="D261" s="214">
        <v>0</v>
      </c>
    </row>
    <row r="262" spans="1:4" ht="17.25" thickBot="1">
      <c r="A262" s="215">
        <v>14</v>
      </c>
      <c r="B262" s="204">
        <v>0</v>
      </c>
      <c r="C262" s="203" t="s">
        <v>575</v>
      </c>
      <c r="D262" s="216">
        <v>0</v>
      </c>
    </row>
  </sheetData>
  <mergeCells count="80">
    <mergeCell ref="A253:A254"/>
    <mergeCell ref="B253:B254"/>
    <mergeCell ref="C253:C254"/>
    <mergeCell ref="D253:D254"/>
    <mergeCell ref="B238:C238"/>
    <mergeCell ref="B239:C239"/>
    <mergeCell ref="B240:C240"/>
    <mergeCell ref="B241:C241"/>
    <mergeCell ref="A242:A243"/>
    <mergeCell ref="B242:B243"/>
    <mergeCell ref="C242:C243"/>
    <mergeCell ref="D242:D243"/>
    <mergeCell ref="B249:C249"/>
    <mergeCell ref="B250:C250"/>
    <mergeCell ref="B251:C251"/>
    <mergeCell ref="B252:C252"/>
    <mergeCell ref="A210:A211"/>
    <mergeCell ref="B210:B211"/>
    <mergeCell ref="C210:C211"/>
    <mergeCell ref="D210:D211"/>
    <mergeCell ref="B189:C189"/>
    <mergeCell ref="B190:C190"/>
    <mergeCell ref="B191:C191"/>
    <mergeCell ref="B192:C192"/>
    <mergeCell ref="A193:A194"/>
    <mergeCell ref="B193:B194"/>
    <mergeCell ref="C193:C194"/>
    <mergeCell ref="D193:D194"/>
    <mergeCell ref="B206:C206"/>
    <mergeCell ref="B207:C207"/>
    <mergeCell ref="B208:C208"/>
    <mergeCell ref="B209:C209"/>
    <mergeCell ref="A179:A180"/>
    <mergeCell ref="B179:B180"/>
    <mergeCell ref="C179:C180"/>
    <mergeCell ref="D179:D180"/>
    <mergeCell ref="B143:C143"/>
    <mergeCell ref="B144:C144"/>
    <mergeCell ref="B145:C145"/>
    <mergeCell ref="B146:C146"/>
    <mergeCell ref="A147:A148"/>
    <mergeCell ref="B147:B148"/>
    <mergeCell ref="C147:C148"/>
    <mergeCell ref="D147:D148"/>
    <mergeCell ref="B175:C175"/>
    <mergeCell ref="B176:C176"/>
    <mergeCell ref="B177:C177"/>
    <mergeCell ref="B178:C178"/>
    <mergeCell ref="A102:A103"/>
    <mergeCell ref="B102:B103"/>
    <mergeCell ref="C102:C103"/>
    <mergeCell ref="D102:D103"/>
    <mergeCell ref="B71:C71"/>
    <mergeCell ref="B72:C72"/>
    <mergeCell ref="B73:C73"/>
    <mergeCell ref="B74:C74"/>
    <mergeCell ref="A75:A76"/>
    <mergeCell ref="B75:B76"/>
    <mergeCell ref="C75:C76"/>
    <mergeCell ref="D75:D76"/>
    <mergeCell ref="B98:C98"/>
    <mergeCell ref="B99:C99"/>
    <mergeCell ref="B100:C100"/>
    <mergeCell ref="B101:C101"/>
    <mergeCell ref="A40:A41"/>
    <mergeCell ref="B40:B41"/>
    <mergeCell ref="C40:C41"/>
    <mergeCell ref="D40:D41"/>
    <mergeCell ref="B1:C1"/>
    <mergeCell ref="B2:C2"/>
    <mergeCell ref="B3:C3"/>
    <mergeCell ref="B4:C4"/>
    <mergeCell ref="A5:A6"/>
    <mergeCell ref="B5:B6"/>
    <mergeCell ref="C5:C6"/>
    <mergeCell ref="D5:D6"/>
    <mergeCell ref="B36:C36"/>
    <mergeCell ref="B37:C37"/>
    <mergeCell ref="B38:C38"/>
    <mergeCell ref="B39:C39"/>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9" manualBreakCount="9">
    <brk id="35" max="16383" man="1"/>
    <brk id="70" max="16383" man="1"/>
    <brk id="97" max="16383" man="1"/>
    <brk id="142" max="16383" man="1"/>
    <brk id="174" max="16383" man="1"/>
    <brk id="188" max="16383" man="1"/>
    <brk id="205" max="16383" man="1"/>
    <brk id="237" max="16383" man="1"/>
    <brk id="248" max="16383" man="1"/>
  </rowBreak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dimension ref="A1:B326"/>
  <sheetViews>
    <sheetView workbookViewId="0">
      <selection activeCell="D23" sqref="D23"/>
    </sheetView>
  </sheetViews>
  <sheetFormatPr defaultRowHeight="16.5"/>
  <cols>
    <col min="1" max="1" width="4.5" style="3" customWidth="1"/>
    <col min="2" max="2" width="80.625" style="3" customWidth="1"/>
    <col min="3" max="256" width="9" style="3"/>
    <col min="257" max="257" width="4.5" style="3" customWidth="1"/>
    <col min="258" max="258" width="80.625" style="3" customWidth="1"/>
    <col min="259" max="512" width="9" style="3"/>
    <col min="513" max="513" width="4.5" style="3" customWidth="1"/>
    <col min="514" max="514" width="80.625" style="3" customWidth="1"/>
    <col min="515" max="768" width="9" style="3"/>
    <col min="769" max="769" width="4.5" style="3" customWidth="1"/>
    <col min="770" max="770" width="80.625" style="3" customWidth="1"/>
    <col min="771" max="1024" width="9" style="3"/>
    <col min="1025" max="1025" width="4.5" style="3" customWidth="1"/>
    <col min="1026" max="1026" width="80.625" style="3" customWidth="1"/>
    <col min="1027" max="1280" width="9" style="3"/>
    <col min="1281" max="1281" width="4.5" style="3" customWidth="1"/>
    <col min="1282" max="1282" width="80.625" style="3" customWidth="1"/>
    <col min="1283" max="1536" width="9" style="3"/>
    <col min="1537" max="1537" width="4.5" style="3" customWidth="1"/>
    <col min="1538" max="1538" width="80.625" style="3" customWidth="1"/>
    <col min="1539" max="1792" width="9" style="3"/>
    <col min="1793" max="1793" width="4.5" style="3" customWidth="1"/>
    <col min="1794" max="1794" width="80.625" style="3" customWidth="1"/>
    <col min="1795" max="2048" width="9" style="3"/>
    <col min="2049" max="2049" width="4.5" style="3" customWidth="1"/>
    <col min="2050" max="2050" width="80.625" style="3" customWidth="1"/>
    <col min="2051" max="2304" width="9" style="3"/>
    <col min="2305" max="2305" width="4.5" style="3" customWidth="1"/>
    <col min="2306" max="2306" width="80.625" style="3" customWidth="1"/>
    <col min="2307" max="2560" width="9" style="3"/>
    <col min="2561" max="2561" width="4.5" style="3" customWidth="1"/>
    <col min="2562" max="2562" width="80.625" style="3" customWidth="1"/>
    <col min="2563" max="2816" width="9" style="3"/>
    <col min="2817" max="2817" width="4.5" style="3" customWidth="1"/>
    <col min="2818" max="2818" width="80.625" style="3" customWidth="1"/>
    <col min="2819" max="3072" width="9" style="3"/>
    <col min="3073" max="3073" width="4.5" style="3" customWidth="1"/>
    <col min="3074" max="3074" width="80.625" style="3" customWidth="1"/>
    <col min="3075" max="3328" width="9" style="3"/>
    <col min="3329" max="3329" width="4.5" style="3" customWidth="1"/>
    <col min="3330" max="3330" width="80.625" style="3" customWidth="1"/>
    <col min="3331" max="3584" width="9" style="3"/>
    <col min="3585" max="3585" width="4.5" style="3" customWidth="1"/>
    <col min="3586" max="3586" width="80.625" style="3" customWidth="1"/>
    <col min="3587" max="3840" width="9" style="3"/>
    <col min="3841" max="3841" width="4.5" style="3" customWidth="1"/>
    <col min="3842" max="3842" width="80.625" style="3" customWidth="1"/>
    <col min="3843" max="4096" width="9" style="3"/>
    <col min="4097" max="4097" width="4.5" style="3" customWidth="1"/>
    <col min="4098" max="4098" width="80.625" style="3" customWidth="1"/>
    <col min="4099" max="4352" width="9" style="3"/>
    <col min="4353" max="4353" width="4.5" style="3" customWidth="1"/>
    <col min="4354" max="4354" width="80.625" style="3" customWidth="1"/>
    <col min="4355" max="4608" width="9" style="3"/>
    <col min="4609" max="4609" width="4.5" style="3" customWidth="1"/>
    <col min="4610" max="4610" width="80.625" style="3" customWidth="1"/>
    <col min="4611" max="4864" width="9" style="3"/>
    <col min="4865" max="4865" width="4.5" style="3" customWidth="1"/>
    <col min="4866" max="4866" width="80.625" style="3" customWidth="1"/>
    <col min="4867" max="5120" width="9" style="3"/>
    <col min="5121" max="5121" width="4.5" style="3" customWidth="1"/>
    <col min="5122" max="5122" width="80.625" style="3" customWidth="1"/>
    <col min="5123" max="5376" width="9" style="3"/>
    <col min="5377" max="5377" width="4.5" style="3" customWidth="1"/>
    <col min="5378" max="5378" width="80.625" style="3" customWidth="1"/>
    <col min="5379" max="5632" width="9" style="3"/>
    <col min="5633" max="5633" width="4.5" style="3" customWidth="1"/>
    <col min="5634" max="5634" width="80.625" style="3" customWidth="1"/>
    <col min="5635" max="5888" width="9" style="3"/>
    <col min="5889" max="5889" width="4.5" style="3" customWidth="1"/>
    <col min="5890" max="5890" width="80.625" style="3" customWidth="1"/>
    <col min="5891" max="6144" width="9" style="3"/>
    <col min="6145" max="6145" width="4.5" style="3" customWidth="1"/>
    <col min="6146" max="6146" width="80.625" style="3" customWidth="1"/>
    <col min="6147" max="6400" width="9" style="3"/>
    <col min="6401" max="6401" width="4.5" style="3" customWidth="1"/>
    <col min="6402" max="6402" width="80.625" style="3" customWidth="1"/>
    <col min="6403" max="6656" width="9" style="3"/>
    <col min="6657" max="6657" width="4.5" style="3" customWidth="1"/>
    <col min="6658" max="6658" width="80.625" style="3" customWidth="1"/>
    <col min="6659" max="6912" width="9" style="3"/>
    <col min="6913" max="6913" width="4.5" style="3" customWidth="1"/>
    <col min="6914" max="6914" width="80.625" style="3" customWidth="1"/>
    <col min="6915" max="7168" width="9" style="3"/>
    <col min="7169" max="7169" width="4.5" style="3" customWidth="1"/>
    <col min="7170" max="7170" width="80.625" style="3" customWidth="1"/>
    <col min="7171" max="7424" width="9" style="3"/>
    <col min="7425" max="7425" width="4.5" style="3" customWidth="1"/>
    <col min="7426" max="7426" width="80.625" style="3" customWidth="1"/>
    <col min="7427" max="7680" width="9" style="3"/>
    <col min="7681" max="7681" width="4.5" style="3" customWidth="1"/>
    <col min="7682" max="7682" width="80.625" style="3" customWidth="1"/>
    <col min="7683" max="7936" width="9" style="3"/>
    <col min="7937" max="7937" width="4.5" style="3" customWidth="1"/>
    <col min="7938" max="7938" width="80.625" style="3" customWidth="1"/>
    <col min="7939" max="8192" width="9" style="3"/>
    <col min="8193" max="8193" width="4.5" style="3" customWidth="1"/>
    <col min="8194" max="8194" width="80.625" style="3" customWidth="1"/>
    <col min="8195" max="8448" width="9" style="3"/>
    <col min="8449" max="8449" width="4.5" style="3" customWidth="1"/>
    <col min="8450" max="8450" width="80.625" style="3" customWidth="1"/>
    <col min="8451" max="8704" width="9" style="3"/>
    <col min="8705" max="8705" width="4.5" style="3" customWidth="1"/>
    <col min="8706" max="8706" width="80.625" style="3" customWidth="1"/>
    <col min="8707" max="8960" width="9" style="3"/>
    <col min="8961" max="8961" width="4.5" style="3" customWidth="1"/>
    <col min="8962" max="8962" width="80.625" style="3" customWidth="1"/>
    <col min="8963" max="9216" width="9" style="3"/>
    <col min="9217" max="9217" width="4.5" style="3" customWidth="1"/>
    <col min="9218" max="9218" width="80.625" style="3" customWidth="1"/>
    <col min="9219" max="9472" width="9" style="3"/>
    <col min="9473" max="9473" width="4.5" style="3" customWidth="1"/>
    <col min="9474" max="9474" width="80.625" style="3" customWidth="1"/>
    <col min="9475" max="9728" width="9" style="3"/>
    <col min="9729" max="9729" width="4.5" style="3" customWidth="1"/>
    <col min="9730" max="9730" width="80.625" style="3" customWidth="1"/>
    <col min="9731" max="9984" width="9" style="3"/>
    <col min="9985" max="9985" width="4.5" style="3" customWidth="1"/>
    <col min="9986" max="9986" width="80.625" style="3" customWidth="1"/>
    <col min="9987" max="10240" width="9" style="3"/>
    <col min="10241" max="10241" width="4.5" style="3" customWidth="1"/>
    <col min="10242" max="10242" width="80.625" style="3" customWidth="1"/>
    <col min="10243" max="10496" width="9" style="3"/>
    <col min="10497" max="10497" width="4.5" style="3" customWidth="1"/>
    <col min="10498" max="10498" width="80.625" style="3" customWidth="1"/>
    <col min="10499" max="10752" width="9" style="3"/>
    <col min="10753" max="10753" width="4.5" style="3" customWidth="1"/>
    <col min="10754" max="10754" width="80.625" style="3" customWidth="1"/>
    <col min="10755" max="11008" width="9" style="3"/>
    <col min="11009" max="11009" width="4.5" style="3" customWidth="1"/>
    <col min="11010" max="11010" width="80.625" style="3" customWidth="1"/>
    <col min="11011" max="11264" width="9" style="3"/>
    <col min="11265" max="11265" width="4.5" style="3" customWidth="1"/>
    <col min="11266" max="11266" width="80.625" style="3" customWidth="1"/>
    <col min="11267" max="11520" width="9" style="3"/>
    <col min="11521" max="11521" width="4.5" style="3" customWidth="1"/>
    <col min="11522" max="11522" width="80.625" style="3" customWidth="1"/>
    <col min="11523" max="11776" width="9" style="3"/>
    <col min="11777" max="11777" width="4.5" style="3" customWidth="1"/>
    <col min="11778" max="11778" width="80.625" style="3" customWidth="1"/>
    <col min="11779" max="12032" width="9" style="3"/>
    <col min="12033" max="12033" width="4.5" style="3" customWidth="1"/>
    <col min="12034" max="12034" width="80.625" style="3" customWidth="1"/>
    <col min="12035" max="12288" width="9" style="3"/>
    <col min="12289" max="12289" width="4.5" style="3" customWidth="1"/>
    <col min="12290" max="12290" width="80.625" style="3" customWidth="1"/>
    <col min="12291" max="12544" width="9" style="3"/>
    <col min="12545" max="12545" width="4.5" style="3" customWidth="1"/>
    <col min="12546" max="12546" width="80.625" style="3" customWidth="1"/>
    <col min="12547" max="12800" width="9" style="3"/>
    <col min="12801" max="12801" width="4.5" style="3" customWidth="1"/>
    <col min="12802" max="12802" width="80.625" style="3" customWidth="1"/>
    <col min="12803" max="13056" width="9" style="3"/>
    <col min="13057" max="13057" width="4.5" style="3" customWidth="1"/>
    <col min="13058" max="13058" width="80.625" style="3" customWidth="1"/>
    <col min="13059" max="13312" width="9" style="3"/>
    <col min="13313" max="13313" width="4.5" style="3" customWidth="1"/>
    <col min="13314" max="13314" width="80.625" style="3" customWidth="1"/>
    <col min="13315" max="13568" width="9" style="3"/>
    <col min="13569" max="13569" width="4.5" style="3" customWidth="1"/>
    <col min="13570" max="13570" width="80.625" style="3" customWidth="1"/>
    <col min="13571" max="13824" width="9" style="3"/>
    <col min="13825" max="13825" width="4.5" style="3" customWidth="1"/>
    <col min="13826" max="13826" width="80.625" style="3" customWidth="1"/>
    <col min="13827" max="14080" width="9" style="3"/>
    <col min="14081" max="14081" width="4.5" style="3" customWidth="1"/>
    <col min="14082" max="14082" width="80.625" style="3" customWidth="1"/>
    <col min="14083" max="14336" width="9" style="3"/>
    <col min="14337" max="14337" width="4.5" style="3" customWidth="1"/>
    <col min="14338" max="14338" width="80.625" style="3" customWidth="1"/>
    <col min="14339" max="14592" width="9" style="3"/>
    <col min="14593" max="14593" width="4.5" style="3" customWidth="1"/>
    <col min="14594" max="14594" width="80.625" style="3" customWidth="1"/>
    <col min="14595" max="14848" width="9" style="3"/>
    <col min="14849" max="14849" width="4.5" style="3" customWidth="1"/>
    <col min="14850" max="14850" width="80.625" style="3" customWidth="1"/>
    <col min="14851" max="15104" width="9" style="3"/>
    <col min="15105" max="15105" width="4.5" style="3" customWidth="1"/>
    <col min="15106" max="15106" width="80.625" style="3" customWidth="1"/>
    <col min="15107" max="15360" width="9" style="3"/>
    <col min="15361" max="15361" width="4.5" style="3" customWidth="1"/>
    <col min="15362" max="15362" width="80.625" style="3" customWidth="1"/>
    <col min="15363" max="15616" width="9" style="3"/>
    <col min="15617" max="15617" width="4.5" style="3" customWidth="1"/>
    <col min="15618" max="15618" width="80.625" style="3" customWidth="1"/>
    <col min="15619" max="15872" width="9" style="3"/>
    <col min="15873" max="15873" width="4.5" style="3" customWidth="1"/>
    <col min="15874" max="15874" width="80.625" style="3" customWidth="1"/>
    <col min="15875" max="16128" width="9" style="3"/>
    <col min="16129" max="16129" width="4.5" style="3" customWidth="1"/>
    <col min="16130" max="16130" width="80.625" style="3" customWidth="1"/>
    <col min="16131" max="16384" width="9" style="3"/>
  </cols>
  <sheetData>
    <row r="1" spans="1:2" ht="21">
      <c r="A1" s="893" t="s">
        <v>148</v>
      </c>
      <c r="B1" s="893"/>
    </row>
    <row r="2" spans="1:2" ht="21">
      <c r="A2" s="893" t="s">
        <v>147</v>
      </c>
      <c r="B2" s="893"/>
    </row>
    <row r="3" spans="1:2" ht="21">
      <c r="A3" s="894" t="s">
        <v>620</v>
      </c>
      <c r="B3" s="894"/>
    </row>
    <row r="4" spans="1:2" ht="17.25" thickBot="1">
      <c r="A4" s="895" t="s">
        <v>40</v>
      </c>
      <c r="B4" s="895"/>
    </row>
    <row r="5" spans="1:2" ht="17.25" thickBot="1">
      <c r="A5" s="898" t="s">
        <v>621</v>
      </c>
      <c r="B5" s="899"/>
    </row>
    <row r="6" spans="1:2">
      <c r="A6" s="900" t="s">
        <v>1673</v>
      </c>
      <c r="B6" s="901"/>
    </row>
    <row r="7" spans="1:2">
      <c r="A7" s="902" t="s">
        <v>623</v>
      </c>
      <c r="B7" s="903"/>
    </row>
    <row r="8" spans="1:2">
      <c r="A8" s="896" t="s">
        <v>1674</v>
      </c>
      <c r="B8" s="897"/>
    </row>
    <row r="9" spans="1:2">
      <c r="A9" s="896" t="s">
        <v>1675</v>
      </c>
      <c r="B9" s="897"/>
    </row>
    <row r="10" spans="1:2">
      <c r="A10" s="896" t="s">
        <v>1676</v>
      </c>
      <c r="B10" s="897"/>
    </row>
    <row r="11" spans="1:2">
      <c r="A11" s="217"/>
      <c r="B11" s="218" t="s">
        <v>1677</v>
      </c>
    </row>
    <row r="12" spans="1:2">
      <c r="A12" s="896" t="s">
        <v>1678</v>
      </c>
      <c r="B12" s="897"/>
    </row>
    <row r="13" spans="1:2">
      <c r="A13" s="217"/>
      <c r="B13" s="218" t="s">
        <v>1679</v>
      </c>
    </row>
    <row r="14" spans="1:2">
      <c r="A14" s="896" t="s">
        <v>1680</v>
      </c>
      <c r="B14" s="897"/>
    </row>
    <row r="15" spans="1:2">
      <c r="A15" s="217"/>
      <c r="B15" s="218" t="s">
        <v>1681</v>
      </c>
    </row>
    <row r="16" spans="1:2">
      <c r="A16" s="896" t="s">
        <v>1682</v>
      </c>
      <c r="B16" s="897"/>
    </row>
    <row r="17" spans="1:2" ht="66">
      <c r="A17" s="217"/>
      <c r="B17" s="218" t="s">
        <v>1683</v>
      </c>
    </row>
    <row r="18" spans="1:2">
      <c r="A18" s="896" t="s">
        <v>1684</v>
      </c>
      <c r="B18" s="897"/>
    </row>
    <row r="19" spans="1:2">
      <c r="A19" s="217"/>
      <c r="B19" s="218" t="s">
        <v>1685</v>
      </c>
    </row>
    <row r="20" spans="1:2">
      <c r="A20" s="896" t="s">
        <v>1686</v>
      </c>
      <c r="B20" s="897"/>
    </row>
    <row r="21" spans="1:2" ht="181.5">
      <c r="A21" s="217"/>
      <c r="B21" s="218" t="s">
        <v>1687</v>
      </c>
    </row>
    <row r="22" spans="1:2">
      <c r="A22" s="896" t="s">
        <v>1688</v>
      </c>
      <c r="B22" s="897"/>
    </row>
    <row r="23" spans="1:2">
      <c r="A23" s="217"/>
      <c r="B23" s="218" t="s">
        <v>1689</v>
      </c>
    </row>
    <row r="24" spans="1:2">
      <c r="A24" s="896" t="s">
        <v>1690</v>
      </c>
      <c r="B24" s="897"/>
    </row>
    <row r="25" spans="1:2">
      <c r="A25" s="896" t="s">
        <v>1691</v>
      </c>
      <c r="B25" s="897"/>
    </row>
    <row r="26" spans="1:2">
      <c r="A26" s="217"/>
      <c r="B26" s="218" t="s">
        <v>1692</v>
      </c>
    </row>
    <row r="27" spans="1:2">
      <c r="A27" s="896" t="s">
        <v>1476</v>
      </c>
      <c r="B27" s="897"/>
    </row>
    <row r="28" spans="1:2" ht="33">
      <c r="A28" s="217"/>
      <c r="B28" s="218" t="s">
        <v>1693</v>
      </c>
    </row>
    <row r="29" spans="1:2">
      <c r="A29" s="896" t="s">
        <v>1694</v>
      </c>
      <c r="B29" s="897"/>
    </row>
    <row r="30" spans="1:2" ht="33">
      <c r="A30" s="217"/>
      <c r="B30" s="218" t="s">
        <v>1695</v>
      </c>
    </row>
    <row r="31" spans="1:2">
      <c r="A31" s="896" t="s">
        <v>1696</v>
      </c>
      <c r="B31" s="897"/>
    </row>
    <row r="32" spans="1:2">
      <c r="A32" s="896" t="s">
        <v>1697</v>
      </c>
      <c r="B32" s="897"/>
    </row>
    <row r="33" spans="1:2">
      <c r="A33" s="896" t="s">
        <v>1698</v>
      </c>
      <c r="B33" s="897"/>
    </row>
    <row r="34" spans="1:2">
      <c r="A34" s="896" t="s">
        <v>1699</v>
      </c>
      <c r="B34" s="897"/>
    </row>
    <row r="35" spans="1:2">
      <c r="A35" s="896" t="s">
        <v>1700</v>
      </c>
      <c r="B35" s="897"/>
    </row>
    <row r="36" spans="1:2">
      <c r="A36" s="896" t="s">
        <v>1701</v>
      </c>
      <c r="B36" s="897"/>
    </row>
    <row r="37" spans="1:2">
      <c r="A37" s="896" t="s">
        <v>1702</v>
      </c>
      <c r="B37" s="897"/>
    </row>
    <row r="38" spans="1:2">
      <c r="A38" s="217"/>
      <c r="B38" s="218" t="s">
        <v>1703</v>
      </c>
    </row>
    <row r="39" spans="1:2">
      <c r="A39" s="896" t="s">
        <v>1704</v>
      </c>
      <c r="B39" s="897"/>
    </row>
    <row r="40" spans="1:2">
      <c r="A40" s="217"/>
      <c r="B40" s="218" t="s">
        <v>1705</v>
      </c>
    </row>
    <row r="41" spans="1:2">
      <c r="A41" s="896" t="s">
        <v>1706</v>
      </c>
      <c r="B41" s="897"/>
    </row>
    <row r="42" spans="1:2">
      <c r="A42" s="896" t="s">
        <v>1707</v>
      </c>
      <c r="B42" s="897"/>
    </row>
    <row r="43" spans="1:2">
      <c r="A43" s="217"/>
      <c r="B43" s="218" t="s">
        <v>1708</v>
      </c>
    </row>
    <row r="44" spans="1:2">
      <c r="A44" s="896" t="s">
        <v>1709</v>
      </c>
      <c r="B44" s="897"/>
    </row>
    <row r="45" spans="1:2">
      <c r="A45" s="896" t="s">
        <v>1710</v>
      </c>
      <c r="B45" s="897"/>
    </row>
    <row r="46" spans="1:2" ht="17.25" thickBot="1">
      <c r="A46" s="219"/>
      <c r="B46" s="220" t="s">
        <v>1711</v>
      </c>
    </row>
    <row r="47" spans="1:2">
      <c r="A47" s="886"/>
      <c r="B47" s="886"/>
    </row>
    <row r="48" spans="1:2" ht="21">
      <c r="A48" s="893" t="s">
        <v>148</v>
      </c>
      <c r="B48" s="893"/>
    </row>
    <row r="49" spans="1:2" ht="21">
      <c r="A49" s="893" t="s">
        <v>147</v>
      </c>
      <c r="B49" s="893"/>
    </row>
    <row r="50" spans="1:2" ht="21">
      <c r="A50" s="894" t="s">
        <v>620</v>
      </c>
      <c r="B50" s="894"/>
    </row>
    <row r="51" spans="1:2" ht="17.25" thickBot="1">
      <c r="A51" s="895" t="s">
        <v>595</v>
      </c>
      <c r="B51" s="895"/>
    </row>
    <row r="52" spans="1:2" ht="17.25" thickBot="1">
      <c r="A52" s="898" t="s">
        <v>621</v>
      </c>
      <c r="B52" s="899"/>
    </row>
    <row r="53" spans="1:2">
      <c r="A53" s="900" t="s">
        <v>1673</v>
      </c>
      <c r="B53" s="901"/>
    </row>
    <row r="54" spans="1:2">
      <c r="A54" s="902" t="s">
        <v>623</v>
      </c>
      <c r="B54" s="903"/>
    </row>
    <row r="55" spans="1:2">
      <c r="A55" s="896" t="s">
        <v>1712</v>
      </c>
      <c r="B55" s="897"/>
    </row>
    <row r="56" spans="1:2">
      <c r="A56" s="896" t="s">
        <v>1713</v>
      </c>
      <c r="B56" s="897"/>
    </row>
    <row r="57" spans="1:2">
      <c r="A57" s="896" t="s">
        <v>1714</v>
      </c>
      <c r="B57" s="897"/>
    </row>
    <row r="58" spans="1:2" ht="33">
      <c r="A58" s="217"/>
      <c r="B58" s="218" t="s">
        <v>1715</v>
      </c>
    </row>
    <row r="59" spans="1:2">
      <c r="A59" s="896" t="s">
        <v>1716</v>
      </c>
      <c r="B59" s="897"/>
    </row>
    <row r="60" spans="1:2">
      <c r="A60" s="217"/>
      <c r="B60" s="218" t="s">
        <v>1717</v>
      </c>
    </row>
    <row r="61" spans="1:2">
      <c r="A61" s="896" t="s">
        <v>1718</v>
      </c>
      <c r="B61" s="897"/>
    </row>
    <row r="62" spans="1:2">
      <c r="A62" s="217"/>
      <c r="B62" s="218" t="s">
        <v>1719</v>
      </c>
    </row>
    <row r="63" spans="1:2">
      <c r="A63" s="896" t="s">
        <v>1720</v>
      </c>
      <c r="B63" s="897"/>
    </row>
    <row r="64" spans="1:2" ht="66">
      <c r="A64" s="217"/>
      <c r="B64" s="218" t="s">
        <v>1721</v>
      </c>
    </row>
    <row r="65" spans="1:2">
      <c r="A65" s="896" t="s">
        <v>1722</v>
      </c>
      <c r="B65" s="897"/>
    </row>
    <row r="66" spans="1:2">
      <c r="A66" s="217"/>
      <c r="B66" s="218" t="s">
        <v>1723</v>
      </c>
    </row>
    <row r="67" spans="1:2">
      <c r="A67" s="896" t="s">
        <v>1724</v>
      </c>
      <c r="B67" s="897"/>
    </row>
    <row r="68" spans="1:2" ht="82.5">
      <c r="A68" s="217"/>
      <c r="B68" s="218" t="s">
        <v>1725</v>
      </c>
    </row>
    <row r="69" spans="1:2">
      <c r="A69" s="896" t="s">
        <v>1726</v>
      </c>
      <c r="B69" s="897"/>
    </row>
    <row r="70" spans="1:2">
      <c r="A70" s="896" t="s">
        <v>1727</v>
      </c>
      <c r="B70" s="897"/>
    </row>
    <row r="71" spans="1:2">
      <c r="A71" s="217"/>
      <c r="B71" s="218" t="s">
        <v>1728</v>
      </c>
    </row>
    <row r="72" spans="1:2">
      <c r="A72" s="896" t="s">
        <v>1071</v>
      </c>
      <c r="B72" s="897"/>
    </row>
    <row r="73" spans="1:2" ht="49.5">
      <c r="A73" s="217"/>
      <c r="B73" s="218" t="s">
        <v>1729</v>
      </c>
    </row>
    <row r="74" spans="1:2">
      <c r="A74" s="896" t="s">
        <v>1730</v>
      </c>
      <c r="B74" s="897"/>
    </row>
    <row r="75" spans="1:2">
      <c r="A75" s="896" t="s">
        <v>1731</v>
      </c>
      <c r="B75" s="897"/>
    </row>
    <row r="76" spans="1:2">
      <c r="A76" s="217"/>
      <c r="B76" s="218" t="s">
        <v>1732</v>
      </c>
    </row>
    <row r="77" spans="1:2">
      <c r="A77" s="896" t="s">
        <v>1733</v>
      </c>
      <c r="B77" s="897"/>
    </row>
    <row r="78" spans="1:2" ht="33">
      <c r="A78" s="217"/>
      <c r="B78" s="218" t="s">
        <v>1734</v>
      </c>
    </row>
    <row r="79" spans="1:2">
      <c r="A79" s="896" t="s">
        <v>1735</v>
      </c>
      <c r="B79" s="897"/>
    </row>
    <row r="80" spans="1:2">
      <c r="A80" s="896" t="s">
        <v>1736</v>
      </c>
      <c r="B80" s="897"/>
    </row>
    <row r="81" spans="1:2">
      <c r="A81" s="896" t="s">
        <v>1737</v>
      </c>
      <c r="B81" s="897"/>
    </row>
    <row r="82" spans="1:2">
      <c r="A82" s="896" t="s">
        <v>1738</v>
      </c>
      <c r="B82" s="897"/>
    </row>
    <row r="83" spans="1:2">
      <c r="A83" s="896" t="s">
        <v>1739</v>
      </c>
      <c r="B83" s="897"/>
    </row>
    <row r="84" spans="1:2">
      <c r="A84" s="896" t="s">
        <v>1740</v>
      </c>
      <c r="B84" s="897"/>
    </row>
    <row r="85" spans="1:2">
      <c r="A85" s="217"/>
      <c r="B85" s="218" t="s">
        <v>1741</v>
      </c>
    </row>
    <row r="86" spans="1:2">
      <c r="A86" s="896" t="s">
        <v>1742</v>
      </c>
      <c r="B86" s="897"/>
    </row>
    <row r="87" spans="1:2" ht="33">
      <c r="A87" s="217"/>
      <c r="B87" s="218" t="s">
        <v>1743</v>
      </c>
    </row>
    <row r="88" spans="1:2">
      <c r="A88" s="896" t="s">
        <v>1744</v>
      </c>
      <c r="B88" s="897"/>
    </row>
    <row r="89" spans="1:2" ht="49.5">
      <c r="A89" s="217"/>
      <c r="B89" s="218" t="s">
        <v>1745</v>
      </c>
    </row>
    <row r="90" spans="1:2">
      <c r="A90" s="896" t="s">
        <v>1746</v>
      </c>
      <c r="B90" s="897"/>
    </row>
    <row r="91" spans="1:2">
      <c r="A91" s="896" t="s">
        <v>1747</v>
      </c>
      <c r="B91" s="897"/>
    </row>
    <row r="92" spans="1:2" ht="17.25" thickBot="1">
      <c r="A92" s="219"/>
      <c r="B92" s="220" t="s">
        <v>1748</v>
      </c>
    </row>
    <row r="93" spans="1:2">
      <c r="A93" s="886"/>
      <c r="B93" s="886"/>
    </row>
    <row r="94" spans="1:2" ht="21">
      <c r="A94" s="893" t="s">
        <v>148</v>
      </c>
      <c r="B94" s="893"/>
    </row>
    <row r="95" spans="1:2" ht="21">
      <c r="A95" s="893" t="s">
        <v>147</v>
      </c>
      <c r="B95" s="893"/>
    </row>
    <row r="96" spans="1:2" ht="21">
      <c r="A96" s="894" t="s">
        <v>620</v>
      </c>
      <c r="B96" s="894"/>
    </row>
    <row r="97" spans="1:2" ht="17.25" thickBot="1">
      <c r="A97" s="895" t="s">
        <v>595</v>
      </c>
      <c r="B97" s="895"/>
    </row>
    <row r="98" spans="1:2" ht="17.25" thickBot="1">
      <c r="A98" s="898" t="s">
        <v>621</v>
      </c>
      <c r="B98" s="899"/>
    </row>
    <row r="99" spans="1:2">
      <c r="A99" s="900" t="s">
        <v>1673</v>
      </c>
      <c r="B99" s="901"/>
    </row>
    <row r="100" spans="1:2">
      <c r="A100" s="902" t="s">
        <v>623</v>
      </c>
      <c r="B100" s="903"/>
    </row>
    <row r="101" spans="1:2">
      <c r="A101" s="896" t="s">
        <v>1749</v>
      </c>
      <c r="B101" s="897"/>
    </row>
    <row r="102" spans="1:2">
      <c r="A102" s="896" t="s">
        <v>1750</v>
      </c>
      <c r="B102" s="897"/>
    </row>
    <row r="103" spans="1:2">
      <c r="A103" s="896" t="s">
        <v>1751</v>
      </c>
      <c r="B103" s="897"/>
    </row>
    <row r="104" spans="1:2" ht="33">
      <c r="A104" s="217"/>
      <c r="B104" s="218" t="s">
        <v>1752</v>
      </c>
    </row>
    <row r="105" spans="1:2">
      <c r="A105" s="896" t="s">
        <v>1753</v>
      </c>
      <c r="B105" s="897"/>
    </row>
    <row r="106" spans="1:2">
      <c r="A106" s="217"/>
      <c r="B106" s="218" t="s">
        <v>1754</v>
      </c>
    </row>
    <row r="107" spans="1:2">
      <c r="A107" s="896" t="s">
        <v>1755</v>
      </c>
      <c r="B107" s="897"/>
    </row>
    <row r="108" spans="1:2" ht="49.5">
      <c r="A108" s="217"/>
      <c r="B108" s="218" t="s">
        <v>1756</v>
      </c>
    </row>
    <row r="109" spans="1:2">
      <c r="A109" s="896" t="s">
        <v>1757</v>
      </c>
      <c r="B109" s="897"/>
    </row>
    <row r="110" spans="1:2">
      <c r="A110" s="217"/>
      <c r="B110" s="218" t="s">
        <v>1758</v>
      </c>
    </row>
    <row r="111" spans="1:2">
      <c r="A111" s="896" t="s">
        <v>1759</v>
      </c>
      <c r="B111" s="897"/>
    </row>
    <row r="112" spans="1:2" ht="66">
      <c r="A112" s="217"/>
      <c r="B112" s="218" t="s">
        <v>1760</v>
      </c>
    </row>
    <row r="113" spans="1:2">
      <c r="A113" s="896" t="s">
        <v>1761</v>
      </c>
      <c r="B113" s="897"/>
    </row>
    <row r="114" spans="1:2" ht="33">
      <c r="A114" s="217"/>
      <c r="B114" s="218" t="s">
        <v>1762</v>
      </c>
    </row>
    <row r="115" spans="1:2">
      <c r="A115" s="896" t="s">
        <v>1763</v>
      </c>
      <c r="B115" s="897"/>
    </row>
    <row r="116" spans="1:2">
      <c r="A116" s="896" t="s">
        <v>1764</v>
      </c>
      <c r="B116" s="897"/>
    </row>
    <row r="117" spans="1:2" ht="33">
      <c r="A117" s="217"/>
      <c r="B117" s="218" t="s">
        <v>1765</v>
      </c>
    </row>
    <row r="118" spans="1:2">
      <c r="A118" s="896" t="s">
        <v>1766</v>
      </c>
      <c r="B118" s="897"/>
    </row>
    <row r="119" spans="1:2" ht="33">
      <c r="A119" s="217"/>
      <c r="B119" s="218" t="s">
        <v>1767</v>
      </c>
    </row>
    <row r="120" spans="1:2">
      <c r="A120" s="896" t="s">
        <v>1768</v>
      </c>
      <c r="B120" s="897"/>
    </row>
    <row r="121" spans="1:2">
      <c r="A121" s="896" t="s">
        <v>1769</v>
      </c>
      <c r="B121" s="897"/>
    </row>
    <row r="122" spans="1:2">
      <c r="A122" s="896" t="s">
        <v>1770</v>
      </c>
      <c r="B122" s="897"/>
    </row>
    <row r="123" spans="1:2">
      <c r="A123" s="896" t="s">
        <v>1771</v>
      </c>
      <c r="B123" s="897"/>
    </row>
    <row r="124" spans="1:2">
      <c r="A124" s="896" t="s">
        <v>1772</v>
      </c>
      <c r="B124" s="897"/>
    </row>
    <row r="125" spans="1:2">
      <c r="A125" s="896" t="s">
        <v>1773</v>
      </c>
      <c r="B125" s="897"/>
    </row>
    <row r="126" spans="1:2">
      <c r="A126" s="896" t="s">
        <v>1774</v>
      </c>
      <c r="B126" s="897"/>
    </row>
    <row r="127" spans="1:2" ht="17.25" thickBot="1">
      <c r="A127" s="219"/>
      <c r="B127" s="220" t="s">
        <v>1775</v>
      </c>
    </row>
    <row r="128" spans="1:2">
      <c r="A128" s="886"/>
      <c r="B128" s="886"/>
    </row>
    <row r="129" spans="1:2" ht="21">
      <c r="A129" s="893" t="s">
        <v>148</v>
      </c>
      <c r="B129" s="893"/>
    </row>
    <row r="130" spans="1:2" ht="21">
      <c r="A130" s="893" t="s">
        <v>147</v>
      </c>
      <c r="B130" s="893"/>
    </row>
    <row r="131" spans="1:2" ht="21">
      <c r="A131" s="894" t="s">
        <v>620</v>
      </c>
      <c r="B131" s="894"/>
    </row>
    <row r="132" spans="1:2" ht="17.25" thickBot="1">
      <c r="A132" s="895" t="s">
        <v>595</v>
      </c>
      <c r="B132" s="895"/>
    </row>
    <row r="133" spans="1:2" ht="17.25" thickBot="1">
      <c r="A133" s="898" t="s">
        <v>621</v>
      </c>
      <c r="B133" s="899"/>
    </row>
    <row r="134" spans="1:2">
      <c r="A134" s="900" t="s">
        <v>1673</v>
      </c>
      <c r="B134" s="901"/>
    </row>
    <row r="135" spans="1:2">
      <c r="A135" s="902" t="s">
        <v>705</v>
      </c>
      <c r="B135" s="903"/>
    </row>
    <row r="136" spans="1:2">
      <c r="A136" s="896" t="s">
        <v>1776</v>
      </c>
      <c r="B136" s="897"/>
    </row>
    <row r="137" spans="1:2">
      <c r="A137" s="896" t="s">
        <v>1777</v>
      </c>
      <c r="B137" s="897"/>
    </row>
    <row r="138" spans="1:2">
      <c r="A138" s="896" t="s">
        <v>1778</v>
      </c>
      <c r="B138" s="897"/>
    </row>
    <row r="139" spans="1:2">
      <c r="A139" s="217"/>
      <c r="B139" s="218" t="s">
        <v>1779</v>
      </c>
    </row>
    <row r="140" spans="1:2">
      <c r="A140" s="896" t="s">
        <v>1780</v>
      </c>
      <c r="B140" s="897"/>
    </row>
    <row r="141" spans="1:2">
      <c r="A141" s="217"/>
      <c r="B141" s="218" t="s">
        <v>1781</v>
      </c>
    </row>
    <row r="142" spans="1:2">
      <c r="A142" s="896" t="s">
        <v>1782</v>
      </c>
      <c r="B142" s="897"/>
    </row>
    <row r="143" spans="1:2" ht="49.5">
      <c r="A143" s="217"/>
      <c r="B143" s="218" t="s">
        <v>1783</v>
      </c>
    </row>
    <row r="144" spans="1:2">
      <c r="A144" s="896" t="s">
        <v>1784</v>
      </c>
      <c r="B144" s="897"/>
    </row>
    <row r="145" spans="1:2" ht="66">
      <c r="A145" s="217"/>
      <c r="B145" s="218" t="s">
        <v>1785</v>
      </c>
    </row>
    <row r="146" spans="1:2">
      <c r="A146" s="896" t="s">
        <v>1786</v>
      </c>
      <c r="B146" s="897"/>
    </row>
    <row r="147" spans="1:2" ht="66">
      <c r="A147" s="217"/>
      <c r="B147" s="218" t="s">
        <v>1787</v>
      </c>
    </row>
    <row r="148" spans="1:2">
      <c r="A148" s="896" t="s">
        <v>1788</v>
      </c>
      <c r="B148" s="897"/>
    </row>
    <row r="149" spans="1:2">
      <c r="A149" s="896" t="s">
        <v>1789</v>
      </c>
      <c r="B149" s="897"/>
    </row>
    <row r="150" spans="1:2" ht="82.5">
      <c r="A150" s="217"/>
      <c r="B150" s="218" t="s">
        <v>1790</v>
      </c>
    </row>
    <row r="151" spans="1:2">
      <c r="A151" s="896" t="s">
        <v>1791</v>
      </c>
      <c r="B151" s="897"/>
    </row>
    <row r="152" spans="1:2" ht="66">
      <c r="A152" s="217"/>
      <c r="B152" s="218" t="s">
        <v>1792</v>
      </c>
    </row>
    <row r="153" spans="1:2">
      <c r="A153" s="896" t="s">
        <v>1793</v>
      </c>
      <c r="B153" s="897"/>
    </row>
    <row r="154" spans="1:2" ht="49.5">
      <c r="A154" s="217"/>
      <c r="B154" s="218" t="s">
        <v>1794</v>
      </c>
    </row>
    <row r="155" spans="1:2">
      <c r="A155" s="896" t="s">
        <v>1795</v>
      </c>
      <c r="B155" s="897"/>
    </row>
    <row r="156" spans="1:2" ht="33">
      <c r="A156" s="217"/>
      <c r="B156" s="218" t="s">
        <v>1796</v>
      </c>
    </row>
    <row r="157" spans="1:2">
      <c r="A157" s="896" t="s">
        <v>1797</v>
      </c>
      <c r="B157" s="897"/>
    </row>
    <row r="158" spans="1:2" ht="181.5">
      <c r="A158" s="217"/>
      <c r="B158" s="218" t="s">
        <v>1798</v>
      </c>
    </row>
    <row r="159" spans="1:2">
      <c r="A159" s="896" t="s">
        <v>1799</v>
      </c>
      <c r="B159" s="897"/>
    </row>
    <row r="160" spans="1:2">
      <c r="A160" s="217"/>
      <c r="B160" s="218" t="s">
        <v>1800</v>
      </c>
    </row>
    <row r="161" spans="1:2">
      <c r="A161" s="896" t="s">
        <v>1801</v>
      </c>
      <c r="B161" s="897"/>
    </row>
    <row r="162" spans="1:2" ht="115.5">
      <c r="A162" s="217"/>
      <c r="B162" s="218" t="s">
        <v>1802</v>
      </c>
    </row>
    <row r="163" spans="1:2">
      <c r="A163" s="896" t="s">
        <v>1803</v>
      </c>
      <c r="B163" s="897"/>
    </row>
    <row r="164" spans="1:2" ht="66">
      <c r="A164" s="217"/>
      <c r="B164" s="218" t="s">
        <v>1804</v>
      </c>
    </row>
    <row r="165" spans="1:2">
      <c r="A165" s="896" t="s">
        <v>1805</v>
      </c>
      <c r="B165" s="897"/>
    </row>
    <row r="166" spans="1:2">
      <c r="A166" s="217"/>
      <c r="B166" s="218" t="s">
        <v>1806</v>
      </c>
    </row>
    <row r="167" spans="1:2">
      <c r="A167" s="896" t="s">
        <v>1807</v>
      </c>
      <c r="B167" s="897"/>
    </row>
    <row r="168" spans="1:2">
      <c r="A168" s="896" t="s">
        <v>1808</v>
      </c>
      <c r="B168" s="897"/>
    </row>
    <row r="169" spans="1:2" ht="33">
      <c r="A169" s="217"/>
      <c r="B169" s="218" t="s">
        <v>1809</v>
      </c>
    </row>
    <row r="170" spans="1:2">
      <c r="A170" s="896" t="s">
        <v>1810</v>
      </c>
      <c r="B170" s="897"/>
    </row>
    <row r="171" spans="1:2" ht="82.5">
      <c r="A171" s="217"/>
      <c r="B171" s="218" t="s">
        <v>1811</v>
      </c>
    </row>
    <row r="172" spans="1:2">
      <c r="A172" s="896" t="s">
        <v>1812</v>
      </c>
      <c r="B172" s="897"/>
    </row>
    <row r="173" spans="1:2">
      <c r="A173" s="896" t="s">
        <v>1813</v>
      </c>
      <c r="B173" s="897"/>
    </row>
    <row r="174" spans="1:2" ht="115.5">
      <c r="A174" s="217"/>
      <c r="B174" s="218" t="s">
        <v>1814</v>
      </c>
    </row>
    <row r="175" spans="1:2">
      <c r="A175" s="896" t="s">
        <v>1815</v>
      </c>
      <c r="B175" s="897"/>
    </row>
    <row r="176" spans="1:2">
      <c r="A176" s="217"/>
      <c r="B176" s="218" t="s">
        <v>1816</v>
      </c>
    </row>
    <row r="177" spans="1:2">
      <c r="A177" s="896" t="s">
        <v>1817</v>
      </c>
      <c r="B177" s="897"/>
    </row>
    <row r="178" spans="1:2" ht="33">
      <c r="A178" s="217"/>
      <c r="B178" s="218" t="s">
        <v>1818</v>
      </c>
    </row>
    <row r="179" spans="1:2">
      <c r="A179" s="896" t="s">
        <v>1819</v>
      </c>
      <c r="B179" s="897"/>
    </row>
    <row r="180" spans="1:2">
      <c r="A180" s="896" t="s">
        <v>1820</v>
      </c>
      <c r="B180" s="897"/>
    </row>
    <row r="181" spans="1:2">
      <c r="A181" s="896" t="s">
        <v>1821</v>
      </c>
      <c r="B181" s="897"/>
    </row>
    <row r="182" spans="1:2">
      <c r="A182" s="896" t="s">
        <v>1822</v>
      </c>
      <c r="B182" s="897"/>
    </row>
    <row r="183" spans="1:2">
      <c r="A183" s="896" t="s">
        <v>1823</v>
      </c>
      <c r="B183" s="897"/>
    </row>
    <row r="184" spans="1:2">
      <c r="A184" s="896" t="s">
        <v>1824</v>
      </c>
      <c r="B184" s="897"/>
    </row>
    <row r="185" spans="1:2">
      <c r="A185" s="217"/>
      <c r="B185" s="218" t="s">
        <v>1825</v>
      </c>
    </row>
    <row r="186" spans="1:2">
      <c r="A186" s="896" t="s">
        <v>1826</v>
      </c>
      <c r="B186" s="897"/>
    </row>
    <row r="187" spans="1:2">
      <c r="A187" s="896" t="s">
        <v>1827</v>
      </c>
      <c r="B187" s="897"/>
    </row>
    <row r="188" spans="1:2" ht="33">
      <c r="A188" s="217"/>
      <c r="B188" s="218" t="s">
        <v>1828</v>
      </c>
    </row>
    <row r="189" spans="1:2">
      <c r="A189" s="896" t="s">
        <v>1829</v>
      </c>
      <c r="B189" s="897"/>
    </row>
    <row r="190" spans="1:2" ht="49.5">
      <c r="A190" s="217"/>
      <c r="B190" s="218" t="s">
        <v>1830</v>
      </c>
    </row>
    <row r="191" spans="1:2">
      <c r="A191" s="896" t="s">
        <v>1831</v>
      </c>
      <c r="B191" s="897"/>
    </row>
    <row r="192" spans="1:2">
      <c r="A192" s="896" t="s">
        <v>1832</v>
      </c>
      <c r="B192" s="897"/>
    </row>
    <row r="193" spans="1:2" ht="33.75" thickBot="1">
      <c r="A193" s="219"/>
      <c r="B193" s="220" t="s">
        <v>1833</v>
      </c>
    </row>
    <row r="194" spans="1:2">
      <c r="A194" s="886"/>
      <c r="B194" s="886"/>
    </row>
    <row r="195" spans="1:2" ht="21">
      <c r="A195" s="893" t="s">
        <v>148</v>
      </c>
      <c r="B195" s="893"/>
    </row>
    <row r="196" spans="1:2" ht="21">
      <c r="A196" s="893" t="s">
        <v>147</v>
      </c>
      <c r="B196" s="893"/>
    </row>
    <row r="197" spans="1:2" ht="21">
      <c r="A197" s="894" t="s">
        <v>620</v>
      </c>
      <c r="B197" s="894"/>
    </row>
    <row r="198" spans="1:2" ht="17.25" thickBot="1">
      <c r="A198" s="895" t="s">
        <v>595</v>
      </c>
      <c r="B198" s="895"/>
    </row>
    <row r="199" spans="1:2" ht="17.25" thickBot="1">
      <c r="A199" s="898" t="s">
        <v>621</v>
      </c>
      <c r="B199" s="899"/>
    </row>
    <row r="200" spans="1:2">
      <c r="A200" s="900" t="s">
        <v>1673</v>
      </c>
      <c r="B200" s="901"/>
    </row>
    <row r="201" spans="1:2">
      <c r="A201" s="902" t="s">
        <v>705</v>
      </c>
      <c r="B201" s="903"/>
    </row>
    <row r="202" spans="1:2">
      <c r="A202" s="896" t="s">
        <v>1834</v>
      </c>
      <c r="B202" s="897"/>
    </row>
    <row r="203" spans="1:2">
      <c r="A203" s="896" t="s">
        <v>1835</v>
      </c>
      <c r="B203" s="897"/>
    </row>
    <row r="204" spans="1:2">
      <c r="A204" s="896" t="s">
        <v>1836</v>
      </c>
      <c r="B204" s="897"/>
    </row>
    <row r="205" spans="1:2">
      <c r="A205" s="217"/>
      <c r="B205" s="218" t="s">
        <v>1837</v>
      </c>
    </row>
    <row r="206" spans="1:2">
      <c r="A206" s="896" t="s">
        <v>1838</v>
      </c>
      <c r="B206" s="897"/>
    </row>
    <row r="207" spans="1:2" ht="82.5">
      <c r="A207" s="217"/>
      <c r="B207" s="218" t="s">
        <v>1839</v>
      </c>
    </row>
    <row r="208" spans="1:2">
      <c r="A208" s="896" t="s">
        <v>1840</v>
      </c>
      <c r="B208" s="897"/>
    </row>
    <row r="209" spans="1:2">
      <c r="A209" s="217"/>
      <c r="B209" s="218" t="s">
        <v>1841</v>
      </c>
    </row>
    <row r="210" spans="1:2">
      <c r="A210" s="896" t="s">
        <v>1842</v>
      </c>
      <c r="B210" s="897"/>
    </row>
    <row r="211" spans="1:2" ht="82.5">
      <c r="A211" s="217"/>
      <c r="B211" s="218" t="s">
        <v>1843</v>
      </c>
    </row>
    <row r="212" spans="1:2">
      <c r="A212" s="896" t="s">
        <v>1844</v>
      </c>
      <c r="B212" s="897"/>
    </row>
    <row r="213" spans="1:2" ht="99">
      <c r="A213" s="217"/>
      <c r="B213" s="218" t="s">
        <v>1845</v>
      </c>
    </row>
    <row r="214" spans="1:2">
      <c r="A214" s="896" t="s">
        <v>1846</v>
      </c>
      <c r="B214" s="897"/>
    </row>
    <row r="215" spans="1:2">
      <c r="A215" s="896" t="s">
        <v>1847</v>
      </c>
      <c r="B215" s="897"/>
    </row>
    <row r="216" spans="1:2">
      <c r="A216" s="217"/>
      <c r="B216" s="218" t="s">
        <v>1848</v>
      </c>
    </row>
    <row r="217" spans="1:2">
      <c r="A217" s="896" t="s">
        <v>1849</v>
      </c>
      <c r="B217" s="897"/>
    </row>
    <row r="218" spans="1:2">
      <c r="A218" s="896" t="s">
        <v>1850</v>
      </c>
      <c r="B218" s="897"/>
    </row>
    <row r="219" spans="1:2">
      <c r="A219" s="217"/>
      <c r="B219" s="218" t="s">
        <v>1851</v>
      </c>
    </row>
    <row r="220" spans="1:2">
      <c r="A220" s="896" t="s">
        <v>1852</v>
      </c>
      <c r="B220" s="897"/>
    </row>
    <row r="221" spans="1:2">
      <c r="A221" s="217"/>
      <c r="B221" s="218" t="s">
        <v>1853</v>
      </c>
    </row>
    <row r="222" spans="1:2">
      <c r="A222" s="896" t="s">
        <v>1854</v>
      </c>
      <c r="B222" s="897"/>
    </row>
    <row r="223" spans="1:2" ht="33">
      <c r="A223" s="217"/>
      <c r="B223" s="218" t="s">
        <v>1855</v>
      </c>
    </row>
    <row r="224" spans="1:2">
      <c r="A224" s="896" t="s">
        <v>1856</v>
      </c>
      <c r="B224" s="897"/>
    </row>
    <row r="225" spans="1:2">
      <c r="A225" s="896" t="s">
        <v>1857</v>
      </c>
      <c r="B225" s="897"/>
    </row>
    <row r="226" spans="1:2">
      <c r="A226" s="896" t="s">
        <v>1858</v>
      </c>
      <c r="B226" s="897"/>
    </row>
    <row r="227" spans="1:2" ht="17.25" thickBot="1">
      <c r="A227" s="904" t="s">
        <v>1859</v>
      </c>
      <c r="B227" s="905"/>
    </row>
    <row r="228" spans="1:2">
      <c r="A228" s="886"/>
      <c r="B228" s="886"/>
    </row>
    <row r="229" spans="1:2" ht="21">
      <c r="A229" s="893" t="s">
        <v>148</v>
      </c>
      <c r="B229" s="893"/>
    </row>
    <row r="230" spans="1:2" ht="21">
      <c r="A230" s="893" t="s">
        <v>147</v>
      </c>
      <c r="B230" s="893"/>
    </row>
    <row r="231" spans="1:2" ht="21">
      <c r="A231" s="894" t="s">
        <v>620</v>
      </c>
      <c r="B231" s="894"/>
    </row>
    <row r="232" spans="1:2" ht="17.25" thickBot="1">
      <c r="A232" s="895" t="s">
        <v>595</v>
      </c>
      <c r="B232" s="895"/>
    </row>
    <row r="233" spans="1:2" ht="17.25" thickBot="1">
      <c r="A233" s="898" t="s">
        <v>621</v>
      </c>
      <c r="B233" s="899"/>
    </row>
    <row r="234" spans="1:2">
      <c r="A234" s="900" t="s">
        <v>1673</v>
      </c>
      <c r="B234" s="901"/>
    </row>
    <row r="235" spans="1:2">
      <c r="A235" s="902" t="s">
        <v>705</v>
      </c>
      <c r="B235" s="903"/>
    </row>
    <row r="236" spans="1:2">
      <c r="A236" s="896" t="s">
        <v>1860</v>
      </c>
      <c r="B236" s="897"/>
    </row>
    <row r="237" spans="1:2">
      <c r="A237" s="896" t="s">
        <v>1861</v>
      </c>
      <c r="B237" s="897"/>
    </row>
    <row r="238" spans="1:2">
      <c r="A238" s="896" t="s">
        <v>1862</v>
      </c>
      <c r="B238" s="897"/>
    </row>
    <row r="239" spans="1:2" ht="50.25" thickBot="1">
      <c r="A239" s="219"/>
      <c r="B239" s="220" t="s">
        <v>1863</v>
      </c>
    </row>
    <row r="240" spans="1:2">
      <c r="A240" s="886"/>
      <c r="B240" s="886"/>
    </row>
    <row r="241" spans="1:2" ht="21">
      <c r="A241" s="893" t="s">
        <v>148</v>
      </c>
      <c r="B241" s="893"/>
    </row>
    <row r="242" spans="1:2" ht="21">
      <c r="A242" s="893" t="s">
        <v>147</v>
      </c>
      <c r="B242" s="893"/>
    </row>
    <row r="243" spans="1:2" ht="21">
      <c r="A243" s="894" t="s">
        <v>620</v>
      </c>
      <c r="B243" s="894"/>
    </row>
    <row r="244" spans="1:2" ht="17.25" thickBot="1">
      <c r="A244" s="895" t="s">
        <v>595</v>
      </c>
      <c r="B244" s="895"/>
    </row>
    <row r="245" spans="1:2" ht="17.25" thickBot="1">
      <c r="A245" s="898" t="s">
        <v>621</v>
      </c>
      <c r="B245" s="899"/>
    </row>
    <row r="246" spans="1:2">
      <c r="A246" s="900" t="s">
        <v>1673</v>
      </c>
      <c r="B246" s="901"/>
    </row>
    <row r="247" spans="1:2">
      <c r="A247" s="902" t="s">
        <v>705</v>
      </c>
      <c r="B247" s="903"/>
    </row>
    <row r="248" spans="1:2">
      <c r="A248" s="896" t="s">
        <v>1864</v>
      </c>
      <c r="B248" s="897"/>
    </row>
    <row r="249" spans="1:2">
      <c r="A249" s="896" t="s">
        <v>1865</v>
      </c>
      <c r="B249" s="897"/>
    </row>
    <row r="250" spans="1:2">
      <c r="A250" s="896" t="s">
        <v>1866</v>
      </c>
      <c r="B250" s="897"/>
    </row>
    <row r="251" spans="1:2">
      <c r="A251" s="217"/>
      <c r="B251" s="218" t="s">
        <v>1867</v>
      </c>
    </row>
    <row r="252" spans="1:2">
      <c r="A252" s="896" t="s">
        <v>1868</v>
      </c>
      <c r="B252" s="897"/>
    </row>
    <row r="253" spans="1:2">
      <c r="A253" s="217"/>
      <c r="B253" s="218" t="s">
        <v>1869</v>
      </c>
    </row>
    <row r="254" spans="1:2">
      <c r="A254" s="896" t="s">
        <v>1870</v>
      </c>
      <c r="B254" s="897"/>
    </row>
    <row r="255" spans="1:2" ht="49.5">
      <c r="A255" s="217"/>
      <c r="B255" s="218" t="s">
        <v>1871</v>
      </c>
    </row>
    <row r="256" spans="1:2">
      <c r="A256" s="896" t="s">
        <v>1872</v>
      </c>
      <c r="B256" s="897"/>
    </row>
    <row r="257" spans="1:2">
      <c r="A257" s="217"/>
      <c r="B257" s="218" t="s">
        <v>1873</v>
      </c>
    </row>
    <row r="258" spans="1:2">
      <c r="A258" s="896" t="s">
        <v>1874</v>
      </c>
      <c r="B258" s="897"/>
    </row>
    <row r="259" spans="1:2">
      <c r="A259" s="896" t="s">
        <v>1875</v>
      </c>
      <c r="B259" s="897"/>
    </row>
    <row r="260" spans="1:2">
      <c r="A260" s="217"/>
      <c r="B260" s="218" t="s">
        <v>1876</v>
      </c>
    </row>
    <row r="261" spans="1:2">
      <c r="A261" s="896" t="s">
        <v>1877</v>
      </c>
      <c r="B261" s="897"/>
    </row>
    <row r="262" spans="1:2" ht="17.25" thickBot="1">
      <c r="A262" s="219"/>
      <c r="B262" s="220" t="s">
        <v>1878</v>
      </c>
    </row>
    <row r="263" spans="1:2">
      <c r="A263" s="886"/>
      <c r="B263" s="886"/>
    </row>
    <row r="264" spans="1:2" ht="21">
      <c r="A264" s="893" t="s">
        <v>148</v>
      </c>
      <c r="B264" s="893"/>
    </row>
    <row r="265" spans="1:2" ht="21">
      <c r="A265" s="893" t="s">
        <v>147</v>
      </c>
      <c r="B265" s="893"/>
    </row>
    <row r="266" spans="1:2" ht="21">
      <c r="A266" s="894" t="s">
        <v>620</v>
      </c>
      <c r="B266" s="894"/>
    </row>
    <row r="267" spans="1:2" ht="17.25" thickBot="1">
      <c r="A267" s="895" t="s">
        <v>595</v>
      </c>
      <c r="B267" s="895"/>
    </row>
    <row r="268" spans="1:2" ht="17.25" thickBot="1">
      <c r="A268" s="898" t="s">
        <v>621</v>
      </c>
      <c r="B268" s="899"/>
    </row>
    <row r="269" spans="1:2">
      <c r="A269" s="900" t="s">
        <v>1673</v>
      </c>
      <c r="B269" s="901"/>
    </row>
    <row r="270" spans="1:2">
      <c r="A270" s="902" t="s">
        <v>705</v>
      </c>
      <c r="B270" s="903"/>
    </row>
    <row r="271" spans="1:2">
      <c r="A271" s="896" t="s">
        <v>1879</v>
      </c>
      <c r="B271" s="897"/>
    </row>
    <row r="272" spans="1:2">
      <c r="A272" s="896" t="s">
        <v>1880</v>
      </c>
      <c r="B272" s="897"/>
    </row>
    <row r="273" spans="1:2">
      <c r="A273" s="896" t="s">
        <v>1881</v>
      </c>
      <c r="B273" s="897"/>
    </row>
    <row r="274" spans="1:2" ht="82.5">
      <c r="A274" s="217"/>
      <c r="B274" s="218" t="s">
        <v>1882</v>
      </c>
    </row>
    <row r="275" spans="1:2">
      <c r="A275" s="896" t="s">
        <v>1883</v>
      </c>
      <c r="B275" s="897"/>
    </row>
    <row r="276" spans="1:2">
      <c r="A276" s="217"/>
      <c r="B276" s="218" t="s">
        <v>1884</v>
      </c>
    </row>
    <row r="277" spans="1:2">
      <c r="A277" s="896" t="s">
        <v>1885</v>
      </c>
      <c r="B277" s="897"/>
    </row>
    <row r="278" spans="1:2" ht="66">
      <c r="A278" s="217"/>
      <c r="B278" s="218" t="s">
        <v>1886</v>
      </c>
    </row>
    <row r="279" spans="1:2">
      <c r="A279" s="896" t="s">
        <v>1887</v>
      </c>
      <c r="B279" s="897"/>
    </row>
    <row r="280" spans="1:2" ht="49.5">
      <c r="A280" s="217"/>
      <c r="B280" s="218" t="s">
        <v>1888</v>
      </c>
    </row>
    <row r="281" spans="1:2">
      <c r="A281" s="896" t="s">
        <v>1889</v>
      </c>
      <c r="B281" s="897"/>
    </row>
    <row r="282" spans="1:2" ht="247.5">
      <c r="A282" s="217"/>
      <c r="B282" s="218" t="s">
        <v>1890</v>
      </c>
    </row>
    <row r="283" spans="1:2">
      <c r="A283" s="896" t="s">
        <v>1891</v>
      </c>
      <c r="B283" s="897"/>
    </row>
    <row r="284" spans="1:2" ht="33">
      <c r="A284" s="217"/>
      <c r="B284" s="218" t="s">
        <v>1892</v>
      </c>
    </row>
    <row r="285" spans="1:2">
      <c r="A285" s="896" t="s">
        <v>1893</v>
      </c>
      <c r="B285" s="897"/>
    </row>
    <row r="286" spans="1:2">
      <c r="A286" s="896" t="s">
        <v>1894</v>
      </c>
      <c r="B286" s="897"/>
    </row>
    <row r="287" spans="1:2">
      <c r="A287" s="217"/>
      <c r="B287" s="218" t="s">
        <v>1895</v>
      </c>
    </row>
    <row r="288" spans="1:2">
      <c r="A288" s="896" t="s">
        <v>1896</v>
      </c>
      <c r="B288" s="897"/>
    </row>
    <row r="289" spans="1:2">
      <c r="A289" s="217"/>
      <c r="B289" s="218" t="s">
        <v>1897</v>
      </c>
    </row>
    <row r="290" spans="1:2">
      <c r="A290" s="896" t="s">
        <v>1898</v>
      </c>
      <c r="B290" s="897"/>
    </row>
    <row r="291" spans="1:2">
      <c r="A291" s="896" t="s">
        <v>1899</v>
      </c>
      <c r="B291" s="897"/>
    </row>
    <row r="292" spans="1:2">
      <c r="A292" s="217"/>
      <c r="B292" s="218" t="s">
        <v>1900</v>
      </c>
    </row>
    <row r="293" spans="1:2">
      <c r="A293" s="896" t="s">
        <v>1901</v>
      </c>
      <c r="B293" s="897"/>
    </row>
    <row r="294" spans="1:2">
      <c r="A294" s="217"/>
      <c r="B294" s="218" t="s">
        <v>1902</v>
      </c>
    </row>
    <row r="295" spans="1:2">
      <c r="A295" s="896" t="s">
        <v>1903</v>
      </c>
      <c r="B295" s="897"/>
    </row>
    <row r="296" spans="1:2">
      <c r="A296" s="896" t="s">
        <v>1904</v>
      </c>
      <c r="B296" s="897"/>
    </row>
    <row r="297" spans="1:2" ht="99">
      <c r="A297" s="217"/>
      <c r="B297" s="218" t="s">
        <v>1905</v>
      </c>
    </row>
    <row r="298" spans="1:2">
      <c r="A298" s="896" t="s">
        <v>1906</v>
      </c>
      <c r="B298" s="897"/>
    </row>
    <row r="299" spans="1:2" ht="17.25" thickBot="1">
      <c r="A299" s="219"/>
      <c r="B299" s="220" t="s">
        <v>1907</v>
      </c>
    </row>
    <row r="300" spans="1:2">
      <c r="A300" s="886"/>
      <c r="B300" s="886"/>
    </row>
    <row r="301" spans="1:2" ht="21">
      <c r="A301" s="893" t="s">
        <v>148</v>
      </c>
      <c r="B301" s="893"/>
    </row>
    <row r="302" spans="1:2" ht="21">
      <c r="A302" s="893" t="s">
        <v>147</v>
      </c>
      <c r="B302" s="893"/>
    </row>
    <row r="303" spans="1:2" ht="21">
      <c r="A303" s="894" t="s">
        <v>620</v>
      </c>
      <c r="B303" s="894"/>
    </row>
    <row r="304" spans="1:2" ht="17.25" thickBot="1">
      <c r="A304" s="895" t="s">
        <v>595</v>
      </c>
      <c r="B304" s="895"/>
    </row>
    <row r="305" spans="1:2" ht="17.25" thickBot="1">
      <c r="A305" s="898" t="s">
        <v>621</v>
      </c>
      <c r="B305" s="899"/>
    </row>
    <row r="306" spans="1:2">
      <c r="A306" s="900" t="s">
        <v>1673</v>
      </c>
      <c r="B306" s="901"/>
    </row>
    <row r="307" spans="1:2">
      <c r="A307" s="902" t="s">
        <v>705</v>
      </c>
      <c r="B307" s="903"/>
    </row>
    <row r="308" spans="1:2">
      <c r="A308" s="896" t="s">
        <v>1908</v>
      </c>
      <c r="B308" s="897"/>
    </row>
    <row r="309" spans="1:2">
      <c r="A309" s="896" t="s">
        <v>1909</v>
      </c>
      <c r="B309" s="897"/>
    </row>
    <row r="310" spans="1:2">
      <c r="A310" s="896" t="s">
        <v>1910</v>
      </c>
      <c r="B310" s="897"/>
    </row>
    <row r="311" spans="1:2" ht="17.25" thickBot="1">
      <c r="A311" s="219"/>
      <c r="B311" s="220" t="s">
        <v>1911</v>
      </c>
    </row>
    <row r="312" spans="1:2">
      <c r="A312" s="886"/>
      <c r="B312" s="886"/>
    </row>
    <row r="313" spans="1:2" ht="21">
      <c r="A313" s="893" t="s">
        <v>148</v>
      </c>
      <c r="B313" s="893"/>
    </row>
    <row r="314" spans="1:2" ht="21">
      <c r="A314" s="893" t="s">
        <v>147</v>
      </c>
      <c r="B314" s="893"/>
    </row>
    <row r="315" spans="1:2" ht="21">
      <c r="A315" s="894" t="s">
        <v>620</v>
      </c>
      <c r="B315" s="894"/>
    </row>
    <row r="316" spans="1:2" ht="17.25" thickBot="1">
      <c r="A316" s="895" t="s">
        <v>595</v>
      </c>
      <c r="B316" s="895"/>
    </row>
    <row r="317" spans="1:2" ht="17.25" thickBot="1">
      <c r="A317" s="898" t="s">
        <v>621</v>
      </c>
      <c r="B317" s="899"/>
    </row>
    <row r="318" spans="1:2">
      <c r="A318" s="900" t="s">
        <v>1673</v>
      </c>
      <c r="B318" s="901"/>
    </row>
    <row r="319" spans="1:2">
      <c r="A319" s="902" t="s">
        <v>705</v>
      </c>
      <c r="B319" s="903"/>
    </row>
    <row r="320" spans="1:2">
      <c r="A320" s="896" t="s">
        <v>1912</v>
      </c>
      <c r="B320" s="897"/>
    </row>
    <row r="321" spans="1:2">
      <c r="A321" s="896" t="s">
        <v>1913</v>
      </c>
      <c r="B321" s="897"/>
    </row>
    <row r="322" spans="1:2">
      <c r="A322" s="896" t="s">
        <v>1914</v>
      </c>
      <c r="B322" s="897"/>
    </row>
    <row r="323" spans="1:2">
      <c r="A323" s="217"/>
      <c r="B323" s="218" t="s">
        <v>1915</v>
      </c>
    </row>
    <row r="324" spans="1:2">
      <c r="A324" s="896" t="s">
        <v>1916</v>
      </c>
      <c r="B324" s="897"/>
    </row>
    <row r="325" spans="1:2" ht="264.75" thickBot="1">
      <c r="A325" s="219"/>
      <c r="B325" s="220" t="s">
        <v>1917</v>
      </c>
    </row>
    <row r="326" spans="1:2">
      <c r="A326" s="886"/>
      <c r="B326" s="886"/>
    </row>
  </sheetData>
  <mergeCells count="235">
    <mergeCell ref="A326:B326"/>
    <mergeCell ref="A318:B318"/>
    <mergeCell ref="A319:B319"/>
    <mergeCell ref="A320:B320"/>
    <mergeCell ref="A321:B321"/>
    <mergeCell ref="A322:B322"/>
    <mergeCell ref="A324:B324"/>
    <mergeCell ref="A312:B312"/>
    <mergeCell ref="A313:B313"/>
    <mergeCell ref="A314:B314"/>
    <mergeCell ref="A315:B315"/>
    <mergeCell ref="A316:B316"/>
    <mergeCell ref="A317:B317"/>
    <mergeCell ref="A305:B305"/>
    <mergeCell ref="A306:B306"/>
    <mergeCell ref="A307:B307"/>
    <mergeCell ref="A308:B308"/>
    <mergeCell ref="A309:B309"/>
    <mergeCell ref="A310:B310"/>
    <mergeCell ref="A298:B298"/>
    <mergeCell ref="A300:B300"/>
    <mergeCell ref="A301:B301"/>
    <mergeCell ref="A302:B302"/>
    <mergeCell ref="A303:B303"/>
    <mergeCell ref="A304:B304"/>
    <mergeCell ref="A288:B288"/>
    <mergeCell ref="A290:B290"/>
    <mergeCell ref="A291:B291"/>
    <mergeCell ref="A293:B293"/>
    <mergeCell ref="A295:B295"/>
    <mergeCell ref="A296:B296"/>
    <mergeCell ref="A277:B277"/>
    <mergeCell ref="A279:B279"/>
    <mergeCell ref="A281:B281"/>
    <mergeCell ref="A283:B283"/>
    <mergeCell ref="A285:B285"/>
    <mergeCell ref="A286:B286"/>
    <mergeCell ref="A269:B269"/>
    <mergeCell ref="A270:B270"/>
    <mergeCell ref="A271:B271"/>
    <mergeCell ref="A272:B272"/>
    <mergeCell ref="A273:B273"/>
    <mergeCell ref="A275:B275"/>
    <mergeCell ref="A263:B263"/>
    <mergeCell ref="A264:B264"/>
    <mergeCell ref="A265:B265"/>
    <mergeCell ref="A266:B266"/>
    <mergeCell ref="A267:B267"/>
    <mergeCell ref="A268:B268"/>
    <mergeCell ref="A252:B252"/>
    <mergeCell ref="A254:B254"/>
    <mergeCell ref="A256:B256"/>
    <mergeCell ref="A258:B258"/>
    <mergeCell ref="A259:B259"/>
    <mergeCell ref="A261:B261"/>
    <mergeCell ref="A245:B245"/>
    <mergeCell ref="A246:B246"/>
    <mergeCell ref="A247:B247"/>
    <mergeCell ref="A248:B248"/>
    <mergeCell ref="A249:B249"/>
    <mergeCell ref="A250:B250"/>
    <mergeCell ref="A238:B238"/>
    <mergeCell ref="A240:B240"/>
    <mergeCell ref="A241:B241"/>
    <mergeCell ref="A242:B242"/>
    <mergeCell ref="A243:B243"/>
    <mergeCell ref="A244:B244"/>
    <mergeCell ref="A232:B232"/>
    <mergeCell ref="A233:B233"/>
    <mergeCell ref="A234:B234"/>
    <mergeCell ref="A235:B235"/>
    <mergeCell ref="A236:B236"/>
    <mergeCell ref="A237:B237"/>
    <mergeCell ref="A226:B226"/>
    <mergeCell ref="A227:B227"/>
    <mergeCell ref="A228:B228"/>
    <mergeCell ref="A229:B229"/>
    <mergeCell ref="A230:B230"/>
    <mergeCell ref="A231:B231"/>
    <mergeCell ref="A217:B217"/>
    <mergeCell ref="A218:B218"/>
    <mergeCell ref="A220:B220"/>
    <mergeCell ref="A222:B222"/>
    <mergeCell ref="A224:B224"/>
    <mergeCell ref="A225:B225"/>
    <mergeCell ref="A206:B206"/>
    <mergeCell ref="A208:B208"/>
    <mergeCell ref="A210:B210"/>
    <mergeCell ref="A212:B212"/>
    <mergeCell ref="A214:B214"/>
    <mergeCell ref="A215:B215"/>
    <mergeCell ref="A199:B199"/>
    <mergeCell ref="A200:B200"/>
    <mergeCell ref="A201:B201"/>
    <mergeCell ref="A202:B202"/>
    <mergeCell ref="A203:B203"/>
    <mergeCell ref="A204:B204"/>
    <mergeCell ref="A192:B192"/>
    <mergeCell ref="A194:B194"/>
    <mergeCell ref="A195:B195"/>
    <mergeCell ref="A196:B196"/>
    <mergeCell ref="A197:B197"/>
    <mergeCell ref="A198:B198"/>
    <mergeCell ref="A183:B183"/>
    <mergeCell ref="A184:B184"/>
    <mergeCell ref="A186:B186"/>
    <mergeCell ref="A187:B187"/>
    <mergeCell ref="A189:B189"/>
    <mergeCell ref="A191:B191"/>
    <mergeCell ref="A175:B175"/>
    <mergeCell ref="A177:B177"/>
    <mergeCell ref="A179:B179"/>
    <mergeCell ref="A180:B180"/>
    <mergeCell ref="A181:B181"/>
    <mergeCell ref="A182:B182"/>
    <mergeCell ref="A165:B165"/>
    <mergeCell ref="A167:B167"/>
    <mergeCell ref="A168:B168"/>
    <mergeCell ref="A170:B170"/>
    <mergeCell ref="A172:B172"/>
    <mergeCell ref="A173:B173"/>
    <mergeCell ref="A153:B153"/>
    <mergeCell ref="A155:B155"/>
    <mergeCell ref="A157:B157"/>
    <mergeCell ref="A159:B159"/>
    <mergeCell ref="A161:B161"/>
    <mergeCell ref="A163:B163"/>
    <mergeCell ref="A142:B142"/>
    <mergeCell ref="A144:B144"/>
    <mergeCell ref="A146:B146"/>
    <mergeCell ref="A148:B148"/>
    <mergeCell ref="A149:B149"/>
    <mergeCell ref="A151:B151"/>
    <mergeCell ref="A134:B134"/>
    <mergeCell ref="A135:B135"/>
    <mergeCell ref="A136:B136"/>
    <mergeCell ref="A137:B137"/>
    <mergeCell ref="A138:B138"/>
    <mergeCell ref="A140:B140"/>
    <mergeCell ref="A128:B128"/>
    <mergeCell ref="A129:B129"/>
    <mergeCell ref="A130:B130"/>
    <mergeCell ref="A131:B131"/>
    <mergeCell ref="A132:B132"/>
    <mergeCell ref="A133:B133"/>
    <mergeCell ref="A121:B121"/>
    <mergeCell ref="A122:B122"/>
    <mergeCell ref="A123:B123"/>
    <mergeCell ref="A124:B124"/>
    <mergeCell ref="A125:B125"/>
    <mergeCell ref="A126:B126"/>
    <mergeCell ref="A111:B111"/>
    <mergeCell ref="A113:B113"/>
    <mergeCell ref="A115:B115"/>
    <mergeCell ref="A116:B116"/>
    <mergeCell ref="A118:B118"/>
    <mergeCell ref="A120:B120"/>
    <mergeCell ref="A101:B101"/>
    <mergeCell ref="A102:B102"/>
    <mergeCell ref="A103:B103"/>
    <mergeCell ref="A105:B105"/>
    <mergeCell ref="A107:B107"/>
    <mergeCell ref="A109:B109"/>
    <mergeCell ref="A95:B95"/>
    <mergeCell ref="A96:B96"/>
    <mergeCell ref="A97:B97"/>
    <mergeCell ref="A98:B98"/>
    <mergeCell ref="A99:B99"/>
    <mergeCell ref="A100:B100"/>
    <mergeCell ref="A86:B86"/>
    <mergeCell ref="A88:B88"/>
    <mergeCell ref="A90:B90"/>
    <mergeCell ref="A91:B91"/>
    <mergeCell ref="A93:B93"/>
    <mergeCell ref="A94:B94"/>
    <mergeCell ref="A79:B79"/>
    <mergeCell ref="A80:B80"/>
    <mergeCell ref="A81:B81"/>
    <mergeCell ref="A82:B82"/>
    <mergeCell ref="A83:B83"/>
    <mergeCell ref="A84:B84"/>
    <mergeCell ref="A69:B69"/>
    <mergeCell ref="A70:B70"/>
    <mergeCell ref="A72:B72"/>
    <mergeCell ref="A74:B74"/>
    <mergeCell ref="A75:B75"/>
    <mergeCell ref="A77:B77"/>
    <mergeCell ref="A57:B57"/>
    <mergeCell ref="A59:B59"/>
    <mergeCell ref="A61:B61"/>
    <mergeCell ref="A63:B63"/>
    <mergeCell ref="A65:B65"/>
    <mergeCell ref="A67:B67"/>
    <mergeCell ref="A51:B51"/>
    <mergeCell ref="A52:B52"/>
    <mergeCell ref="A53:B53"/>
    <mergeCell ref="A54:B54"/>
    <mergeCell ref="A55:B55"/>
    <mergeCell ref="A56:B56"/>
    <mergeCell ref="A44:B44"/>
    <mergeCell ref="A45:B45"/>
    <mergeCell ref="A47:B47"/>
    <mergeCell ref="A48:B48"/>
    <mergeCell ref="A49:B49"/>
    <mergeCell ref="A50:B50"/>
    <mergeCell ref="A35:B35"/>
    <mergeCell ref="A36:B36"/>
    <mergeCell ref="A37:B37"/>
    <mergeCell ref="A39:B39"/>
    <mergeCell ref="A41:B41"/>
    <mergeCell ref="A42:B42"/>
    <mergeCell ref="A27:B27"/>
    <mergeCell ref="A29:B29"/>
    <mergeCell ref="A31:B31"/>
    <mergeCell ref="A32:B32"/>
    <mergeCell ref="A33:B33"/>
    <mergeCell ref="A34:B34"/>
    <mergeCell ref="A22:B22"/>
    <mergeCell ref="A24:B24"/>
    <mergeCell ref="A25:B25"/>
    <mergeCell ref="A7:B7"/>
    <mergeCell ref="A8:B8"/>
    <mergeCell ref="A9:B9"/>
    <mergeCell ref="A10:B10"/>
    <mergeCell ref="A12:B12"/>
    <mergeCell ref="A14:B14"/>
    <mergeCell ref="A1:B1"/>
    <mergeCell ref="A2:B2"/>
    <mergeCell ref="A3:B3"/>
    <mergeCell ref="A4:B4"/>
    <mergeCell ref="A5:B5"/>
    <mergeCell ref="A6:B6"/>
    <mergeCell ref="A16:B16"/>
    <mergeCell ref="A18:B18"/>
    <mergeCell ref="A20:B20"/>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9" manualBreakCount="9">
    <brk id="47" max="16383" man="1"/>
    <brk id="93" max="16383" man="1"/>
    <brk id="128" max="16383" man="1"/>
    <brk id="194" max="16383" man="1"/>
    <brk id="228" max="16383" man="1"/>
    <brk id="240" max="16383" man="1"/>
    <brk id="263" max="16383" man="1"/>
    <brk id="300" max="16383" man="1"/>
    <brk id="312" max="16383" man="1"/>
  </rowBreak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dimension ref="A1:D88"/>
  <sheetViews>
    <sheetView workbookViewId="0">
      <selection activeCell="D23" sqref="D23"/>
    </sheetView>
  </sheetViews>
  <sheetFormatPr defaultRowHeight="16.5"/>
  <cols>
    <col min="1" max="2" width="15.625" style="3" customWidth="1"/>
    <col min="3" max="3" width="38.625" style="3" customWidth="1"/>
    <col min="4" max="4" width="15.625" style="3" customWidth="1"/>
    <col min="5" max="256" width="9" style="3"/>
    <col min="257" max="258" width="15.625" style="3" customWidth="1"/>
    <col min="259" max="259" width="38.625" style="3" customWidth="1"/>
    <col min="260" max="260" width="15.625" style="3" customWidth="1"/>
    <col min="261" max="512" width="9" style="3"/>
    <col min="513" max="514" width="15.625" style="3" customWidth="1"/>
    <col min="515" max="515" width="38.625" style="3" customWidth="1"/>
    <col min="516" max="516" width="15.625" style="3" customWidth="1"/>
    <col min="517" max="768" width="9" style="3"/>
    <col min="769" max="770" width="15.625" style="3" customWidth="1"/>
    <col min="771" max="771" width="38.625" style="3" customWidth="1"/>
    <col min="772" max="772" width="15.625" style="3" customWidth="1"/>
    <col min="773" max="1024" width="9" style="3"/>
    <col min="1025" max="1026" width="15.625" style="3" customWidth="1"/>
    <col min="1027" max="1027" width="38.625" style="3" customWidth="1"/>
    <col min="1028" max="1028" width="15.625" style="3" customWidth="1"/>
    <col min="1029" max="1280" width="9" style="3"/>
    <col min="1281" max="1282" width="15.625" style="3" customWidth="1"/>
    <col min="1283" max="1283" width="38.625" style="3" customWidth="1"/>
    <col min="1284" max="1284" width="15.625" style="3" customWidth="1"/>
    <col min="1285" max="1536" width="9" style="3"/>
    <col min="1537" max="1538" width="15.625" style="3" customWidth="1"/>
    <col min="1539" max="1539" width="38.625" style="3" customWidth="1"/>
    <col min="1540" max="1540" width="15.625" style="3" customWidth="1"/>
    <col min="1541" max="1792" width="9" style="3"/>
    <col min="1793" max="1794" width="15.625" style="3" customWidth="1"/>
    <col min="1795" max="1795" width="38.625" style="3" customWidth="1"/>
    <col min="1796" max="1796" width="15.625" style="3" customWidth="1"/>
    <col min="1797" max="2048" width="9" style="3"/>
    <col min="2049" max="2050" width="15.625" style="3" customWidth="1"/>
    <col min="2051" max="2051" width="38.625" style="3" customWidth="1"/>
    <col min="2052" max="2052" width="15.625" style="3" customWidth="1"/>
    <col min="2053" max="2304" width="9" style="3"/>
    <col min="2305" max="2306" width="15.625" style="3" customWidth="1"/>
    <col min="2307" max="2307" width="38.625" style="3" customWidth="1"/>
    <col min="2308" max="2308" width="15.625" style="3" customWidth="1"/>
    <col min="2309" max="2560" width="9" style="3"/>
    <col min="2561" max="2562" width="15.625" style="3" customWidth="1"/>
    <col min="2563" max="2563" width="38.625" style="3" customWidth="1"/>
    <col min="2564" max="2564" width="15.625" style="3" customWidth="1"/>
    <col min="2565" max="2816" width="9" style="3"/>
    <col min="2817" max="2818" width="15.625" style="3" customWidth="1"/>
    <col min="2819" max="2819" width="38.625" style="3" customWidth="1"/>
    <col min="2820" max="2820" width="15.625" style="3" customWidth="1"/>
    <col min="2821" max="3072" width="9" style="3"/>
    <col min="3073" max="3074" width="15.625" style="3" customWidth="1"/>
    <col min="3075" max="3075" width="38.625" style="3" customWidth="1"/>
    <col min="3076" max="3076" width="15.625" style="3" customWidth="1"/>
    <col min="3077" max="3328" width="9" style="3"/>
    <col min="3329" max="3330" width="15.625" style="3" customWidth="1"/>
    <col min="3331" max="3331" width="38.625" style="3" customWidth="1"/>
    <col min="3332" max="3332" width="15.625" style="3" customWidth="1"/>
    <col min="3333" max="3584" width="9" style="3"/>
    <col min="3585" max="3586" width="15.625" style="3" customWidth="1"/>
    <col min="3587" max="3587" width="38.625" style="3" customWidth="1"/>
    <col min="3588" max="3588" width="15.625" style="3" customWidth="1"/>
    <col min="3589" max="3840" width="9" style="3"/>
    <col min="3841" max="3842" width="15.625" style="3" customWidth="1"/>
    <col min="3843" max="3843" width="38.625" style="3" customWidth="1"/>
    <col min="3844" max="3844" width="15.625" style="3" customWidth="1"/>
    <col min="3845" max="4096" width="9" style="3"/>
    <col min="4097" max="4098" width="15.625" style="3" customWidth="1"/>
    <col min="4099" max="4099" width="38.625" style="3" customWidth="1"/>
    <col min="4100" max="4100" width="15.625" style="3" customWidth="1"/>
    <col min="4101" max="4352" width="9" style="3"/>
    <col min="4353" max="4354" width="15.625" style="3" customWidth="1"/>
    <col min="4355" max="4355" width="38.625" style="3" customWidth="1"/>
    <col min="4356" max="4356" width="15.625" style="3" customWidth="1"/>
    <col min="4357" max="4608" width="9" style="3"/>
    <col min="4609" max="4610" width="15.625" style="3" customWidth="1"/>
    <col min="4611" max="4611" width="38.625" style="3" customWidth="1"/>
    <col min="4612" max="4612" width="15.625" style="3" customWidth="1"/>
    <col min="4613" max="4864" width="9" style="3"/>
    <col min="4865" max="4866" width="15.625" style="3" customWidth="1"/>
    <col min="4867" max="4867" width="38.625" style="3" customWidth="1"/>
    <col min="4868" max="4868" width="15.625" style="3" customWidth="1"/>
    <col min="4869" max="5120" width="9" style="3"/>
    <col min="5121" max="5122" width="15.625" style="3" customWidth="1"/>
    <col min="5123" max="5123" width="38.625" style="3" customWidth="1"/>
    <col min="5124" max="5124" width="15.625" style="3" customWidth="1"/>
    <col min="5125" max="5376" width="9" style="3"/>
    <col min="5377" max="5378" width="15.625" style="3" customWidth="1"/>
    <col min="5379" max="5379" width="38.625" style="3" customWidth="1"/>
    <col min="5380" max="5380" width="15.625" style="3" customWidth="1"/>
    <col min="5381" max="5632" width="9" style="3"/>
    <col min="5633" max="5634" width="15.625" style="3" customWidth="1"/>
    <col min="5635" max="5635" width="38.625" style="3" customWidth="1"/>
    <col min="5636" max="5636" width="15.625" style="3" customWidth="1"/>
    <col min="5637" max="5888" width="9" style="3"/>
    <col min="5889" max="5890" width="15.625" style="3" customWidth="1"/>
    <col min="5891" max="5891" width="38.625" style="3" customWidth="1"/>
    <col min="5892" max="5892" width="15.625" style="3" customWidth="1"/>
    <col min="5893" max="6144" width="9" style="3"/>
    <col min="6145" max="6146" width="15.625" style="3" customWidth="1"/>
    <col min="6147" max="6147" width="38.625" style="3" customWidth="1"/>
    <col min="6148" max="6148" width="15.625" style="3" customWidth="1"/>
    <col min="6149" max="6400" width="9" style="3"/>
    <col min="6401" max="6402" width="15.625" style="3" customWidth="1"/>
    <col min="6403" max="6403" width="38.625" style="3" customWidth="1"/>
    <col min="6404" max="6404" width="15.625" style="3" customWidth="1"/>
    <col min="6405" max="6656" width="9" style="3"/>
    <col min="6657" max="6658" width="15.625" style="3" customWidth="1"/>
    <col min="6659" max="6659" width="38.625" style="3" customWidth="1"/>
    <col min="6660" max="6660" width="15.625" style="3" customWidth="1"/>
    <col min="6661" max="6912" width="9" style="3"/>
    <col min="6913" max="6914" width="15.625" style="3" customWidth="1"/>
    <col min="6915" max="6915" width="38.625" style="3" customWidth="1"/>
    <col min="6916" max="6916" width="15.625" style="3" customWidth="1"/>
    <col min="6917" max="7168" width="9" style="3"/>
    <col min="7169" max="7170" width="15.625" style="3" customWidth="1"/>
    <col min="7171" max="7171" width="38.625" style="3" customWidth="1"/>
    <col min="7172" max="7172" width="15.625" style="3" customWidth="1"/>
    <col min="7173" max="7424" width="9" style="3"/>
    <col min="7425" max="7426" width="15.625" style="3" customWidth="1"/>
    <col min="7427" max="7427" width="38.625" style="3" customWidth="1"/>
    <col min="7428" max="7428" width="15.625" style="3" customWidth="1"/>
    <col min="7429" max="7680" width="9" style="3"/>
    <col min="7681" max="7682" width="15.625" style="3" customWidth="1"/>
    <col min="7683" max="7683" width="38.625" style="3" customWidth="1"/>
    <col min="7684" max="7684" width="15.625" style="3" customWidth="1"/>
    <col min="7685" max="7936" width="9" style="3"/>
    <col min="7937" max="7938" width="15.625" style="3" customWidth="1"/>
    <col min="7939" max="7939" width="38.625" style="3" customWidth="1"/>
    <col min="7940" max="7940" width="15.625" style="3" customWidth="1"/>
    <col min="7941" max="8192" width="9" style="3"/>
    <col min="8193" max="8194" width="15.625" style="3" customWidth="1"/>
    <col min="8195" max="8195" width="38.625" style="3" customWidth="1"/>
    <col min="8196" max="8196" width="15.625" style="3" customWidth="1"/>
    <col min="8197" max="8448" width="9" style="3"/>
    <col min="8449" max="8450" width="15.625" style="3" customWidth="1"/>
    <col min="8451" max="8451" width="38.625" style="3" customWidth="1"/>
    <col min="8452" max="8452" width="15.625" style="3" customWidth="1"/>
    <col min="8453" max="8704" width="9" style="3"/>
    <col min="8705" max="8706" width="15.625" style="3" customWidth="1"/>
    <col min="8707" max="8707" width="38.625" style="3" customWidth="1"/>
    <col min="8708" max="8708" width="15.625" style="3" customWidth="1"/>
    <col min="8709" max="8960" width="9" style="3"/>
    <col min="8961" max="8962" width="15.625" style="3" customWidth="1"/>
    <col min="8963" max="8963" width="38.625" style="3" customWidth="1"/>
    <col min="8964" max="8964" width="15.625" style="3" customWidth="1"/>
    <col min="8965" max="9216" width="9" style="3"/>
    <col min="9217" max="9218" width="15.625" style="3" customWidth="1"/>
    <col min="9219" max="9219" width="38.625" style="3" customWidth="1"/>
    <col min="9220" max="9220" width="15.625" style="3" customWidth="1"/>
    <col min="9221" max="9472" width="9" style="3"/>
    <col min="9473" max="9474" width="15.625" style="3" customWidth="1"/>
    <col min="9475" max="9475" width="38.625" style="3" customWidth="1"/>
    <col min="9476" max="9476" width="15.625" style="3" customWidth="1"/>
    <col min="9477" max="9728" width="9" style="3"/>
    <col min="9729" max="9730" width="15.625" style="3" customWidth="1"/>
    <col min="9731" max="9731" width="38.625" style="3" customWidth="1"/>
    <col min="9732" max="9732" width="15.625" style="3" customWidth="1"/>
    <col min="9733" max="9984" width="9" style="3"/>
    <col min="9985" max="9986" width="15.625" style="3" customWidth="1"/>
    <col min="9987" max="9987" width="38.625" style="3" customWidth="1"/>
    <col min="9988" max="9988" width="15.625" style="3" customWidth="1"/>
    <col min="9989" max="10240" width="9" style="3"/>
    <col min="10241" max="10242" width="15.625" style="3" customWidth="1"/>
    <col min="10243" max="10243" width="38.625" style="3" customWidth="1"/>
    <col min="10244" max="10244" width="15.625" style="3" customWidth="1"/>
    <col min="10245" max="10496" width="9" style="3"/>
    <col min="10497" max="10498" width="15.625" style="3" customWidth="1"/>
    <col min="10499" max="10499" width="38.625" style="3" customWidth="1"/>
    <col min="10500" max="10500" width="15.625" style="3" customWidth="1"/>
    <col min="10501" max="10752" width="9" style="3"/>
    <col min="10753" max="10754" width="15.625" style="3" customWidth="1"/>
    <col min="10755" max="10755" width="38.625" style="3" customWidth="1"/>
    <col min="10756" max="10756" width="15.625" style="3" customWidth="1"/>
    <col min="10757" max="11008" width="9" style="3"/>
    <col min="11009" max="11010" width="15.625" style="3" customWidth="1"/>
    <col min="11011" max="11011" width="38.625" style="3" customWidth="1"/>
    <col min="11012" max="11012" width="15.625" style="3" customWidth="1"/>
    <col min="11013" max="11264" width="9" style="3"/>
    <col min="11265" max="11266" width="15.625" style="3" customWidth="1"/>
    <col min="11267" max="11267" width="38.625" style="3" customWidth="1"/>
    <col min="11268" max="11268" width="15.625" style="3" customWidth="1"/>
    <col min="11269" max="11520" width="9" style="3"/>
    <col min="11521" max="11522" width="15.625" style="3" customWidth="1"/>
    <col min="11523" max="11523" width="38.625" style="3" customWidth="1"/>
    <col min="11524" max="11524" width="15.625" style="3" customWidth="1"/>
    <col min="11525" max="11776" width="9" style="3"/>
    <col min="11777" max="11778" width="15.625" style="3" customWidth="1"/>
    <col min="11779" max="11779" width="38.625" style="3" customWidth="1"/>
    <col min="11780" max="11780" width="15.625" style="3" customWidth="1"/>
    <col min="11781" max="12032" width="9" style="3"/>
    <col min="12033" max="12034" width="15.625" style="3" customWidth="1"/>
    <col min="12035" max="12035" width="38.625" style="3" customWidth="1"/>
    <col min="12036" max="12036" width="15.625" style="3" customWidth="1"/>
    <col min="12037" max="12288" width="9" style="3"/>
    <col min="12289" max="12290" width="15.625" style="3" customWidth="1"/>
    <col min="12291" max="12291" width="38.625" style="3" customWidth="1"/>
    <col min="12292" max="12292" width="15.625" style="3" customWidth="1"/>
    <col min="12293" max="12544" width="9" style="3"/>
    <col min="12545" max="12546" width="15.625" style="3" customWidth="1"/>
    <col min="12547" max="12547" width="38.625" style="3" customWidth="1"/>
    <col min="12548" max="12548" width="15.625" style="3" customWidth="1"/>
    <col min="12549" max="12800" width="9" style="3"/>
    <col min="12801" max="12802" width="15.625" style="3" customWidth="1"/>
    <col min="12803" max="12803" width="38.625" style="3" customWidth="1"/>
    <col min="12804" max="12804" width="15.625" style="3" customWidth="1"/>
    <col min="12805" max="13056" width="9" style="3"/>
    <col min="13057" max="13058" width="15.625" style="3" customWidth="1"/>
    <col min="13059" max="13059" width="38.625" style="3" customWidth="1"/>
    <col min="13060" max="13060" width="15.625" style="3" customWidth="1"/>
    <col min="13061" max="13312" width="9" style="3"/>
    <col min="13313" max="13314" width="15.625" style="3" customWidth="1"/>
    <col min="13315" max="13315" width="38.625" style="3" customWidth="1"/>
    <col min="13316" max="13316" width="15.625" style="3" customWidth="1"/>
    <col min="13317" max="13568" width="9" style="3"/>
    <col min="13569" max="13570" width="15.625" style="3" customWidth="1"/>
    <col min="13571" max="13571" width="38.625" style="3" customWidth="1"/>
    <col min="13572" max="13572" width="15.625" style="3" customWidth="1"/>
    <col min="13573" max="13824" width="9" style="3"/>
    <col min="13825" max="13826" width="15.625" style="3" customWidth="1"/>
    <col min="13827" max="13827" width="38.625" style="3" customWidth="1"/>
    <col min="13828" max="13828" width="15.625" style="3" customWidth="1"/>
    <col min="13829" max="14080" width="9" style="3"/>
    <col min="14081" max="14082" width="15.625" style="3" customWidth="1"/>
    <col min="14083" max="14083" width="38.625" style="3" customWidth="1"/>
    <col min="14084" max="14084" width="15.625" style="3" customWidth="1"/>
    <col min="14085" max="14336" width="9" style="3"/>
    <col min="14337" max="14338" width="15.625" style="3" customWidth="1"/>
    <col min="14339" max="14339" width="38.625" style="3" customWidth="1"/>
    <col min="14340" max="14340" width="15.625" style="3" customWidth="1"/>
    <col min="14341" max="14592" width="9" style="3"/>
    <col min="14593" max="14594" width="15.625" style="3" customWidth="1"/>
    <col min="14595" max="14595" width="38.625" style="3" customWidth="1"/>
    <col min="14596" max="14596" width="15.625" style="3" customWidth="1"/>
    <col min="14597" max="14848" width="9" style="3"/>
    <col min="14849" max="14850" width="15.625" style="3" customWidth="1"/>
    <col min="14851" max="14851" width="38.625" style="3" customWidth="1"/>
    <col min="14852" max="14852" width="15.625" style="3" customWidth="1"/>
    <col min="14853" max="15104" width="9" style="3"/>
    <col min="15105" max="15106" width="15.625" style="3" customWidth="1"/>
    <col min="15107" max="15107" width="38.625" style="3" customWidth="1"/>
    <col min="15108" max="15108" width="15.625" style="3" customWidth="1"/>
    <col min="15109" max="15360" width="9" style="3"/>
    <col min="15361" max="15362" width="15.625" style="3" customWidth="1"/>
    <col min="15363" max="15363" width="38.625" style="3" customWidth="1"/>
    <col min="15364" max="15364" width="15.625" style="3" customWidth="1"/>
    <col min="15365" max="15616" width="9" style="3"/>
    <col min="15617" max="15618" width="15.625" style="3" customWidth="1"/>
    <col min="15619" max="15619" width="38.625" style="3" customWidth="1"/>
    <col min="15620" max="15620" width="15.625" style="3" customWidth="1"/>
    <col min="15621" max="15872" width="9" style="3"/>
    <col min="15873" max="15874" width="15.625" style="3" customWidth="1"/>
    <col min="15875" max="15875" width="38.625" style="3" customWidth="1"/>
    <col min="15876" max="15876" width="15.625" style="3" customWidth="1"/>
    <col min="15877" max="16128" width="9" style="3"/>
    <col min="16129" max="16130" width="15.625" style="3" customWidth="1"/>
    <col min="16131" max="16131" width="38.625" style="3" customWidth="1"/>
    <col min="16132" max="16132" width="15.625" style="3" customWidth="1"/>
    <col min="16133" max="16384" width="9" style="3"/>
  </cols>
  <sheetData>
    <row r="1" spans="1:4" ht="21">
      <c r="A1" s="26"/>
      <c r="B1" s="893" t="s">
        <v>148</v>
      </c>
      <c r="C1" s="893"/>
      <c r="D1" s="64"/>
    </row>
    <row r="2" spans="1:4" ht="21">
      <c r="A2" s="26"/>
      <c r="B2" s="893" t="s">
        <v>147</v>
      </c>
      <c r="C2" s="893"/>
      <c r="D2" s="64"/>
    </row>
    <row r="3" spans="1:4" ht="21">
      <c r="A3" s="26"/>
      <c r="B3" s="894" t="s">
        <v>913</v>
      </c>
      <c r="C3" s="894"/>
      <c r="D3" s="28"/>
    </row>
    <row r="4" spans="1:4" ht="17.25" thickBot="1">
      <c r="A4" s="63"/>
      <c r="B4" s="895" t="s">
        <v>40</v>
      </c>
      <c r="C4" s="895"/>
      <c r="D4" s="180" t="s">
        <v>39</v>
      </c>
    </row>
    <row r="5" spans="1:4">
      <c r="A5" s="887" t="s">
        <v>557</v>
      </c>
      <c r="B5" s="889" t="s">
        <v>67</v>
      </c>
      <c r="C5" s="889" t="s">
        <v>558</v>
      </c>
      <c r="D5" s="891" t="s">
        <v>66</v>
      </c>
    </row>
    <row r="6" spans="1:4" ht="17.25" thickBot="1">
      <c r="A6" s="888"/>
      <c r="B6" s="890"/>
      <c r="C6" s="890"/>
      <c r="D6" s="892"/>
    </row>
    <row r="7" spans="1:4">
      <c r="A7" s="207">
        <v>0</v>
      </c>
      <c r="B7" s="192">
        <v>0</v>
      </c>
      <c r="C7" s="208" t="s">
        <v>527</v>
      </c>
      <c r="D7" s="209">
        <v>0</v>
      </c>
    </row>
    <row r="8" spans="1:4">
      <c r="A8" s="210">
        <v>1342952</v>
      </c>
      <c r="B8" s="196">
        <v>1507286</v>
      </c>
      <c r="C8" s="211" t="s">
        <v>914</v>
      </c>
      <c r="D8" s="212">
        <v>1397694</v>
      </c>
    </row>
    <row r="9" spans="1:4">
      <c r="A9" s="210">
        <v>1056455</v>
      </c>
      <c r="B9" s="196">
        <v>1169674</v>
      </c>
      <c r="C9" s="211" t="s">
        <v>915</v>
      </c>
      <c r="D9" s="212">
        <v>1083000</v>
      </c>
    </row>
    <row r="10" spans="1:4">
      <c r="A10" s="213">
        <v>1056455</v>
      </c>
      <c r="B10" s="200">
        <v>1169674</v>
      </c>
      <c r="C10" s="199" t="s">
        <v>1918</v>
      </c>
      <c r="D10" s="214">
        <v>1083000</v>
      </c>
    </row>
    <row r="11" spans="1:4">
      <c r="A11" s="213">
        <v>3015</v>
      </c>
      <c r="B11" s="200">
        <v>3809</v>
      </c>
      <c r="C11" s="199" t="s">
        <v>564</v>
      </c>
      <c r="D11" s="214">
        <v>8071</v>
      </c>
    </row>
    <row r="12" spans="1:4">
      <c r="A12" s="213">
        <v>0</v>
      </c>
      <c r="B12" s="200">
        <v>7</v>
      </c>
      <c r="C12" s="199" t="s">
        <v>566</v>
      </c>
      <c r="D12" s="214">
        <v>7</v>
      </c>
    </row>
    <row r="13" spans="1:4">
      <c r="A13" s="213">
        <v>1</v>
      </c>
      <c r="B13" s="200">
        <v>22</v>
      </c>
      <c r="C13" s="199" t="s">
        <v>568</v>
      </c>
      <c r="D13" s="214">
        <v>22</v>
      </c>
    </row>
    <row r="14" spans="1:4">
      <c r="A14" s="213">
        <v>1994</v>
      </c>
      <c r="B14" s="200">
        <v>0</v>
      </c>
      <c r="C14" s="199" t="s">
        <v>601</v>
      </c>
      <c r="D14" s="214">
        <v>4262</v>
      </c>
    </row>
    <row r="15" spans="1:4">
      <c r="A15" s="213">
        <v>1020</v>
      </c>
      <c r="B15" s="200">
        <v>3780</v>
      </c>
      <c r="C15" s="199" t="s">
        <v>571</v>
      </c>
      <c r="D15" s="214">
        <v>3780</v>
      </c>
    </row>
    <row r="16" spans="1:4">
      <c r="A16" s="213">
        <v>3</v>
      </c>
      <c r="B16" s="200">
        <v>24</v>
      </c>
      <c r="C16" s="199" t="s">
        <v>573</v>
      </c>
      <c r="D16" s="214">
        <v>24</v>
      </c>
    </row>
    <row r="17" spans="1:4">
      <c r="A17" s="213">
        <v>3</v>
      </c>
      <c r="B17" s="200">
        <v>24</v>
      </c>
      <c r="C17" s="199" t="s">
        <v>575</v>
      </c>
      <c r="D17" s="214">
        <v>24</v>
      </c>
    </row>
    <row r="18" spans="1:4">
      <c r="A18" s="213">
        <v>990741</v>
      </c>
      <c r="B18" s="200">
        <v>1095341</v>
      </c>
      <c r="C18" s="199" t="s">
        <v>581</v>
      </c>
      <c r="D18" s="214">
        <v>992000</v>
      </c>
    </row>
    <row r="19" spans="1:4">
      <c r="A19" s="213">
        <v>627435</v>
      </c>
      <c r="B19" s="200">
        <v>744096</v>
      </c>
      <c r="C19" s="199" t="s">
        <v>582</v>
      </c>
      <c r="D19" s="214">
        <v>630000</v>
      </c>
    </row>
    <row r="20" spans="1:4">
      <c r="A20" s="213">
        <v>118548</v>
      </c>
      <c r="B20" s="200">
        <v>79187</v>
      </c>
      <c r="C20" s="199" t="s">
        <v>583</v>
      </c>
      <c r="D20" s="214">
        <v>120000</v>
      </c>
    </row>
    <row r="21" spans="1:4">
      <c r="A21" s="213">
        <v>149958</v>
      </c>
      <c r="B21" s="200">
        <v>176057</v>
      </c>
      <c r="C21" s="199" t="s">
        <v>584</v>
      </c>
      <c r="D21" s="214">
        <v>150000</v>
      </c>
    </row>
    <row r="22" spans="1:4">
      <c r="A22" s="213">
        <v>36854</v>
      </c>
      <c r="B22" s="200">
        <v>20740</v>
      </c>
      <c r="C22" s="199" t="s">
        <v>585</v>
      </c>
      <c r="D22" s="214">
        <v>33000</v>
      </c>
    </row>
    <row r="23" spans="1:4">
      <c r="A23" s="213">
        <v>57947</v>
      </c>
      <c r="B23" s="200">
        <v>75261</v>
      </c>
      <c r="C23" s="199" t="s">
        <v>586</v>
      </c>
      <c r="D23" s="214">
        <v>59000</v>
      </c>
    </row>
    <row r="24" spans="1:4">
      <c r="A24" s="213">
        <v>61521</v>
      </c>
      <c r="B24" s="200">
        <v>70500</v>
      </c>
      <c r="C24" s="199" t="s">
        <v>589</v>
      </c>
      <c r="D24" s="214">
        <v>70500</v>
      </c>
    </row>
    <row r="25" spans="1:4">
      <c r="A25" s="213">
        <v>61130</v>
      </c>
      <c r="B25" s="200">
        <v>70500</v>
      </c>
      <c r="C25" s="199" t="s">
        <v>602</v>
      </c>
      <c r="D25" s="214">
        <v>70500</v>
      </c>
    </row>
    <row r="26" spans="1:4">
      <c r="A26" s="213">
        <v>391</v>
      </c>
      <c r="B26" s="200">
        <v>0</v>
      </c>
      <c r="C26" s="199" t="s">
        <v>592</v>
      </c>
      <c r="D26" s="214">
        <v>0</v>
      </c>
    </row>
    <row r="27" spans="1:4">
      <c r="A27" s="213">
        <v>1175</v>
      </c>
      <c r="B27" s="200">
        <v>0</v>
      </c>
      <c r="C27" s="199" t="s">
        <v>617</v>
      </c>
      <c r="D27" s="214">
        <v>12405</v>
      </c>
    </row>
    <row r="28" spans="1:4" ht="17.25" thickBot="1">
      <c r="A28" s="215">
        <v>1175</v>
      </c>
      <c r="B28" s="204">
        <v>0</v>
      </c>
      <c r="C28" s="203" t="s">
        <v>618</v>
      </c>
      <c r="D28" s="216">
        <v>12405</v>
      </c>
    </row>
    <row r="29" spans="1:4" ht="21">
      <c r="A29" s="26"/>
      <c r="B29" s="893" t="s">
        <v>148</v>
      </c>
      <c r="C29" s="893"/>
      <c r="D29" s="64"/>
    </row>
    <row r="30" spans="1:4" ht="21">
      <c r="A30" s="26"/>
      <c r="B30" s="893" t="s">
        <v>147</v>
      </c>
      <c r="C30" s="893"/>
      <c r="D30" s="64"/>
    </row>
    <row r="31" spans="1:4" ht="21">
      <c r="A31" s="26"/>
      <c r="B31" s="894" t="s">
        <v>913</v>
      </c>
      <c r="C31" s="894"/>
      <c r="D31" s="28"/>
    </row>
    <row r="32" spans="1:4" ht="17.25" thickBot="1">
      <c r="A32" s="63"/>
      <c r="B32" s="895" t="s">
        <v>595</v>
      </c>
      <c r="C32" s="895"/>
      <c r="D32" s="180" t="s">
        <v>177</v>
      </c>
    </row>
    <row r="33" spans="1:4">
      <c r="A33" s="887" t="s">
        <v>557</v>
      </c>
      <c r="B33" s="889" t="s">
        <v>67</v>
      </c>
      <c r="C33" s="889" t="s">
        <v>558</v>
      </c>
      <c r="D33" s="891" t="s">
        <v>66</v>
      </c>
    </row>
    <row r="34" spans="1:4" ht="17.25" thickBot="1">
      <c r="A34" s="888"/>
      <c r="B34" s="890"/>
      <c r="C34" s="890"/>
      <c r="D34" s="892"/>
    </row>
    <row r="35" spans="1:4">
      <c r="A35" s="207">
        <v>0</v>
      </c>
      <c r="B35" s="192">
        <v>0</v>
      </c>
      <c r="C35" s="208" t="s">
        <v>527</v>
      </c>
      <c r="D35" s="209">
        <v>0</v>
      </c>
    </row>
    <row r="36" spans="1:4">
      <c r="A36" s="210">
        <v>162259</v>
      </c>
      <c r="B36" s="196">
        <v>189279</v>
      </c>
      <c r="C36" s="211" t="s">
        <v>916</v>
      </c>
      <c r="D36" s="212">
        <v>174313</v>
      </c>
    </row>
    <row r="37" spans="1:4">
      <c r="A37" s="213">
        <v>162259</v>
      </c>
      <c r="B37" s="200">
        <v>189279</v>
      </c>
      <c r="C37" s="199" t="s">
        <v>1918</v>
      </c>
      <c r="D37" s="214">
        <v>174313</v>
      </c>
    </row>
    <row r="38" spans="1:4">
      <c r="A38" s="213">
        <v>30061</v>
      </c>
      <c r="B38" s="200">
        <v>40519</v>
      </c>
      <c r="C38" s="199" t="s">
        <v>564</v>
      </c>
      <c r="D38" s="214">
        <v>39248</v>
      </c>
    </row>
    <row r="39" spans="1:4">
      <c r="A39" s="213">
        <v>5923</v>
      </c>
      <c r="B39" s="200">
        <v>6728</v>
      </c>
      <c r="C39" s="199" t="s">
        <v>565</v>
      </c>
      <c r="D39" s="214">
        <v>6728</v>
      </c>
    </row>
    <row r="40" spans="1:4">
      <c r="A40" s="213">
        <v>29</v>
      </c>
      <c r="B40" s="200">
        <v>27</v>
      </c>
      <c r="C40" s="199" t="s">
        <v>566</v>
      </c>
      <c r="D40" s="214">
        <v>27</v>
      </c>
    </row>
    <row r="41" spans="1:4">
      <c r="A41" s="213">
        <v>1</v>
      </c>
      <c r="B41" s="200">
        <v>0</v>
      </c>
      <c r="C41" s="199" t="s">
        <v>567</v>
      </c>
      <c r="D41" s="214">
        <v>0</v>
      </c>
    </row>
    <row r="42" spans="1:4">
      <c r="A42" s="213">
        <v>6526</v>
      </c>
      <c r="B42" s="200">
        <v>4469</v>
      </c>
      <c r="C42" s="199" t="s">
        <v>569</v>
      </c>
      <c r="D42" s="214">
        <v>4469</v>
      </c>
    </row>
    <row r="43" spans="1:4">
      <c r="A43" s="213">
        <v>2918</v>
      </c>
      <c r="B43" s="200">
        <v>4711</v>
      </c>
      <c r="C43" s="199" t="s">
        <v>570</v>
      </c>
      <c r="D43" s="214">
        <v>3440</v>
      </c>
    </row>
    <row r="44" spans="1:4">
      <c r="A44" s="213">
        <v>14608</v>
      </c>
      <c r="B44" s="200">
        <v>24584</v>
      </c>
      <c r="C44" s="199" t="s">
        <v>601</v>
      </c>
      <c r="D44" s="214">
        <v>24584</v>
      </c>
    </row>
    <row r="45" spans="1:4">
      <c r="A45" s="213">
        <v>57</v>
      </c>
      <c r="B45" s="200">
        <v>0</v>
      </c>
      <c r="C45" s="199" t="s">
        <v>571</v>
      </c>
      <c r="D45" s="214">
        <v>0</v>
      </c>
    </row>
    <row r="46" spans="1:4">
      <c r="A46" s="213">
        <v>1437</v>
      </c>
      <c r="B46" s="200">
        <v>4000</v>
      </c>
      <c r="C46" s="199" t="s">
        <v>573</v>
      </c>
      <c r="D46" s="214">
        <v>4000</v>
      </c>
    </row>
    <row r="47" spans="1:4">
      <c r="A47" s="213">
        <v>1373</v>
      </c>
      <c r="B47" s="200">
        <v>4000</v>
      </c>
      <c r="C47" s="199" t="s">
        <v>574</v>
      </c>
      <c r="D47" s="214">
        <v>4000</v>
      </c>
    </row>
    <row r="48" spans="1:4">
      <c r="A48" s="213">
        <v>63</v>
      </c>
      <c r="B48" s="200">
        <v>0</v>
      </c>
      <c r="C48" s="199" t="s">
        <v>575</v>
      </c>
      <c r="D48" s="214">
        <v>0</v>
      </c>
    </row>
    <row r="49" spans="1:4">
      <c r="A49" s="213">
        <v>123021</v>
      </c>
      <c r="B49" s="200">
        <v>138199</v>
      </c>
      <c r="C49" s="199" t="s">
        <v>581</v>
      </c>
      <c r="D49" s="214">
        <v>123065</v>
      </c>
    </row>
    <row r="50" spans="1:4">
      <c r="A50" s="213">
        <v>1248</v>
      </c>
      <c r="B50" s="200">
        <v>1253</v>
      </c>
      <c r="C50" s="199" t="s">
        <v>582</v>
      </c>
      <c r="D50" s="214">
        <v>1250</v>
      </c>
    </row>
    <row r="51" spans="1:4">
      <c r="A51" s="213">
        <v>80097</v>
      </c>
      <c r="B51" s="200">
        <v>87814</v>
      </c>
      <c r="C51" s="199" t="s">
        <v>583</v>
      </c>
      <c r="D51" s="214">
        <v>80100</v>
      </c>
    </row>
    <row r="52" spans="1:4">
      <c r="A52" s="213">
        <v>40625</v>
      </c>
      <c r="B52" s="200">
        <v>41244</v>
      </c>
      <c r="C52" s="199" t="s">
        <v>584</v>
      </c>
      <c r="D52" s="214">
        <v>40700</v>
      </c>
    </row>
    <row r="53" spans="1:4">
      <c r="A53" s="213">
        <v>13</v>
      </c>
      <c r="B53" s="200">
        <v>47</v>
      </c>
      <c r="C53" s="199" t="s">
        <v>585</v>
      </c>
      <c r="D53" s="214">
        <v>15</v>
      </c>
    </row>
    <row r="54" spans="1:4">
      <c r="A54" s="213">
        <v>1039</v>
      </c>
      <c r="B54" s="200">
        <v>7841</v>
      </c>
      <c r="C54" s="199" t="s">
        <v>586</v>
      </c>
      <c r="D54" s="214">
        <v>1000</v>
      </c>
    </row>
    <row r="55" spans="1:4">
      <c r="A55" s="213">
        <v>7740</v>
      </c>
      <c r="B55" s="200">
        <v>6561</v>
      </c>
      <c r="C55" s="199" t="s">
        <v>589</v>
      </c>
      <c r="D55" s="214">
        <v>8000</v>
      </c>
    </row>
    <row r="56" spans="1:4">
      <c r="A56" s="213">
        <v>7702</v>
      </c>
      <c r="B56" s="200">
        <v>6561</v>
      </c>
      <c r="C56" s="199" t="s">
        <v>590</v>
      </c>
      <c r="D56" s="214">
        <v>8000</v>
      </c>
    </row>
    <row r="57" spans="1:4" ht="17.25" thickBot="1">
      <c r="A57" s="215">
        <v>38</v>
      </c>
      <c r="B57" s="204">
        <v>0</v>
      </c>
      <c r="C57" s="203" t="s">
        <v>592</v>
      </c>
      <c r="D57" s="216">
        <v>0</v>
      </c>
    </row>
    <row r="58" spans="1:4" ht="21">
      <c r="A58" s="26"/>
      <c r="B58" s="893" t="s">
        <v>148</v>
      </c>
      <c r="C58" s="893"/>
      <c r="D58" s="64"/>
    </row>
    <row r="59" spans="1:4" ht="21">
      <c r="A59" s="26"/>
      <c r="B59" s="893" t="s">
        <v>147</v>
      </c>
      <c r="C59" s="893"/>
      <c r="D59" s="64"/>
    </row>
    <row r="60" spans="1:4" ht="21">
      <c r="A60" s="26"/>
      <c r="B60" s="894" t="s">
        <v>913</v>
      </c>
      <c r="C60" s="894"/>
      <c r="D60" s="28"/>
    </row>
    <row r="61" spans="1:4" ht="17.25" thickBot="1">
      <c r="A61" s="63"/>
      <c r="B61" s="895" t="s">
        <v>595</v>
      </c>
      <c r="C61" s="895"/>
      <c r="D61" s="180" t="s">
        <v>177</v>
      </c>
    </row>
    <row r="62" spans="1:4">
      <c r="A62" s="887" t="s">
        <v>557</v>
      </c>
      <c r="B62" s="889" t="s">
        <v>67</v>
      </c>
      <c r="C62" s="889" t="s">
        <v>558</v>
      </c>
      <c r="D62" s="891" t="s">
        <v>66</v>
      </c>
    </row>
    <row r="63" spans="1:4" ht="17.25" thickBot="1">
      <c r="A63" s="888"/>
      <c r="B63" s="890"/>
      <c r="C63" s="890"/>
      <c r="D63" s="892"/>
    </row>
    <row r="64" spans="1:4">
      <c r="A64" s="207">
        <v>0</v>
      </c>
      <c r="B64" s="192">
        <v>0</v>
      </c>
      <c r="C64" s="208" t="s">
        <v>527</v>
      </c>
      <c r="D64" s="209">
        <v>0</v>
      </c>
    </row>
    <row r="65" spans="1:4">
      <c r="A65" s="210">
        <v>124239</v>
      </c>
      <c r="B65" s="196">
        <v>148333</v>
      </c>
      <c r="C65" s="211" t="s">
        <v>918</v>
      </c>
      <c r="D65" s="212">
        <v>140381</v>
      </c>
    </row>
    <row r="66" spans="1:4">
      <c r="A66" s="213">
        <v>124239</v>
      </c>
      <c r="B66" s="200">
        <v>148333</v>
      </c>
      <c r="C66" s="199" t="s">
        <v>1918</v>
      </c>
      <c r="D66" s="214">
        <v>140381</v>
      </c>
    </row>
    <row r="67" spans="1:4">
      <c r="A67" s="213">
        <v>43640</v>
      </c>
      <c r="B67" s="200">
        <v>58716</v>
      </c>
      <c r="C67" s="199" t="s">
        <v>564</v>
      </c>
      <c r="D67" s="214">
        <v>57186</v>
      </c>
    </row>
    <row r="68" spans="1:4">
      <c r="A68" s="213">
        <v>7028</v>
      </c>
      <c r="B68" s="200">
        <v>23387</v>
      </c>
      <c r="C68" s="199" t="s">
        <v>565</v>
      </c>
      <c r="D68" s="214">
        <v>23387</v>
      </c>
    </row>
    <row r="69" spans="1:4">
      <c r="A69" s="213">
        <v>36</v>
      </c>
      <c r="B69" s="200">
        <v>28</v>
      </c>
      <c r="C69" s="199" t="s">
        <v>566</v>
      </c>
      <c r="D69" s="214">
        <v>28</v>
      </c>
    </row>
    <row r="70" spans="1:4">
      <c r="A70" s="213">
        <v>3193</v>
      </c>
      <c r="B70" s="200">
        <v>3753</v>
      </c>
      <c r="C70" s="199" t="s">
        <v>569</v>
      </c>
      <c r="D70" s="214">
        <v>3753</v>
      </c>
    </row>
    <row r="71" spans="1:4">
      <c r="A71" s="213">
        <v>1962</v>
      </c>
      <c r="B71" s="200">
        <v>3843</v>
      </c>
      <c r="C71" s="199" t="s">
        <v>570</v>
      </c>
      <c r="D71" s="214">
        <v>2313</v>
      </c>
    </row>
    <row r="72" spans="1:4">
      <c r="A72" s="213">
        <v>31421</v>
      </c>
      <c r="B72" s="200">
        <v>27705</v>
      </c>
      <c r="C72" s="199" t="s">
        <v>601</v>
      </c>
      <c r="D72" s="214">
        <v>27705</v>
      </c>
    </row>
    <row r="73" spans="1:4">
      <c r="A73" s="213">
        <v>3313</v>
      </c>
      <c r="B73" s="200">
        <v>3095</v>
      </c>
      <c r="C73" s="199" t="s">
        <v>573</v>
      </c>
      <c r="D73" s="214">
        <v>3095</v>
      </c>
    </row>
    <row r="74" spans="1:4">
      <c r="A74" s="213">
        <v>1826</v>
      </c>
      <c r="B74" s="200">
        <v>2000</v>
      </c>
      <c r="C74" s="199" t="s">
        <v>574</v>
      </c>
      <c r="D74" s="214">
        <v>2000</v>
      </c>
    </row>
    <row r="75" spans="1:4">
      <c r="A75" s="213">
        <v>1487</v>
      </c>
      <c r="B75" s="200">
        <v>1095</v>
      </c>
      <c r="C75" s="199" t="s">
        <v>575</v>
      </c>
      <c r="D75" s="214">
        <v>1095</v>
      </c>
    </row>
    <row r="76" spans="1:4">
      <c r="A76" s="213">
        <v>79</v>
      </c>
      <c r="B76" s="200">
        <v>0</v>
      </c>
      <c r="C76" s="199" t="s">
        <v>577</v>
      </c>
      <c r="D76" s="214">
        <v>0</v>
      </c>
    </row>
    <row r="77" spans="1:4">
      <c r="A77" s="213">
        <v>79</v>
      </c>
      <c r="B77" s="200">
        <v>0</v>
      </c>
      <c r="C77" s="199" t="s">
        <v>579</v>
      </c>
      <c r="D77" s="214">
        <v>0</v>
      </c>
    </row>
    <row r="78" spans="1:4">
      <c r="A78" s="213">
        <v>73403</v>
      </c>
      <c r="B78" s="200">
        <v>82322</v>
      </c>
      <c r="C78" s="199" t="s">
        <v>581</v>
      </c>
      <c r="D78" s="214">
        <v>75900</v>
      </c>
    </row>
    <row r="79" spans="1:4">
      <c r="A79" s="213">
        <v>1394</v>
      </c>
      <c r="B79" s="200">
        <v>6708</v>
      </c>
      <c r="C79" s="199" t="s">
        <v>582</v>
      </c>
      <c r="D79" s="214">
        <v>2000</v>
      </c>
    </row>
    <row r="80" spans="1:4">
      <c r="A80" s="213">
        <v>41218</v>
      </c>
      <c r="B80" s="200">
        <v>39973</v>
      </c>
      <c r="C80" s="199" t="s">
        <v>583</v>
      </c>
      <c r="D80" s="214">
        <v>41300</v>
      </c>
    </row>
    <row r="81" spans="1:4">
      <c r="A81" s="213">
        <v>15173</v>
      </c>
      <c r="B81" s="200">
        <v>15027</v>
      </c>
      <c r="C81" s="199" t="s">
        <v>584</v>
      </c>
      <c r="D81" s="214">
        <v>15500</v>
      </c>
    </row>
    <row r="82" spans="1:4">
      <c r="A82" s="213">
        <v>1070</v>
      </c>
      <c r="B82" s="200">
        <v>1584</v>
      </c>
      <c r="C82" s="199" t="s">
        <v>585</v>
      </c>
      <c r="D82" s="214">
        <v>1100</v>
      </c>
    </row>
    <row r="83" spans="1:4">
      <c r="A83" s="213">
        <v>14547</v>
      </c>
      <c r="B83" s="200">
        <v>19030</v>
      </c>
      <c r="C83" s="199" t="s">
        <v>586</v>
      </c>
      <c r="D83" s="214">
        <v>16000</v>
      </c>
    </row>
    <row r="84" spans="1:4">
      <c r="A84" s="213">
        <v>3793</v>
      </c>
      <c r="B84" s="200">
        <v>4200</v>
      </c>
      <c r="C84" s="199" t="s">
        <v>589</v>
      </c>
      <c r="D84" s="214">
        <v>4200</v>
      </c>
    </row>
    <row r="85" spans="1:4">
      <c r="A85" s="213">
        <v>3791</v>
      </c>
      <c r="B85" s="200">
        <v>4200</v>
      </c>
      <c r="C85" s="199" t="s">
        <v>590</v>
      </c>
      <c r="D85" s="214">
        <v>4200</v>
      </c>
    </row>
    <row r="86" spans="1:4">
      <c r="A86" s="213">
        <v>2</v>
      </c>
      <c r="B86" s="200">
        <v>0</v>
      </c>
      <c r="C86" s="199" t="s">
        <v>592</v>
      </c>
      <c r="D86" s="214">
        <v>0</v>
      </c>
    </row>
    <row r="87" spans="1:4">
      <c r="A87" s="213">
        <v>11</v>
      </c>
      <c r="B87" s="200">
        <v>0</v>
      </c>
      <c r="C87" s="199" t="s">
        <v>617</v>
      </c>
      <c r="D87" s="214">
        <v>0</v>
      </c>
    </row>
    <row r="88" spans="1:4" ht="17.25" thickBot="1">
      <c r="A88" s="215">
        <v>11</v>
      </c>
      <c r="B88" s="204">
        <v>0</v>
      </c>
      <c r="C88" s="203" t="s">
        <v>618</v>
      </c>
      <c r="D88" s="216">
        <v>0</v>
      </c>
    </row>
  </sheetData>
  <mergeCells count="24">
    <mergeCell ref="B61:C61"/>
    <mergeCell ref="A62:A63"/>
    <mergeCell ref="B62:B63"/>
    <mergeCell ref="C62:C63"/>
    <mergeCell ref="D5:D6"/>
    <mergeCell ref="B29:C29"/>
    <mergeCell ref="B30:C30"/>
    <mergeCell ref="B31:C31"/>
    <mergeCell ref="B32:C32"/>
    <mergeCell ref="A33:A34"/>
    <mergeCell ref="B33:B34"/>
    <mergeCell ref="C33:C34"/>
    <mergeCell ref="D33:D34"/>
    <mergeCell ref="D62:D63"/>
    <mergeCell ref="B58:C58"/>
    <mergeCell ref="B59:C59"/>
    <mergeCell ref="A5:A6"/>
    <mergeCell ref="B5:B6"/>
    <mergeCell ref="C5:C6"/>
    <mergeCell ref="B60:C60"/>
    <mergeCell ref="B1:C1"/>
    <mergeCell ref="B2:C2"/>
    <mergeCell ref="B3:C3"/>
    <mergeCell ref="B4:C4"/>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2" manualBreakCount="2">
    <brk id="28" max="16383" man="1"/>
    <brk id="57" max="16383" man="1"/>
  </rowBreak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dimension ref="A1:B102"/>
  <sheetViews>
    <sheetView workbookViewId="0">
      <selection activeCell="D23" sqref="D23"/>
    </sheetView>
  </sheetViews>
  <sheetFormatPr defaultRowHeight="16.5"/>
  <cols>
    <col min="1" max="1" width="4.5" style="3" customWidth="1"/>
    <col min="2" max="2" width="80.625" style="3" customWidth="1"/>
    <col min="3" max="256" width="9" style="3"/>
    <col min="257" max="257" width="4.5" style="3" customWidth="1"/>
    <col min="258" max="258" width="80.625" style="3" customWidth="1"/>
    <col min="259" max="512" width="9" style="3"/>
    <col min="513" max="513" width="4.5" style="3" customWidth="1"/>
    <col min="514" max="514" width="80.625" style="3" customWidth="1"/>
    <col min="515" max="768" width="9" style="3"/>
    <col min="769" max="769" width="4.5" style="3" customWidth="1"/>
    <col min="770" max="770" width="80.625" style="3" customWidth="1"/>
    <col min="771" max="1024" width="9" style="3"/>
    <col min="1025" max="1025" width="4.5" style="3" customWidth="1"/>
    <col min="1026" max="1026" width="80.625" style="3" customWidth="1"/>
    <col min="1027" max="1280" width="9" style="3"/>
    <col min="1281" max="1281" width="4.5" style="3" customWidth="1"/>
    <col min="1282" max="1282" width="80.625" style="3" customWidth="1"/>
    <col min="1283" max="1536" width="9" style="3"/>
    <col min="1537" max="1537" width="4.5" style="3" customWidth="1"/>
    <col min="1538" max="1538" width="80.625" style="3" customWidth="1"/>
    <col min="1539" max="1792" width="9" style="3"/>
    <col min="1793" max="1793" width="4.5" style="3" customWidth="1"/>
    <col min="1794" max="1794" width="80.625" style="3" customWidth="1"/>
    <col min="1795" max="2048" width="9" style="3"/>
    <col min="2049" max="2049" width="4.5" style="3" customWidth="1"/>
    <col min="2050" max="2050" width="80.625" style="3" customWidth="1"/>
    <col min="2051" max="2304" width="9" style="3"/>
    <col min="2305" max="2305" width="4.5" style="3" customWidth="1"/>
    <col min="2306" max="2306" width="80.625" style="3" customWidth="1"/>
    <col min="2307" max="2560" width="9" style="3"/>
    <col min="2561" max="2561" width="4.5" style="3" customWidth="1"/>
    <col min="2562" max="2562" width="80.625" style="3" customWidth="1"/>
    <col min="2563" max="2816" width="9" style="3"/>
    <col min="2817" max="2817" width="4.5" style="3" customWidth="1"/>
    <col min="2818" max="2818" width="80.625" style="3" customWidth="1"/>
    <col min="2819" max="3072" width="9" style="3"/>
    <col min="3073" max="3073" width="4.5" style="3" customWidth="1"/>
    <col min="3074" max="3074" width="80.625" style="3" customWidth="1"/>
    <col min="3075" max="3328" width="9" style="3"/>
    <col min="3329" max="3329" width="4.5" style="3" customWidth="1"/>
    <col min="3330" max="3330" width="80.625" style="3" customWidth="1"/>
    <col min="3331" max="3584" width="9" style="3"/>
    <col min="3585" max="3585" width="4.5" style="3" customWidth="1"/>
    <col min="3586" max="3586" width="80.625" style="3" customWidth="1"/>
    <col min="3587" max="3840" width="9" style="3"/>
    <col min="3841" max="3841" width="4.5" style="3" customWidth="1"/>
    <col min="3842" max="3842" width="80.625" style="3" customWidth="1"/>
    <col min="3843" max="4096" width="9" style="3"/>
    <col min="4097" max="4097" width="4.5" style="3" customWidth="1"/>
    <col min="4098" max="4098" width="80.625" style="3" customWidth="1"/>
    <col min="4099" max="4352" width="9" style="3"/>
    <col min="4353" max="4353" width="4.5" style="3" customWidth="1"/>
    <col min="4354" max="4354" width="80.625" style="3" customWidth="1"/>
    <col min="4355" max="4608" width="9" style="3"/>
    <col min="4609" max="4609" width="4.5" style="3" customWidth="1"/>
    <col min="4610" max="4610" width="80.625" style="3" customWidth="1"/>
    <col min="4611" max="4864" width="9" style="3"/>
    <col min="4865" max="4865" width="4.5" style="3" customWidth="1"/>
    <col min="4866" max="4866" width="80.625" style="3" customWidth="1"/>
    <col min="4867" max="5120" width="9" style="3"/>
    <col min="5121" max="5121" width="4.5" style="3" customWidth="1"/>
    <col min="5122" max="5122" width="80.625" style="3" customWidth="1"/>
    <col min="5123" max="5376" width="9" style="3"/>
    <col min="5377" max="5377" width="4.5" style="3" customWidth="1"/>
    <col min="5378" max="5378" width="80.625" style="3" customWidth="1"/>
    <col min="5379" max="5632" width="9" style="3"/>
    <col min="5633" max="5633" width="4.5" style="3" customWidth="1"/>
    <col min="5634" max="5634" width="80.625" style="3" customWidth="1"/>
    <col min="5635" max="5888" width="9" style="3"/>
    <col min="5889" max="5889" width="4.5" style="3" customWidth="1"/>
    <col min="5890" max="5890" width="80.625" style="3" customWidth="1"/>
    <col min="5891" max="6144" width="9" style="3"/>
    <col min="6145" max="6145" width="4.5" style="3" customWidth="1"/>
    <col min="6146" max="6146" width="80.625" style="3" customWidth="1"/>
    <col min="6147" max="6400" width="9" style="3"/>
    <col min="6401" max="6401" width="4.5" style="3" customWidth="1"/>
    <col min="6402" max="6402" width="80.625" style="3" customWidth="1"/>
    <col min="6403" max="6656" width="9" style="3"/>
    <col min="6657" max="6657" width="4.5" style="3" customWidth="1"/>
    <col min="6658" max="6658" width="80.625" style="3" customWidth="1"/>
    <col min="6659" max="6912" width="9" style="3"/>
    <col min="6913" max="6913" width="4.5" style="3" customWidth="1"/>
    <col min="6914" max="6914" width="80.625" style="3" customWidth="1"/>
    <col min="6915" max="7168" width="9" style="3"/>
    <col min="7169" max="7169" width="4.5" style="3" customWidth="1"/>
    <col min="7170" max="7170" width="80.625" style="3" customWidth="1"/>
    <col min="7171" max="7424" width="9" style="3"/>
    <col min="7425" max="7425" width="4.5" style="3" customWidth="1"/>
    <col min="7426" max="7426" width="80.625" style="3" customWidth="1"/>
    <col min="7427" max="7680" width="9" style="3"/>
    <col min="7681" max="7681" width="4.5" style="3" customWidth="1"/>
    <col min="7682" max="7682" width="80.625" style="3" customWidth="1"/>
    <col min="7683" max="7936" width="9" style="3"/>
    <col min="7937" max="7937" width="4.5" style="3" customWidth="1"/>
    <col min="7938" max="7938" width="80.625" style="3" customWidth="1"/>
    <col min="7939" max="8192" width="9" style="3"/>
    <col min="8193" max="8193" width="4.5" style="3" customWidth="1"/>
    <col min="8194" max="8194" width="80.625" style="3" customWidth="1"/>
    <col min="8195" max="8448" width="9" style="3"/>
    <col min="8449" max="8449" width="4.5" style="3" customWidth="1"/>
    <col min="8450" max="8450" width="80.625" style="3" customWidth="1"/>
    <col min="8451" max="8704" width="9" style="3"/>
    <col min="8705" max="8705" width="4.5" style="3" customWidth="1"/>
    <col min="8706" max="8706" width="80.625" style="3" customWidth="1"/>
    <col min="8707" max="8960" width="9" style="3"/>
    <col min="8961" max="8961" width="4.5" style="3" customWidth="1"/>
    <col min="8962" max="8962" width="80.625" style="3" customWidth="1"/>
    <col min="8963" max="9216" width="9" style="3"/>
    <col min="9217" max="9217" width="4.5" style="3" customWidth="1"/>
    <col min="9218" max="9218" width="80.625" style="3" customWidth="1"/>
    <col min="9219" max="9472" width="9" style="3"/>
    <col min="9473" max="9473" width="4.5" style="3" customWidth="1"/>
    <col min="9474" max="9474" width="80.625" style="3" customWidth="1"/>
    <col min="9475" max="9728" width="9" style="3"/>
    <col min="9729" max="9729" width="4.5" style="3" customWidth="1"/>
    <col min="9730" max="9730" width="80.625" style="3" customWidth="1"/>
    <col min="9731" max="9984" width="9" style="3"/>
    <col min="9985" max="9985" width="4.5" style="3" customWidth="1"/>
    <col min="9986" max="9986" width="80.625" style="3" customWidth="1"/>
    <col min="9987" max="10240" width="9" style="3"/>
    <col min="10241" max="10241" width="4.5" style="3" customWidth="1"/>
    <col min="10242" max="10242" width="80.625" style="3" customWidth="1"/>
    <col min="10243" max="10496" width="9" style="3"/>
    <col min="10497" max="10497" width="4.5" style="3" customWidth="1"/>
    <col min="10498" max="10498" width="80.625" style="3" customWidth="1"/>
    <col min="10499" max="10752" width="9" style="3"/>
    <col min="10753" max="10753" width="4.5" style="3" customWidth="1"/>
    <col min="10754" max="10754" width="80.625" style="3" customWidth="1"/>
    <col min="10755" max="11008" width="9" style="3"/>
    <col min="11009" max="11009" width="4.5" style="3" customWidth="1"/>
    <col min="11010" max="11010" width="80.625" style="3" customWidth="1"/>
    <col min="11011" max="11264" width="9" style="3"/>
    <col min="11265" max="11265" width="4.5" style="3" customWidth="1"/>
    <col min="11266" max="11266" width="80.625" style="3" customWidth="1"/>
    <col min="11267" max="11520" width="9" style="3"/>
    <col min="11521" max="11521" width="4.5" style="3" customWidth="1"/>
    <col min="11522" max="11522" width="80.625" style="3" customWidth="1"/>
    <col min="11523" max="11776" width="9" style="3"/>
    <col min="11777" max="11777" width="4.5" style="3" customWidth="1"/>
    <col min="11778" max="11778" width="80.625" style="3" customWidth="1"/>
    <col min="11779" max="12032" width="9" style="3"/>
    <col min="12033" max="12033" width="4.5" style="3" customWidth="1"/>
    <col min="12034" max="12034" width="80.625" style="3" customWidth="1"/>
    <col min="12035" max="12288" width="9" style="3"/>
    <col min="12289" max="12289" width="4.5" style="3" customWidth="1"/>
    <col min="12290" max="12290" width="80.625" style="3" customWidth="1"/>
    <col min="12291" max="12544" width="9" style="3"/>
    <col min="12545" max="12545" width="4.5" style="3" customWidth="1"/>
    <col min="12546" max="12546" width="80.625" style="3" customWidth="1"/>
    <col min="12547" max="12800" width="9" style="3"/>
    <col min="12801" max="12801" width="4.5" style="3" customWidth="1"/>
    <col min="12802" max="12802" width="80.625" style="3" customWidth="1"/>
    <col min="12803" max="13056" width="9" style="3"/>
    <col min="13057" max="13057" width="4.5" style="3" customWidth="1"/>
    <col min="13058" max="13058" width="80.625" style="3" customWidth="1"/>
    <col min="13059" max="13312" width="9" style="3"/>
    <col min="13313" max="13313" width="4.5" style="3" customWidth="1"/>
    <col min="13314" max="13314" width="80.625" style="3" customWidth="1"/>
    <col min="13315" max="13568" width="9" style="3"/>
    <col min="13569" max="13569" width="4.5" style="3" customWidth="1"/>
    <col min="13570" max="13570" width="80.625" style="3" customWidth="1"/>
    <col min="13571" max="13824" width="9" style="3"/>
    <col min="13825" max="13825" width="4.5" style="3" customWidth="1"/>
    <col min="13826" max="13826" width="80.625" style="3" customWidth="1"/>
    <col min="13827" max="14080" width="9" style="3"/>
    <col min="14081" max="14081" width="4.5" style="3" customWidth="1"/>
    <col min="14082" max="14082" width="80.625" style="3" customWidth="1"/>
    <col min="14083" max="14336" width="9" style="3"/>
    <col min="14337" max="14337" width="4.5" style="3" customWidth="1"/>
    <col min="14338" max="14338" width="80.625" style="3" customWidth="1"/>
    <col min="14339" max="14592" width="9" style="3"/>
    <col min="14593" max="14593" width="4.5" style="3" customWidth="1"/>
    <col min="14594" max="14594" width="80.625" style="3" customWidth="1"/>
    <col min="14595" max="14848" width="9" style="3"/>
    <col min="14849" max="14849" width="4.5" style="3" customWidth="1"/>
    <col min="14850" max="14850" width="80.625" style="3" customWidth="1"/>
    <col min="14851" max="15104" width="9" style="3"/>
    <col min="15105" max="15105" width="4.5" style="3" customWidth="1"/>
    <col min="15106" max="15106" width="80.625" style="3" customWidth="1"/>
    <col min="15107" max="15360" width="9" style="3"/>
    <col min="15361" max="15361" width="4.5" style="3" customWidth="1"/>
    <col min="15362" max="15362" width="80.625" style="3" customWidth="1"/>
    <col min="15363" max="15616" width="9" style="3"/>
    <col min="15617" max="15617" width="4.5" style="3" customWidth="1"/>
    <col min="15618" max="15618" width="80.625" style="3" customWidth="1"/>
    <col min="15619" max="15872" width="9" style="3"/>
    <col min="15873" max="15873" width="4.5" style="3" customWidth="1"/>
    <col min="15874" max="15874" width="80.625" style="3" customWidth="1"/>
    <col min="15875" max="16128" width="9" style="3"/>
    <col min="16129" max="16129" width="4.5" style="3" customWidth="1"/>
    <col min="16130" max="16130" width="80.625" style="3" customWidth="1"/>
    <col min="16131" max="16384" width="9" style="3"/>
  </cols>
  <sheetData>
    <row r="1" spans="1:2" ht="21">
      <c r="A1" s="893" t="s">
        <v>438</v>
      </c>
      <c r="B1" s="893"/>
    </row>
    <row r="2" spans="1:2" ht="21">
      <c r="A2" s="893" t="s">
        <v>439</v>
      </c>
      <c r="B2" s="893"/>
    </row>
    <row r="3" spans="1:2" ht="21">
      <c r="A3" s="894" t="s">
        <v>1189</v>
      </c>
      <c r="B3" s="894"/>
    </row>
    <row r="4" spans="1:2" ht="17.25" thickBot="1">
      <c r="A4" s="895" t="s">
        <v>40</v>
      </c>
      <c r="B4" s="895"/>
    </row>
    <row r="5" spans="1:2" ht="17.25" thickBot="1">
      <c r="A5" s="898" t="s">
        <v>1026</v>
      </c>
      <c r="B5" s="899"/>
    </row>
    <row r="6" spans="1:2">
      <c r="A6" s="900" t="s">
        <v>1673</v>
      </c>
      <c r="B6" s="901"/>
    </row>
    <row r="7" spans="1:2">
      <c r="A7" s="902" t="s">
        <v>920</v>
      </c>
      <c r="B7" s="903"/>
    </row>
    <row r="8" spans="1:2">
      <c r="A8" s="896" t="s">
        <v>1919</v>
      </c>
      <c r="B8" s="897"/>
    </row>
    <row r="9" spans="1:2">
      <c r="A9" s="896" t="s">
        <v>1920</v>
      </c>
      <c r="B9" s="897"/>
    </row>
    <row r="10" spans="1:2">
      <c r="A10" s="896" t="s">
        <v>1921</v>
      </c>
      <c r="B10" s="897"/>
    </row>
    <row r="11" spans="1:2">
      <c r="A11" s="217"/>
      <c r="B11" s="218" t="s">
        <v>1922</v>
      </c>
    </row>
    <row r="12" spans="1:2">
      <c r="A12" s="896" t="s">
        <v>1923</v>
      </c>
      <c r="B12" s="897"/>
    </row>
    <row r="13" spans="1:2">
      <c r="A13" s="217"/>
      <c r="B13" s="218" t="s">
        <v>1924</v>
      </c>
    </row>
    <row r="14" spans="1:2">
      <c r="A14" s="896" t="s">
        <v>1925</v>
      </c>
      <c r="B14" s="897"/>
    </row>
    <row r="15" spans="1:2" ht="33">
      <c r="A15" s="217"/>
      <c r="B15" s="218" t="s">
        <v>1926</v>
      </c>
    </row>
    <row r="16" spans="1:2">
      <c r="A16" s="896" t="s">
        <v>1927</v>
      </c>
      <c r="B16" s="897"/>
    </row>
    <row r="17" spans="1:2" ht="49.5">
      <c r="A17" s="217"/>
      <c r="B17" s="218" t="s">
        <v>1928</v>
      </c>
    </row>
    <row r="18" spans="1:2">
      <c r="A18" s="896" t="s">
        <v>1929</v>
      </c>
      <c r="B18" s="897"/>
    </row>
    <row r="19" spans="1:2">
      <c r="A19" s="896" t="s">
        <v>1930</v>
      </c>
      <c r="B19" s="897"/>
    </row>
    <row r="20" spans="1:2">
      <c r="A20" s="217"/>
      <c r="B20" s="218" t="s">
        <v>1931</v>
      </c>
    </row>
    <row r="21" spans="1:2">
      <c r="A21" s="896" t="s">
        <v>1932</v>
      </c>
      <c r="B21" s="897"/>
    </row>
    <row r="22" spans="1:2" ht="33">
      <c r="A22" s="217"/>
      <c r="B22" s="218" t="s">
        <v>1933</v>
      </c>
    </row>
    <row r="23" spans="1:2">
      <c r="A23" s="896" t="s">
        <v>1934</v>
      </c>
      <c r="B23" s="897"/>
    </row>
    <row r="24" spans="1:2">
      <c r="A24" s="896" t="s">
        <v>1935</v>
      </c>
      <c r="B24" s="897"/>
    </row>
    <row r="25" spans="1:2">
      <c r="A25" s="896" t="s">
        <v>1936</v>
      </c>
      <c r="B25" s="897"/>
    </row>
    <row r="26" spans="1:2">
      <c r="A26" s="896" t="s">
        <v>1937</v>
      </c>
      <c r="B26" s="897"/>
    </row>
    <row r="27" spans="1:2">
      <c r="A27" s="896" t="s">
        <v>1938</v>
      </c>
      <c r="B27" s="897"/>
    </row>
    <row r="28" spans="1:2">
      <c r="A28" s="896" t="s">
        <v>1939</v>
      </c>
      <c r="B28" s="897"/>
    </row>
    <row r="29" spans="1:2">
      <c r="A29" s="896" t="s">
        <v>1940</v>
      </c>
      <c r="B29" s="897"/>
    </row>
    <row r="30" spans="1:2">
      <c r="A30" s="217"/>
      <c r="B30" s="218" t="s">
        <v>1941</v>
      </c>
    </row>
    <row r="31" spans="1:2">
      <c r="A31" s="896" t="s">
        <v>1942</v>
      </c>
      <c r="B31" s="897"/>
    </row>
    <row r="32" spans="1:2">
      <c r="A32" s="896" t="s">
        <v>1943</v>
      </c>
      <c r="B32" s="897"/>
    </row>
    <row r="33" spans="1:2" ht="17.25" thickBot="1">
      <c r="A33" s="219"/>
      <c r="B33" s="220" t="s">
        <v>1944</v>
      </c>
    </row>
    <row r="34" spans="1:2">
      <c r="A34" s="886"/>
      <c r="B34" s="886"/>
    </row>
    <row r="35" spans="1:2" ht="21">
      <c r="A35" s="893" t="s">
        <v>438</v>
      </c>
      <c r="B35" s="893"/>
    </row>
    <row r="36" spans="1:2" ht="21">
      <c r="A36" s="893" t="s">
        <v>439</v>
      </c>
      <c r="B36" s="893"/>
    </row>
    <row r="37" spans="1:2" ht="21">
      <c r="A37" s="894" t="s">
        <v>1189</v>
      </c>
      <c r="B37" s="894"/>
    </row>
    <row r="38" spans="1:2" ht="17.25" thickBot="1">
      <c r="A38" s="895" t="s">
        <v>1205</v>
      </c>
      <c r="B38" s="895"/>
    </row>
    <row r="39" spans="1:2" ht="17.25" thickBot="1">
      <c r="A39" s="898" t="s">
        <v>1026</v>
      </c>
      <c r="B39" s="899"/>
    </row>
    <row r="40" spans="1:2">
      <c r="A40" s="900" t="s">
        <v>1673</v>
      </c>
      <c r="B40" s="901"/>
    </row>
    <row r="41" spans="1:2">
      <c r="A41" s="902" t="s">
        <v>944</v>
      </c>
      <c r="B41" s="903"/>
    </row>
    <row r="42" spans="1:2">
      <c r="A42" s="896" t="s">
        <v>1945</v>
      </c>
      <c r="B42" s="897"/>
    </row>
    <row r="43" spans="1:2">
      <c r="A43" s="896" t="s">
        <v>1946</v>
      </c>
      <c r="B43" s="897"/>
    </row>
    <row r="44" spans="1:2">
      <c r="A44" s="896" t="s">
        <v>1947</v>
      </c>
      <c r="B44" s="897"/>
    </row>
    <row r="45" spans="1:2">
      <c r="A45" s="217"/>
      <c r="B45" s="218" t="s">
        <v>1948</v>
      </c>
    </row>
    <row r="46" spans="1:2">
      <c r="A46" s="896" t="s">
        <v>1949</v>
      </c>
      <c r="B46" s="897"/>
    </row>
    <row r="47" spans="1:2">
      <c r="A47" s="217"/>
      <c r="B47" s="218" t="s">
        <v>1950</v>
      </c>
    </row>
    <row r="48" spans="1:2">
      <c r="A48" s="896" t="s">
        <v>1951</v>
      </c>
      <c r="B48" s="897"/>
    </row>
    <row r="49" spans="1:2">
      <c r="A49" s="217"/>
      <c r="B49" s="218" t="s">
        <v>1952</v>
      </c>
    </row>
    <row r="50" spans="1:2">
      <c r="A50" s="896" t="s">
        <v>1953</v>
      </c>
      <c r="B50" s="897"/>
    </row>
    <row r="51" spans="1:2">
      <c r="A51" s="217"/>
      <c r="B51" s="218" t="s">
        <v>1954</v>
      </c>
    </row>
    <row r="52" spans="1:2">
      <c r="A52" s="896" t="s">
        <v>1955</v>
      </c>
      <c r="B52" s="897"/>
    </row>
    <row r="53" spans="1:2" ht="132">
      <c r="A53" s="217"/>
      <c r="B53" s="218" t="s">
        <v>1956</v>
      </c>
    </row>
    <row r="54" spans="1:2">
      <c r="A54" s="896" t="s">
        <v>1957</v>
      </c>
      <c r="B54" s="897"/>
    </row>
    <row r="55" spans="1:2">
      <c r="A55" s="896" t="s">
        <v>1958</v>
      </c>
      <c r="B55" s="897"/>
    </row>
    <row r="56" spans="1:2">
      <c r="A56" s="217"/>
      <c r="B56" s="218" t="s">
        <v>1959</v>
      </c>
    </row>
    <row r="57" spans="1:2">
      <c r="A57" s="896" t="s">
        <v>1960</v>
      </c>
      <c r="B57" s="897"/>
    </row>
    <row r="58" spans="1:2" ht="33">
      <c r="A58" s="217"/>
      <c r="B58" s="218" t="s">
        <v>1961</v>
      </c>
    </row>
    <row r="59" spans="1:2">
      <c r="A59" s="896" t="s">
        <v>1962</v>
      </c>
      <c r="B59" s="897"/>
    </row>
    <row r="60" spans="1:2">
      <c r="A60" s="896" t="s">
        <v>1963</v>
      </c>
      <c r="B60" s="897"/>
    </row>
    <row r="61" spans="1:2">
      <c r="A61" s="896" t="s">
        <v>1964</v>
      </c>
      <c r="B61" s="897"/>
    </row>
    <row r="62" spans="1:2">
      <c r="A62" s="896" t="s">
        <v>1965</v>
      </c>
      <c r="B62" s="897"/>
    </row>
    <row r="63" spans="1:2">
      <c r="A63" s="896" t="s">
        <v>1966</v>
      </c>
      <c r="B63" s="897"/>
    </row>
    <row r="64" spans="1:2">
      <c r="A64" s="896" t="s">
        <v>1967</v>
      </c>
      <c r="B64" s="897"/>
    </row>
    <row r="65" spans="1:2">
      <c r="A65" s="896" t="s">
        <v>1968</v>
      </c>
      <c r="B65" s="897"/>
    </row>
    <row r="66" spans="1:2" ht="17.25" thickBot="1">
      <c r="A66" s="219"/>
      <c r="B66" s="220" t="s">
        <v>1969</v>
      </c>
    </row>
    <row r="67" spans="1:2">
      <c r="A67" s="886"/>
      <c r="B67" s="886"/>
    </row>
    <row r="68" spans="1:2" ht="21">
      <c r="A68" s="893" t="s">
        <v>438</v>
      </c>
      <c r="B68" s="893"/>
    </row>
    <row r="69" spans="1:2" ht="21">
      <c r="A69" s="893" t="s">
        <v>439</v>
      </c>
      <c r="B69" s="893"/>
    </row>
    <row r="70" spans="1:2" ht="21">
      <c r="A70" s="894" t="s">
        <v>1189</v>
      </c>
      <c r="B70" s="894"/>
    </row>
    <row r="71" spans="1:2" ht="17.25" thickBot="1">
      <c r="A71" s="895" t="s">
        <v>1205</v>
      </c>
      <c r="B71" s="895"/>
    </row>
    <row r="72" spans="1:2" ht="17.25" thickBot="1">
      <c r="A72" s="898" t="s">
        <v>1026</v>
      </c>
      <c r="B72" s="899"/>
    </row>
    <row r="73" spans="1:2">
      <c r="A73" s="900" t="s">
        <v>1673</v>
      </c>
      <c r="B73" s="901"/>
    </row>
    <row r="74" spans="1:2">
      <c r="A74" s="902" t="s">
        <v>992</v>
      </c>
      <c r="B74" s="903"/>
    </row>
    <row r="75" spans="1:2">
      <c r="A75" s="896" t="s">
        <v>1970</v>
      </c>
      <c r="B75" s="897"/>
    </row>
    <row r="76" spans="1:2">
      <c r="A76" s="896" t="s">
        <v>1971</v>
      </c>
      <c r="B76" s="897"/>
    </row>
    <row r="77" spans="1:2">
      <c r="A77" s="896" t="s">
        <v>1972</v>
      </c>
      <c r="B77" s="897"/>
    </row>
    <row r="78" spans="1:2">
      <c r="A78" s="217"/>
      <c r="B78" s="218" t="s">
        <v>1973</v>
      </c>
    </row>
    <row r="79" spans="1:2">
      <c r="A79" s="896" t="s">
        <v>1974</v>
      </c>
      <c r="B79" s="897"/>
    </row>
    <row r="80" spans="1:2">
      <c r="A80" s="217"/>
      <c r="B80" s="218" t="s">
        <v>1975</v>
      </c>
    </row>
    <row r="81" spans="1:2">
      <c r="A81" s="896" t="s">
        <v>1976</v>
      </c>
      <c r="B81" s="897"/>
    </row>
    <row r="82" spans="1:2">
      <c r="A82" s="217"/>
      <c r="B82" s="218" t="s">
        <v>1977</v>
      </c>
    </row>
    <row r="83" spans="1:2">
      <c r="A83" s="896" t="s">
        <v>1978</v>
      </c>
      <c r="B83" s="897"/>
    </row>
    <row r="84" spans="1:2">
      <c r="A84" s="217"/>
      <c r="B84" s="218" t="s">
        <v>1979</v>
      </c>
    </row>
    <row r="85" spans="1:2">
      <c r="A85" s="896" t="s">
        <v>1980</v>
      </c>
      <c r="B85" s="897"/>
    </row>
    <row r="86" spans="1:2" ht="165">
      <c r="A86" s="217"/>
      <c r="B86" s="218" t="s">
        <v>1981</v>
      </c>
    </row>
    <row r="87" spans="1:2">
      <c r="A87" s="896" t="s">
        <v>1982</v>
      </c>
      <c r="B87" s="897"/>
    </row>
    <row r="88" spans="1:2">
      <c r="A88" s="896" t="s">
        <v>1983</v>
      </c>
      <c r="B88" s="897"/>
    </row>
    <row r="89" spans="1:2">
      <c r="A89" s="217"/>
      <c r="B89" s="218" t="s">
        <v>1984</v>
      </c>
    </row>
    <row r="90" spans="1:2">
      <c r="A90" s="896" t="s">
        <v>1985</v>
      </c>
      <c r="B90" s="897"/>
    </row>
    <row r="91" spans="1:2" ht="49.5">
      <c r="A91" s="217"/>
      <c r="B91" s="218" t="s">
        <v>1986</v>
      </c>
    </row>
    <row r="92" spans="1:2">
      <c r="A92" s="896" t="s">
        <v>1987</v>
      </c>
      <c r="B92" s="897"/>
    </row>
    <row r="93" spans="1:2" ht="33">
      <c r="A93" s="217"/>
      <c r="B93" s="218" t="s">
        <v>1988</v>
      </c>
    </row>
    <row r="94" spans="1:2">
      <c r="A94" s="896" t="s">
        <v>1989</v>
      </c>
      <c r="B94" s="897"/>
    </row>
    <row r="95" spans="1:2">
      <c r="A95" s="896" t="s">
        <v>1990</v>
      </c>
      <c r="B95" s="897"/>
    </row>
    <row r="96" spans="1:2">
      <c r="A96" s="896" t="s">
        <v>1991</v>
      </c>
      <c r="B96" s="897"/>
    </row>
    <row r="97" spans="1:2">
      <c r="A97" s="896" t="s">
        <v>1992</v>
      </c>
      <c r="B97" s="897"/>
    </row>
    <row r="98" spans="1:2">
      <c r="A98" s="896" t="s">
        <v>1993</v>
      </c>
      <c r="B98" s="897"/>
    </row>
    <row r="99" spans="1:2">
      <c r="A99" s="896" t="s">
        <v>1994</v>
      </c>
      <c r="B99" s="897"/>
    </row>
    <row r="100" spans="1:2">
      <c r="A100" s="896" t="s">
        <v>1995</v>
      </c>
      <c r="B100" s="897"/>
    </row>
    <row r="101" spans="1:2" ht="17.25" thickBot="1">
      <c r="A101" s="219"/>
      <c r="B101" s="220" t="s">
        <v>1996</v>
      </c>
    </row>
    <row r="102" spans="1:2">
      <c r="A102" s="886"/>
      <c r="B102" s="886"/>
    </row>
  </sheetData>
  <mergeCells count="77">
    <mergeCell ref="A97:B97"/>
    <mergeCell ref="A98:B98"/>
    <mergeCell ref="A99:B99"/>
    <mergeCell ref="A100:B100"/>
    <mergeCell ref="A102:B102"/>
    <mergeCell ref="A96:B96"/>
    <mergeCell ref="A77:B77"/>
    <mergeCell ref="A79:B79"/>
    <mergeCell ref="A81:B81"/>
    <mergeCell ref="A83:B83"/>
    <mergeCell ref="A85:B85"/>
    <mergeCell ref="A87:B87"/>
    <mergeCell ref="A88:B88"/>
    <mergeCell ref="A90:B90"/>
    <mergeCell ref="A92:B92"/>
    <mergeCell ref="A94:B94"/>
    <mergeCell ref="A95:B95"/>
    <mergeCell ref="A76:B76"/>
    <mergeCell ref="A64:B64"/>
    <mergeCell ref="A65:B65"/>
    <mergeCell ref="A67:B67"/>
    <mergeCell ref="A68:B68"/>
    <mergeCell ref="A69:B69"/>
    <mergeCell ref="A70:B70"/>
    <mergeCell ref="A71:B71"/>
    <mergeCell ref="A72:B72"/>
    <mergeCell ref="A73:B73"/>
    <mergeCell ref="A74:B74"/>
    <mergeCell ref="A75:B75"/>
    <mergeCell ref="A63:B63"/>
    <mergeCell ref="A46:B46"/>
    <mergeCell ref="A48:B48"/>
    <mergeCell ref="A50:B50"/>
    <mergeCell ref="A52:B52"/>
    <mergeCell ref="A54:B54"/>
    <mergeCell ref="A55:B55"/>
    <mergeCell ref="A57:B57"/>
    <mergeCell ref="A59:B59"/>
    <mergeCell ref="A60:B60"/>
    <mergeCell ref="A61:B61"/>
    <mergeCell ref="A62:B62"/>
    <mergeCell ref="A44:B44"/>
    <mergeCell ref="A32:B32"/>
    <mergeCell ref="A34:B34"/>
    <mergeCell ref="A35:B35"/>
    <mergeCell ref="A36:B36"/>
    <mergeCell ref="A37:B37"/>
    <mergeCell ref="A38:B38"/>
    <mergeCell ref="A39:B39"/>
    <mergeCell ref="A40:B40"/>
    <mergeCell ref="A41:B41"/>
    <mergeCell ref="A42:B42"/>
    <mergeCell ref="A43:B43"/>
    <mergeCell ref="A31:B31"/>
    <mergeCell ref="A16:B16"/>
    <mergeCell ref="A18:B18"/>
    <mergeCell ref="A19:B19"/>
    <mergeCell ref="A21:B21"/>
    <mergeCell ref="A23:B23"/>
    <mergeCell ref="A24:B24"/>
    <mergeCell ref="A25:B25"/>
    <mergeCell ref="A26:B26"/>
    <mergeCell ref="A27:B27"/>
    <mergeCell ref="A28:B28"/>
    <mergeCell ref="A29:B29"/>
    <mergeCell ref="A14:B14"/>
    <mergeCell ref="A1:B1"/>
    <mergeCell ref="A2:B2"/>
    <mergeCell ref="A3:B3"/>
    <mergeCell ref="A4:B4"/>
    <mergeCell ref="A5:B5"/>
    <mergeCell ref="A6:B6"/>
    <mergeCell ref="A7:B7"/>
    <mergeCell ref="A8:B8"/>
    <mergeCell ref="A9:B9"/>
    <mergeCell ref="A10:B10"/>
    <mergeCell ref="A12:B12"/>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2" manualBreakCount="2">
    <brk id="34" max="16383" man="1"/>
    <brk id="67" max="16383" man="1"/>
  </rowBreak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dimension ref="A1:D132"/>
  <sheetViews>
    <sheetView workbookViewId="0">
      <selection activeCell="D23" sqref="D23"/>
    </sheetView>
  </sheetViews>
  <sheetFormatPr defaultRowHeight="16.5"/>
  <cols>
    <col min="1" max="2" width="15.625" style="3" customWidth="1"/>
    <col min="3" max="3" width="38.625" style="3" customWidth="1"/>
    <col min="4" max="4" width="15.625" style="3" customWidth="1"/>
    <col min="5" max="256" width="9" style="3"/>
    <col min="257" max="258" width="15.625" style="3" customWidth="1"/>
    <col min="259" max="259" width="38.625" style="3" customWidth="1"/>
    <col min="260" max="260" width="15.625" style="3" customWidth="1"/>
    <col min="261" max="512" width="9" style="3"/>
    <col min="513" max="514" width="15.625" style="3" customWidth="1"/>
    <col min="515" max="515" width="38.625" style="3" customWidth="1"/>
    <col min="516" max="516" width="15.625" style="3" customWidth="1"/>
    <col min="517" max="768" width="9" style="3"/>
    <col min="769" max="770" width="15.625" style="3" customWidth="1"/>
    <col min="771" max="771" width="38.625" style="3" customWidth="1"/>
    <col min="772" max="772" width="15.625" style="3" customWidth="1"/>
    <col min="773" max="1024" width="9" style="3"/>
    <col min="1025" max="1026" width="15.625" style="3" customWidth="1"/>
    <col min="1027" max="1027" width="38.625" style="3" customWidth="1"/>
    <col min="1028" max="1028" width="15.625" style="3" customWidth="1"/>
    <col min="1029" max="1280" width="9" style="3"/>
    <col min="1281" max="1282" width="15.625" style="3" customWidth="1"/>
    <col min="1283" max="1283" width="38.625" style="3" customWidth="1"/>
    <col min="1284" max="1284" width="15.625" style="3" customWidth="1"/>
    <col min="1285" max="1536" width="9" style="3"/>
    <col min="1537" max="1538" width="15.625" style="3" customWidth="1"/>
    <col min="1539" max="1539" width="38.625" style="3" customWidth="1"/>
    <col min="1540" max="1540" width="15.625" style="3" customWidth="1"/>
    <col min="1541" max="1792" width="9" style="3"/>
    <col min="1793" max="1794" width="15.625" style="3" customWidth="1"/>
    <col min="1795" max="1795" width="38.625" style="3" customWidth="1"/>
    <col min="1796" max="1796" width="15.625" style="3" customWidth="1"/>
    <col min="1797" max="2048" width="9" style="3"/>
    <col min="2049" max="2050" width="15.625" style="3" customWidth="1"/>
    <col min="2051" max="2051" width="38.625" style="3" customWidth="1"/>
    <col min="2052" max="2052" width="15.625" style="3" customWidth="1"/>
    <col min="2053" max="2304" width="9" style="3"/>
    <col min="2305" max="2306" width="15.625" style="3" customWidth="1"/>
    <col min="2307" max="2307" width="38.625" style="3" customWidth="1"/>
    <col min="2308" max="2308" width="15.625" style="3" customWidth="1"/>
    <col min="2309" max="2560" width="9" style="3"/>
    <col min="2561" max="2562" width="15.625" style="3" customWidth="1"/>
    <col min="2563" max="2563" width="38.625" style="3" customWidth="1"/>
    <col min="2564" max="2564" width="15.625" style="3" customWidth="1"/>
    <col min="2565" max="2816" width="9" style="3"/>
    <col min="2817" max="2818" width="15.625" style="3" customWidth="1"/>
    <col min="2819" max="2819" width="38.625" style="3" customWidth="1"/>
    <col min="2820" max="2820" width="15.625" style="3" customWidth="1"/>
    <col min="2821" max="3072" width="9" style="3"/>
    <col min="3073" max="3074" width="15.625" style="3" customWidth="1"/>
    <col min="3075" max="3075" width="38.625" style="3" customWidth="1"/>
    <col min="3076" max="3076" width="15.625" style="3" customWidth="1"/>
    <col min="3077" max="3328" width="9" style="3"/>
    <col min="3329" max="3330" width="15.625" style="3" customWidth="1"/>
    <col min="3331" max="3331" width="38.625" style="3" customWidth="1"/>
    <col min="3332" max="3332" width="15.625" style="3" customWidth="1"/>
    <col min="3333" max="3584" width="9" style="3"/>
    <col min="3585" max="3586" width="15.625" style="3" customWidth="1"/>
    <col min="3587" max="3587" width="38.625" style="3" customWidth="1"/>
    <col min="3588" max="3588" width="15.625" style="3" customWidth="1"/>
    <col min="3589" max="3840" width="9" style="3"/>
    <col min="3841" max="3842" width="15.625" style="3" customWidth="1"/>
    <col min="3843" max="3843" width="38.625" style="3" customWidth="1"/>
    <col min="3844" max="3844" width="15.625" style="3" customWidth="1"/>
    <col min="3845" max="4096" width="9" style="3"/>
    <col min="4097" max="4098" width="15.625" style="3" customWidth="1"/>
    <col min="4099" max="4099" width="38.625" style="3" customWidth="1"/>
    <col min="4100" max="4100" width="15.625" style="3" customWidth="1"/>
    <col min="4101" max="4352" width="9" style="3"/>
    <col min="4353" max="4354" width="15.625" style="3" customWidth="1"/>
    <col min="4355" max="4355" width="38.625" style="3" customWidth="1"/>
    <col min="4356" max="4356" width="15.625" style="3" customWidth="1"/>
    <col min="4357" max="4608" width="9" style="3"/>
    <col min="4609" max="4610" width="15.625" style="3" customWidth="1"/>
    <col min="4611" max="4611" width="38.625" style="3" customWidth="1"/>
    <col min="4612" max="4612" width="15.625" style="3" customWidth="1"/>
    <col min="4613" max="4864" width="9" style="3"/>
    <col min="4865" max="4866" width="15.625" style="3" customWidth="1"/>
    <col min="4867" max="4867" width="38.625" style="3" customWidth="1"/>
    <col min="4868" max="4868" width="15.625" style="3" customWidth="1"/>
    <col min="4869" max="5120" width="9" style="3"/>
    <col min="5121" max="5122" width="15.625" style="3" customWidth="1"/>
    <col min="5123" max="5123" width="38.625" style="3" customWidth="1"/>
    <col min="5124" max="5124" width="15.625" style="3" customWidth="1"/>
    <col min="5125" max="5376" width="9" style="3"/>
    <col min="5377" max="5378" width="15.625" style="3" customWidth="1"/>
    <col min="5379" max="5379" width="38.625" style="3" customWidth="1"/>
    <col min="5380" max="5380" width="15.625" style="3" customWidth="1"/>
    <col min="5381" max="5632" width="9" style="3"/>
    <col min="5633" max="5634" width="15.625" style="3" customWidth="1"/>
    <col min="5635" max="5635" width="38.625" style="3" customWidth="1"/>
    <col min="5636" max="5636" width="15.625" style="3" customWidth="1"/>
    <col min="5637" max="5888" width="9" style="3"/>
    <col min="5889" max="5890" width="15.625" style="3" customWidth="1"/>
    <col min="5891" max="5891" width="38.625" style="3" customWidth="1"/>
    <col min="5892" max="5892" width="15.625" style="3" customWidth="1"/>
    <col min="5893" max="6144" width="9" style="3"/>
    <col min="6145" max="6146" width="15.625" style="3" customWidth="1"/>
    <col min="6147" max="6147" width="38.625" style="3" customWidth="1"/>
    <col min="6148" max="6148" width="15.625" style="3" customWidth="1"/>
    <col min="6149" max="6400" width="9" style="3"/>
    <col min="6401" max="6402" width="15.625" style="3" customWidth="1"/>
    <col min="6403" max="6403" width="38.625" style="3" customWidth="1"/>
    <col min="6404" max="6404" width="15.625" style="3" customWidth="1"/>
    <col min="6405" max="6656" width="9" style="3"/>
    <col min="6657" max="6658" width="15.625" style="3" customWidth="1"/>
    <col min="6659" max="6659" width="38.625" style="3" customWidth="1"/>
    <col min="6660" max="6660" width="15.625" style="3" customWidth="1"/>
    <col min="6661" max="6912" width="9" style="3"/>
    <col min="6913" max="6914" width="15.625" style="3" customWidth="1"/>
    <col min="6915" max="6915" width="38.625" style="3" customWidth="1"/>
    <col min="6916" max="6916" width="15.625" style="3" customWidth="1"/>
    <col min="6917" max="7168" width="9" style="3"/>
    <col min="7169" max="7170" width="15.625" style="3" customWidth="1"/>
    <col min="7171" max="7171" width="38.625" style="3" customWidth="1"/>
    <col min="7172" max="7172" width="15.625" style="3" customWidth="1"/>
    <col min="7173" max="7424" width="9" style="3"/>
    <col min="7425" max="7426" width="15.625" style="3" customWidth="1"/>
    <col min="7427" max="7427" width="38.625" style="3" customWidth="1"/>
    <col min="7428" max="7428" width="15.625" style="3" customWidth="1"/>
    <col min="7429" max="7680" width="9" style="3"/>
    <col min="7681" max="7682" width="15.625" style="3" customWidth="1"/>
    <col min="7683" max="7683" width="38.625" style="3" customWidth="1"/>
    <col min="7684" max="7684" width="15.625" style="3" customWidth="1"/>
    <col min="7685" max="7936" width="9" style="3"/>
    <col min="7937" max="7938" width="15.625" style="3" customWidth="1"/>
    <col min="7939" max="7939" width="38.625" style="3" customWidth="1"/>
    <col min="7940" max="7940" width="15.625" style="3" customWidth="1"/>
    <col min="7941" max="8192" width="9" style="3"/>
    <col min="8193" max="8194" width="15.625" style="3" customWidth="1"/>
    <col min="8195" max="8195" width="38.625" style="3" customWidth="1"/>
    <col min="8196" max="8196" width="15.625" style="3" customWidth="1"/>
    <col min="8197" max="8448" width="9" style="3"/>
    <col min="8449" max="8450" width="15.625" style="3" customWidth="1"/>
    <col min="8451" max="8451" width="38.625" style="3" customWidth="1"/>
    <col min="8452" max="8452" width="15.625" style="3" customWidth="1"/>
    <col min="8453" max="8704" width="9" style="3"/>
    <col min="8705" max="8706" width="15.625" style="3" customWidth="1"/>
    <col min="8707" max="8707" width="38.625" style="3" customWidth="1"/>
    <col min="8708" max="8708" width="15.625" style="3" customWidth="1"/>
    <col min="8709" max="8960" width="9" style="3"/>
    <col min="8961" max="8962" width="15.625" style="3" customWidth="1"/>
    <col min="8963" max="8963" width="38.625" style="3" customWidth="1"/>
    <col min="8964" max="8964" width="15.625" style="3" customWidth="1"/>
    <col min="8965" max="9216" width="9" style="3"/>
    <col min="9217" max="9218" width="15.625" style="3" customWidth="1"/>
    <col min="9219" max="9219" width="38.625" style="3" customWidth="1"/>
    <col min="9220" max="9220" width="15.625" style="3" customWidth="1"/>
    <col min="9221" max="9472" width="9" style="3"/>
    <col min="9473" max="9474" width="15.625" style="3" customWidth="1"/>
    <col min="9475" max="9475" width="38.625" style="3" customWidth="1"/>
    <col min="9476" max="9476" width="15.625" style="3" customWidth="1"/>
    <col min="9477" max="9728" width="9" style="3"/>
    <col min="9729" max="9730" width="15.625" style="3" customWidth="1"/>
    <col min="9731" max="9731" width="38.625" style="3" customWidth="1"/>
    <col min="9732" max="9732" width="15.625" style="3" customWidth="1"/>
    <col min="9733" max="9984" width="9" style="3"/>
    <col min="9985" max="9986" width="15.625" style="3" customWidth="1"/>
    <col min="9987" max="9987" width="38.625" style="3" customWidth="1"/>
    <col min="9988" max="9988" width="15.625" style="3" customWidth="1"/>
    <col min="9989" max="10240" width="9" style="3"/>
    <col min="10241" max="10242" width="15.625" style="3" customWidth="1"/>
    <col min="10243" max="10243" width="38.625" style="3" customWidth="1"/>
    <col min="10244" max="10244" width="15.625" style="3" customWidth="1"/>
    <col min="10245" max="10496" width="9" style="3"/>
    <col min="10497" max="10498" width="15.625" style="3" customWidth="1"/>
    <col min="10499" max="10499" width="38.625" style="3" customWidth="1"/>
    <col min="10500" max="10500" width="15.625" style="3" customWidth="1"/>
    <col min="10501" max="10752" width="9" style="3"/>
    <col min="10753" max="10754" width="15.625" style="3" customWidth="1"/>
    <col min="10755" max="10755" width="38.625" style="3" customWidth="1"/>
    <col min="10756" max="10756" width="15.625" style="3" customWidth="1"/>
    <col min="10757" max="11008" width="9" style="3"/>
    <col min="11009" max="11010" width="15.625" style="3" customWidth="1"/>
    <col min="11011" max="11011" width="38.625" style="3" customWidth="1"/>
    <col min="11012" max="11012" width="15.625" style="3" customWidth="1"/>
    <col min="11013" max="11264" width="9" style="3"/>
    <col min="11265" max="11266" width="15.625" style="3" customWidth="1"/>
    <col min="11267" max="11267" width="38.625" style="3" customWidth="1"/>
    <col min="11268" max="11268" width="15.625" style="3" customWidth="1"/>
    <col min="11269" max="11520" width="9" style="3"/>
    <col min="11521" max="11522" width="15.625" style="3" customWidth="1"/>
    <col min="11523" max="11523" width="38.625" style="3" customWidth="1"/>
    <col min="11524" max="11524" width="15.625" style="3" customWidth="1"/>
    <col min="11525" max="11776" width="9" style="3"/>
    <col min="11777" max="11778" width="15.625" style="3" customWidth="1"/>
    <col min="11779" max="11779" width="38.625" style="3" customWidth="1"/>
    <col min="11780" max="11780" width="15.625" style="3" customWidth="1"/>
    <col min="11781" max="12032" width="9" style="3"/>
    <col min="12033" max="12034" width="15.625" style="3" customWidth="1"/>
    <col min="12035" max="12035" width="38.625" style="3" customWidth="1"/>
    <col min="12036" max="12036" width="15.625" style="3" customWidth="1"/>
    <col min="12037" max="12288" width="9" style="3"/>
    <col min="12289" max="12290" width="15.625" style="3" customWidth="1"/>
    <col min="12291" max="12291" width="38.625" style="3" customWidth="1"/>
    <col min="12292" max="12292" width="15.625" style="3" customWidth="1"/>
    <col min="12293" max="12544" width="9" style="3"/>
    <col min="12545" max="12546" width="15.625" style="3" customWidth="1"/>
    <col min="12547" max="12547" width="38.625" style="3" customWidth="1"/>
    <col min="12548" max="12548" width="15.625" style="3" customWidth="1"/>
    <col min="12549" max="12800" width="9" style="3"/>
    <col min="12801" max="12802" width="15.625" style="3" customWidth="1"/>
    <col min="12803" max="12803" width="38.625" style="3" customWidth="1"/>
    <col min="12804" max="12804" width="15.625" style="3" customWidth="1"/>
    <col min="12805" max="13056" width="9" style="3"/>
    <col min="13057" max="13058" width="15.625" style="3" customWidth="1"/>
    <col min="13059" max="13059" width="38.625" style="3" customWidth="1"/>
    <col min="13060" max="13060" width="15.625" style="3" customWidth="1"/>
    <col min="13061" max="13312" width="9" style="3"/>
    <col min="13313" max="13314" width="15.625" style="3" customWidth="1"/>
    <col min="13315" max="13315" width="38.625" style="3" customWidth="1"/>
    <col min="13316" max="13316" width="15.625" style="3" customWidth="1"/>
    <col min="13317" max="13568" width="9" style="3"/>
    <col min="13569" max="13570" width="15.625" style="3" customWidth="1"/>
    <col min="13571" max="13571" width="38.625" style="3" customWidth="1"/>
    <col min="13572" max="13572" width="15.625" style="3" customWidth="1"/>
    <col min="13573" max="13824" width="9" style="3"/>
    <col min="13825" max="13826" width="15.625" style="3" customWidth="1"/>
    <col min="13827" max="13827" width="38.625" style="3" customWidth="1"/>
    <col min="13828" max="13828" width="15.625" style="3" customWidth="1"/>
    <col min="13829" max="14080" width="9" style="3"/>
    <col min="14081" max="14082" width="15.625" style="3" customWidth="1"/>
    <col min="14083" max="14083" width="38.625" style="3" customWidth="1"/>
    <col min="14084" max="14084" width="15.625" style="3" customWidth="1"/>
    <col min="14085" max="14336" width="9" style="3"/>
    <col min="14337" max="14338" width="15.625" style="3" customWidth="1"/>
    <col min="14339" max="14339" width="38.625" style="3" customWidth="1"/>
    <col min="14340" max="14340" width="15.625" style="3" customWidth="1"/>
    <col min="14341" max="14592" width="9" style="3"/>
    <col min="14593" max="14594" width="15.625" style="3" customWidth="1"/>
    <col min="14595" max="14595" width="38.625" style="3" customWidth="1"/>
    <col min="14596" max="14596" width="15.625" style="3" customWidth="1"/>
    <col min="14597" max="14848" width="9" style="3"/>
    <col min="14849" max="14850" width="15.625" style="3" customWidth="1"/>
    <col min="14851" max="14851" width="38.625" style="3" customWidth="1"/>
    <col min="14852" max="14852" width="15.625" style="3" customWidth="1"/>
    <col min="14853" max="15104" width="9" style="3"/>
    <col min="15105" max="15106" width="15.625" style="3" customWidth="1"/>
    <col min="15107" max="15107" width="38.625" style="3" customWidth="1"/>
    <col min="15108" max="15108" width="15.625" style="3" customWidth="1"/>
    <col min="15109" max="15360" width="9" style="3"/>
    <col min="15361" max="15362" width="15.625" style="3" customWidth="1"/>
    <col min="15363" max="15363" width="38.625" style="3" customWidth="1"/>
    <col min="15364" max="15364" width="15.625" style="3" customWidth="1"/>
    <col min="15365" max="15616" width="9" style="3"/>
    <col min="15617" max="15618" width="15.625" style="3" customWidth="1"/>
    <col min="15619" max="15619" width="38.625" style="3" customWidth="1"/>
    <col min="15620" max="15620" width="15.625" style="3" customWidth="1"/>
    <col min="15621" max="15872" width="9" style="3"/>
    <col min="15873" max="15874" width="15.625" style="3" customWidth="1"/>
    <col min="15875" max="15875" width="38.625" style="3" customWidth="1"/>
    <col min="15876" max="15876" width="15.625" style="3" customWidth="1"/>
    <col min="15877" max="16128" width="9" style="3"/>
    <col min="16129" max="16130" width="15.625" style="3" customWidth="1"/>
    <col min="16131" max="16131" width="38.625" style="3" customWidth="1"/>
    <col min="16132" max="16132" width="15.625" style="3" customWidth="1"/>
    <col min="16133" max="16384" width="9" style="3"/>
  </cols>
  <sheetData>
    <row r="1" spans="1:4" ht="21">
      <c r="A1" s="26"/>
      <c r="B1" s="893" t="s">
        <v>148</v>
      </c>
      <c r="C1" s="893"/>
      <c r="D1" s="64"/>
    </row>
    <row r="2" spans="1:4" ht="21">
      <c r="A2" s="26"/>
      <c r="B2" s="893" t="s">
        <v>147</v>
      </c>
      <c r="C2" s="893"/>
      <c r="D2" s="64"/>
    </row>
    <row r="3" spans="1:4" ht="21">
      <c r="A3" s="26"/>
      <c r="B3" s="894" t="s">
        <v>556</v>
      </c>
      <c r="C3" s="894"/>
      <c r="D3" s="28"/>
    </row>
    <row r="4" spans="1:4" ht="17.25" thickBot="1">
      <c r="A4" s="63"/>
      <c r="B4" s="895" t="s">
        <v>40</v>
      </c>
      <c r="C4" s="895"/>
      <c r="D4" s="180" t="s">
        <v>39</v>
      </c>
    </row>
    <row r="5" spans="1:4">
      <c r="A5" s="887" t="s">
        <v>557</v>
      </c>
      <c r="B5" s="889" t="s">
        <v>67</v>
      </c>
      <c r="C5" s="889" t="s">
        <v>558</v>
      </c>
      <c r="D5" s="891" t="s">
        <v>66</v>
      </c>
    </row>
    <row r="6" spans="1:4" ht="17.25" thickBot="1">
      <c r="A6" s="888"/>
      <c r="B6" s="890"/>
      <c r="C6" s="890"/>
      <c r="D6" s="892"/>
    </row>
    <row r="7" spans="1:4">
      <c r="A7" s="207">
        <v>0</v>
      </c>
      <c r="B7" s="192">
        <v>0</v>
      </c>
      <c r="C7" s="208" t="s">
        <v>543</v>
      </c>
      <c r="D7" s="209">
        <v>0</v>
      </c>
    </row>
    <row r="8" spans="1:4">
      <c r="A8" s="210">
        <v>236385</v>
      </c>
      <c r="B8" s="196">
        <v>246119</v>
      </c>
      <c r="C8" s="211" t="s">
        <v>559</v>
      </c>
      <c r="D8" s="212">
        <v>304324</v>
      </c>
    </row>
    <row r="9" spans="1:4">
      <c r="A9" s="210">
        <v>113451</v>
      </c>
      <c r="B9" s="196">
        <v>115280</v>
      </c>
      <c r="C9" s="211" t="s">
        <v>560</v>
      </c>
      <c r="D9" s="212">
        <v>120991</v>
      </c>
    </row>
    <row r="10" spans="1:4">
      <c r="A10" s="213">
        <v>113451</v>
      </c>
      <c r="B10" s="200">
        <v>115280</v>
      </c>
      <c r="C10" s="199" t="s">
        <v>1667</v>
      </c>
      <c r="D10" s="214">
        <v>120991</v>
      </c>
    </row>
    <row r="11" spans="1:4">
      <c r="A11" s="213">
        <v>47665</v>
      </c>
      <c r="B11" s="200">
        <v>58619</v>
      </c>
      <c r="C11" s="199" t="s">
        <v>564</v>
      </c>
      <c r="D11" s="214">
        <v>62025</v>
      </c>
    </row>
    <row r="12" spans="1:4">
      <c r="A12" s="213">
        <v>7578</v>
      </c>
      <c r="B12" s="200">
        <v>8807</v>
      </c>
      <c r="C12" s="199" t="s">
        <v>565</v>
      </c>
      <c r="D12" s="214">
        <v>9155</v>
      </c>
    </row>
    <row r="13" spans="1:4">
      <c r="A13" s="213">
        <v>41</v>
      </c>
      <c r="B13" s="200">
        <v>130</v>
      </c>
      <c r="C13" s="199" t="s">
        <v>566</v>
      </c>
      <c r="D13" s="214">
        <v>130</v>
      </c>
    </row>
    <row r="14" spans="1:4">
      <c r="A14" s="213">
        <v>0</v>
      </c>
      <c r="B14" s="200">
        <v>26</v>
      </c>
      <c r="C14" s="199" t="s">
        <v>568</v>
      </c>
      <c r="D14" s="214">
        <v>26</v>
      </c>
    </row>
    <row r="15" spans="1:4">
      <c r="A15" s="213">
        <v>0</v>
      </c>
      <c r="B15" s="200">
        <v>6556</v>
      </c>
      <c r="C15" s="199" t="s">
        <v>569</v>
      </c>
      <c r="D15" s="214">
        <v>6556</v>
      </c>
    </row>
    <row r="16" spans="1:4">
      <c r="A16" s="213">
        <v>993</v>
      </c>
      <c r="B16" s="200">
        <v>600</v>
      </c>
      <c r="C16" s="199" t="s">
        <v>570</v>
      </c>
      <c r="D16" s="214">
        <v>1000</v>
      </c>
    </row>
    <row r="17" spans="1:4">
      <c r="A17" s="213">
        <v>38956</v>
      </c>
      <c r="B17" s="200">
        <v>42400</v>
      </c>
      <c r="C17" s="199" t="s">
        <v>571</v>
      </c>
      <c r="D17" s="214">
        <v>45058</v>
      </c>
    </row>
    <row r="18" spans="1:4">
      <c r="A18" s="213">
        <v>97</v>
      </c>
      <c r="B18" s="200">
        <v>100</v>
      </c>
      <c r="C18" s="199" t="s">
        <v>572</v>
      </c>
      <c r="D18" s="214">
        <v>100</v>
      </c>
    </row>
    <row r="19" spans="1:4">
      <c r="A19" s="213">
        <v>0</v>
      </c>
      <c r="B19" s="200">
        <v>500</v>
      </c>
      <c r="C19" s="199" t="s">
        <v>573</v>
      </c>
      <c r="D19" s="214">
        <v>500</v>
      </c>
    </row>
    <row r="20" spans="1:4">
      <c r="A20" s="213">
        <v>0</v>
      </c>
      <c r="B20" s="200">
        <v>350</v>
      </c>
      <c r="C20" s="199" t="s">
        <v>574</v>
      </c>
      <c r="D20" s="214">
        <v>350</v>
      </c>
    </row>
    <row r="21" spans="1:4">
      <c r="A21" s="213">
        <v>0</v>
      </c>
      <c r="B21" s="200">
        <v>150</v>
      </c>
      <c r="C21" s="199" t="s">
        <v>575</v>
      </c>
      <c r="D21" s="214">
        <v>150</v>
      </c>
    </row>
    <row r="22" spans="1:4">
      <c r="A22" s="213">
        <v>65786</v>
      </c>
      <c r="B22" s="200">
        <v>53746</v>
      </c>
      <c r="C22" s="199" t="s">
        <v>581</v>
      </c>
      <c r="D22" s="214">
        <v>55993</v>
      </c>
    </row>
    <row r="23" spans="1:4">
      <c r="A23" s="213">
        <v>30945</v>
      </c>
      <c r="B23" s="200">
        <v>16500</v>
      </c>
      <c r="C23" s="199" t="s">
        <v>582</v>
      </c>
      <c r="D23" s="214">
        <v>16500</v>
      </c>
    </row>
    <row r="24" spans="1:4">
      <c r="A24" s="213">
        <v>6541</v>
      </c>
      <c r="B24" s="200">
        <v>8834</v>
      </c>
      <c r="C24" s="199" t="s">
        <v>583</v>
      </c>
      <c r="D24" s="214">
        <v>8834</v>
      </c>
    </row>
    <row r="25" spans="1:4">
      <c r="A25" s="213">
        <v>28300</v>
      </c>
      <c r="B25" s="200">
        <v>28412</v>
      </c>
      <c r="C25" s="199" t="s">
        <v>584</v>
      </c>
      <c r="D25" s="214">
        <v>30659</v>
      </c>
    </row>
    <row r="26" spans="1:4">
      <c r="A26" s="213">
        <v>0</v>
      </c>
      <c r="B26" s="200">
        <v>2415</v>
      </c>
      <c r="C26" s="199" t="s">
        <v>589</v>
      </c>
      <c r="D26" s="214">
        <v>2473</v>
      </c>
    </row>
    <row r="27" spans="1:4">
      <c r="A27" s="213">
        <v>0</v>
      </c>
      <c r="B27" s="200">
        <v>66</v>
      </c>
      <c r="C27" s="199" t="s">
        <v>590</v>
      </c>
      <c r="D27" s="214">
        <v>66</v>
      </c>
    </row>
    <row r="28" spans="1:4" ht="17.25" thickBot="1">
      <c r="A28" s="215">
        <v>0</v>
      </c>
      <c r="B28" s="204">
        <v>2349</v>
      </c>
      <c r="C28" s="203" t="s">
        <v>592</v>
      </c>
      <c r="D28" s="216">
        <v>2407</v>
      </c>
    </row>
    <row r="29" spans="1:4" ht="21">
      <c r="A29" s="26"/>
      <c r="B29" s="893" t="s">
        <v>148</v>
      </c>
      <c r="C29" s="893"/>
      <c r="D29" s="64"/>
    </row>
    <row r="30" spans="1:4" ht="21">
      <c r="A30" s="26"/>
      <c r="B30" s="893" t="s">
        <v>147</v>
      </c>
      <c r="C30" s="893"/>
      <c r="D30" s="64"/>
    </row>
    <row r="31" spans="1:4" ht="21">
      <c r="A31" s="26"/>
      <c r="B31" s="894" t="s">
        <v>556</v>
      </c>
      <c r="C31" s="894"/>
      <c r="D31" s="28"/>
    </row>
    <row r="32" spans="1:4" ht="17.25" thickBot="1">
      <c r="A32" s="63"/>
      <c r="B32" s="895" t="s">
        <v>595</v>
      </c>
      <c r="C32" s="895"/>
      <c r="D32" s="180" t="s">
        <v>177</v>
      </c>
    </row>
    <row r="33" spans="1:4">
      <c r="A33" s="887" t="s">
        <v>557</v>
      </c>
      <c r="B33" s="889" t="s">
        <v>67</v>
      </c>
      <c r="C33" s="889" t="s">
        <v>558</v>
      </c>
      <c r="D33" s="891" t="s">
        <v>66</v>
      </c>
    </row>
    <row r="34" spans="1:4" ht="17.25" thickBot="1">
      <c r="A34" s="888"/>
      <c r="B34" s="890"/>
      <c r="C34" s="890"/>
      <c r="D34" s="892"/>
    </row>
    <row r="35" spans="1:4">
      <c r="A35" s="207">
        <v>0</v>
      </c>
      <c r="B35" s="192">
        <v>0</v>
      </c>
      <c r="C35" s="208" t="s">
        <v>543</v>
      </c>
      <c r="D35" s="209">
        <v>0</v>
      </c>
    </row>
    <row r="36" spans="1:4">
      <c r="A36" s="210">
        <v>122934</v>
      </c>
      <c r="B36" s="196">
        <v>130839</v>
      </c>
      <c r="C36" s="211" t="s">
        <v>603</v>
      </c>
      <c r="D36" s="212">
        <v>183333</v>
      </c>
    </row>
    <row r="37" spans="1:4">
      <c r="A37" s="213">
        <v>41872</v>
      </c>
      <c r="B37" s="200">
        <v>36491</v>
      </c>
      <c r="C37" s="199" t="s">
        <v>1670</v>
      </c>
      <c r="D37" s="214">
        <v>37057</v>
      </c>
    </row>
    <row r="38" spans="1:4">
      <c r="A38" s="213">
        <v>24558</v>
      </c>
      <c r="B38" s="200">
        <v>26439</v>
      </c>
      <c r="C38" s="199" t="s">
        <v>562</v>
      </c>
      <c r="D38" s="214">
        <v>27222</v>
      </c>
    </row>
    <row r="39" spans="1:4">
      <c r="A39" s="213">
        <v>14359</v>
      </c>
      <c r="B39" s="200">
        <v>15553</v>
      </c>
      <c r="C39" s="199" t="s">
        <v>605</v>
      </c>
      <c r="D39" s="214">
        <v>15574</v>
      </c>
    </row>
    <row r="40" spans="1:4">
      <c r="A40" s="213">
        <v>3130</v>
      </c>
      <c r="B40" s="200">
        <v>3380</v>
      </c>
      <c r="C40" s="199" t="s">
        <v>563</v>
      </c>
      <c r="D40" s="214">
        <v>3380</v>
      </c>
    </row>
    <row r="41" spans="1:4">
      <c r="A41" s="213">
        <v>3680</v>
      </c>
      <c r="B41" s="200">
        <v>3700</v>
      </c>
      <c r="C41" s="199" t="s">
        <v>598</v>
      </c>
      <c r="D41" s="214">
        <v>3700</v>
      </c>
    </row>
    <row r="42" spans="1:4">
      <c r="A42" s="213">
        <v>1427</v>
      </c>
      <c r="B42" s="200">
        <v>1438</v>
      </c>
      <c r="C42" s="199" t="s">
        <v>599</v>
      </c>
      <c r="D42" s="214">
        <v>2200</v>
      </c>
    </row>
    <row r="43" spans="1:4">
      <c r="A43" s="213">
        <v>1962</v>
      </c>
      <c r="B43" s="200">
        <v>2368</v>
      </c>
      <c r="C43" s="199" t="s">
        <v>600</v>
      </c>
      <c r="D43" s="214">
        <v>2368</v>
      </c>
    </row>
    <row r="44" spans="1:4">
      <c r="A44" s="213">
        <v>3913</v>
      </c>
      <c r="B44" s="200">
        <v>5031</v>
      </c>
      <c r="C44" s="199" t="s">
        <v>564</v>
      </c>
      <c r="D44" s="214">
        <v>5031</v>
      </c>
    </row>
    <row r="45" spans="1:4">
      <c r="A45" s="213">
        <v>2212</v>
      </c>
      <c r="B45" s="200">
        <v>2772</v>
      </c>
      <c r="C45" s="199" t="s">
        <v>565</v>
      </c>
      <c r="D45" s="214">
        <v>2772</v>
      </c>
    </row>
    <row r="46" spans="1:4">
      <c r="A46" s="213">
        <v>79</v>
      </c>
      <c r="B46" s="200">
        <v>186</v>
      </c>
      <c r="C46" s="199" t="s">
        <v>566</v>
      </c>
      <c r="D46" s="214">
        <v>186</v>
      </c>
    </row>
    <row r="47" spans="1:4">
      <c r="A47" s="213">
        <v>5</v>
      </c>
      <c r="B47" s="200">
        <v>36</v>
      </c>
      <c r="C47" s="199" t="s">
        <v>567</v>
      </c>
      <c r="D47" s="214">
        <v>36</v>
      </c>
    </row>
    <row r="48" spans="1:4">
      <c r="A48" s="213">
        <v>12</v>
      </c>
      <c r="B48" s="200">
        <v>22</v>
      </c>
      <c r="C48" s="199" t="s">
        <v>568</v>
      </c>
      <c r="D48" s="214">
        <v>22</v>
      </c>
    </row>
    <row r="49" spans="1:4">
      <c r="A49" s="213">
        <v>379</v>
      </c>
      <c r="B49" s="200">
        <v>525</v>
      </c>
      <c r="C49" s="199" t="s">
        <v>569</v>
      </c>
      <c r="D49" s="214">
        <v>525</v>
      </c>
    </row>
    <row r="50" spans="1:4">
      <c r="A50" s="213">
        <v>41</v>
      </c>
      <c r="B50" s="200">
        <v>64</v>
      </c>
      <c r="C50" s="199" t="s">
        <v>570</v>
      </c>
      <c r="D50" s="214">
        <v>64</v>
      </c>
    </row>
    <row r="51" spans="1:4">
      <c r="A51" s="213">
        <v>1161</v>
      </c>
      <c r="B51" s="200">
        <v>1226</v>
      </c>
      <c r="C51" s="199" t="s">
        <v>601</v>
      </c>
      <c r="D51" s="214">
        <v>1226</v>
      </c>
    </row>
    <row r="52" spans="1:4">
      <c r="A52" s="213">
        <v>24</v>
      </c>
      <c r="B52" s="200">
        <v>200</v>
      </c>
      <c r="C52" s="199" t="s">
        <v>571</v>
      </c>
      <c r="D52" s="214">
        <v>200</v>
      </c>
    </row>
    <row r="53" spans="1:4">
      <c r="A53" s="213">
        <v>646</v>
      </c>
      <c r="B53" s="200">
        <v>963</v>
      </c>
      <c r="C53" s="199" t="s">
        <v>573</v>
      </c>
      <c r="D53" s="214">
        <v>1084</v>
      </c>
    </row>
    <row r="54" spans="1:4">
      <c r="A54" s="213">
        <v>431</v>
      </c>
      <c r="B54" s="200">
        <v>499</v>
      </c>
      <c r="C54" s="199" t="s">
        <v>574</v>
      </c>
      <c r="D54" s="214">
        <v>499</v>
      </c>
    </row>
    <row r="55" spans="1:4">
      <c r="A55" s="213">
        <v>215</v>
      </c>
      <c r="B55" s="200">
        <v>464</v>
      </c>
      <c r="C55" s="199" t="s">
        <v>575</v>
      </c>
      <c r="D55" s="214">
        <v>585</v>
      </c>
    </row>
    <row r="56" spans="1:4">
      <c r="A56" s="213">
        <v>9915</v>
      </c>
      <c r="B56" s="200">
        <v>321</v>
      </c>
      <c r="C56" s="199" t="s">
        <v>577</v>
      </c>
      <c r="D56" s="214">
        <v>321</v>
      </c>
    </row>
    <row r="57" spans="1:4">
      <c r="A57" s="213">
        <v>9076</v>
      </c>
      <c r="B57" s="200">
        <v>282</v>
      </c>
      <c r="C57" s="199" t="s">
        <v>606</v>
      </c>
      <c r="D57" s="214">
        <v>282</v>
      </c>
    </row>
    <row r="58" spans="1:4">
      <c r="A58" s="213">
        <v>805</v>
      </c>
      <c r="B58" s="200">
        <v>0</v>
      </c>
      <c r="C58" s="199" t="s">
        <v>579</v>
      </c>
      <c r="D58" s="214">
        <v>0</v>
      </c>
    </row>
    <row r="59" spans="1:4">
      <c r="A59" s="213">
        <v>34</v>
      </c>
      <c r="B59" s="200">
        <v>39</v>
      </c>
      <c r="C59" s="199" t="s">
        <v>580</v>
      </c>
      <c r="D59" s="214">
        <v>39</v>
      </c>
    </row>
    <row r="60" spans="1:4">
      <c r="A60" s="213">
        <v>2836</v>
      </c>
      <c r="B60" s="200">
        <v>3727</v>
      </c>
      <c r="C60" s="199" t="s">
        <v>581</v>
      </c>
      <c r="D60" s="214">
        <v>3389</v>
      </c>
    </row>
    <row r="61" spans="1:4">
      <c r="A61" s="213">
        <v>1547</v>
      </c>
      <c r="B61" s="200">
        <v>2227</v>
      </c>
      <c r="C61" s="199" t="s">
        <v>583</v>
      </c>
      <c r="D61" s="214">
        <v>1600</v>
      </c>
    </row>
    <row r="62" spans="1:4">
      <c r="A62" s="213">
        <v>1288</v>
      </c>
      <c r="B62" s="200">
        <v>0</v>
      </c>
      <c r="C62" s="199" t="s">
        <v>584</v>
      </c>
      <c r="D62" s="214">
        <v>0</v>
      </c>
    </row>
    <row r="63" spans="1:4">
      <c r="A63" s="213">
        <v>0</v>
      </c>
      <c r="B63" s="200">
        <v>0</v>
      </c>
      <c r="C63" s="199" t="s">
        <v>585</v>
      </c>
      <c r="D63" s="214">
        <v>1289</v>
      </c>
    </row>
    <row r="64" spans="1:4">
      <c r="A64" s="213">
        <v>0</v>
      </c>
      <c r="B64" s="200">
        <v>1500</v>
      </c>
      <c r="C64" s="199" t="s">
        <v>586</v>
      </c>
      <c r="D64" s="214">
        <v>500</v>
      </c>
    </row>
    <row r="65" spans="1:4">
      <c r="A65" s="213">
        <v>0</v>
      </c>
      <c r="B65" s="200">
        <v>10</v>
      </c>
      <c r="C65" s="199" t="s">
        <v>589</v>
      </c>
      <c r="D65" s="214">
        <v>10</v>
      </c>
    </row>
    <row r="66" spans="1:4">
      <c r="A66" s="213">
        <v>0</v>
      </c>
      <c r="B66" s="200">
        <v>10</v>
      </c>
      <c r="C66" s="199" t="s">
        <v>592</v>
      </c>
      <c r="D66" s="214">
        <v>10</v>
      </c>
    </row>
    <row r="67" spans="1:4">
      <c r="A67" s="213">
        <v>5</v>
      </c>
      <c r="B67" s="200">
        <v>0</v>
      </c>
      <c r="C67" s="199" t="s">
        <v>1629</v>
      </c>
      <c r="D67" s="214">
        <v>0</v>
      </c>
    </row>
    <row r="68" spans="1:4" ht="17.25" thickBot="1">
      <c r="A68" s="215">
        <v>5</v>
      </c>
      <c r="B68" s="204">
        <v>0</v>
      </c>
      <c r="C68" s="203" t="s">
        <v>1630</v>
      </c>
      <c r="D68" s="216">
        <v>0</v>
      </c>
    </row>
    <row r="69" spans="1:4" ht="21">
      <c r="A69" s="26"/>
      <c r="B69" s="893" t="s">
        <v>148</v>
      </c>
      <c r="C69" s="893"/>
      <c r="D69" s="64"/>
    </row>
    <row r="70" spans="1:4" ht="21">
      <c r="A70" s="26"/>
      <c r="B70" s="893" t="s">
        <v>147</v>
      </c>
      <c r="C70" s="893"/>
      <c r="D70" s="64"/>
    </row>
    <row r="71" spans="1:4" ht="21">
      <c r="A71" s="26"/>
      <c r="B71" s="894" t="s">
        <v>556</v>
      </c>
      <c r="C71" s="894"/>
      <c r="D71" s="28"/>
    </row>
    <row r="72" spans="1:4" ht="17.25" thickBot="1">
      <c r="A72" s="63"/>
      <c r="B72" s="895" t="s">
        <v>595</v>
      </c>
      <c r="C72" s="895"/>
      <c r="D72" s="180" t="s">
        <v>177</v>
      </c>
    </row>
    <row r="73" spans="1:4">
      <c r="A73" s="887" t="s">
        <v>557</v>
      </c>
      <c r="B73" s="889" t="s">
        <v>67</v>
      </c>
      <c r="C73" s="889" t="s">
        <v>558</v>
      </c>
      <c r="D73" s="891" t="s">
        <v>66</v>
      </c>
    </row>
    <row r="74" spans="1:4" ht="17.25" thickBot="1">
      <c r="A74" s="888"/>
      <c r="B74" s="890"/>
      <c r="C74" s="890"/>
      <c r="D74" s="892"/>
    </row>
    <row r="75" spans="1:4">
      <c r="A75" s="207">
        <v>0</v>
      </c>
      <c r="B75" s="192">
        <v>0</v>
      </c>
      <c r="C75" s="208" t="s">
        <v>543</v>
      </c>
      <c r="D75" s="209">
        <v>0</v>
      </c>
    </row>
    <row r="76" spans="1:4">
      <c r="A76" s="210">
        <v>0</v>
      </c>
      <c r="B76" s="196">
        <v>0</v>
      </c>
      <c r="C76" s="211" t="s">
        <v>603</v>
      </c>
      <c r="D76" s="212">
        <v>0</v>
      </c>
    </row>
    <row r="77" spans="1:4">
      <c r="A77" s="213">
        <v>14984</v>
      </c>
      <c r="B77" s="200">
        <v>13983</v>
      </c>
      <c r="C77" s="199" t="s">
        <v>1672</v>
      </c>
      <c r="D77" s="214">
        <v>13983</v>
      </c>
    </row>
    <row r="78" spans="1:4">
      <c r="A78" s="213">
        <v>14984</v>
      </c>
      <c r="B78" s="200">
        <v>13983</v>
      </c>
      <c r="C78" s="199" t="s">
        <v>564</v>
      </c>
      <c r="D78" s="214">
        <v>13983</v>
      </c>
    </row>
    <row r="79" spans="1:4" ht="17.25" thickBot="1">
      <c r="A79" s="215">
        <v>14984</v>
      </c>
      <c r="B79" s="204">
        <v>13983</v>
      </c>
      <c r="C79" s="203" t="s">
        <v>601</v>
      </c>
      <c r="D79" s="216">
        <v>13983</v>
      </c>
    </row>
    <row r="80" spans="1:4" ht="21">
      <c r="A80" s="26"/>
      <c r="B80" s="893" t="s">
        <v>148</v>
      </c>
      <c r="C80" s="893"/>
      <c r="D80" s="64"/>
    </row>
    <row r="81" spans="1:4" ht="21">
      <c r="A81" s="26"/>
      <c r="B81" s="893" t="s">
        <v>147</v>
      </c>
      <c r="C81" s="893"/>
      <c r="D81" s="64"/>
    </row>
    <row r="82" spans="1:4" ht="21">
      <c r="A82" s="26"/>
      <c r="B82" s="894" t="s">
        <v>556</v>
      </c>
      <c r="C82" s="894"/>
      <c r="D82" s="28"/>
    </row>
    <row r="83" spans="1:4" ht="17.25" thickBot="1">
      <c r="A83" s="63"/>
      <c r="B83" s="895" t="s">
        <v>595</v>
      </c>
      <c r="C83" s="895"/>
      <c r="D83" s="180" t="s">
        <v>177</v>
      </c>
    </row>
    <row r="84" spans="1:4">
      <c r="A84" s="887" t="s">
        <v>557</v>
      </c>
      <c r="B84" s="889" t="s">
        <v>67</v>
      </c>
      <c r="C84" s="889" t="s">
        <v>558</v>
      </c>
      <c r="D84" s="891" t="s">
        <v>66</v>
      </c>
    </row>
    <row r="85" spans="1:4" ht="17.25" thickBot="1">
      <c r="A85" s="888"/>
      <c r="B85" s="890"/>
      <c r="C85" s="890"/>
      <c r="D85" s="892"/>
    </row>
    <row r="86" spans="1:4">
      <c r="A86" s="207">
        <v>0</v>
      </c>
      <c r="B86" s="192">
        <v>0</v>
      </c>
      <c r="C86" s="208" t="s">
        <v>543</v>
      </c>
      <c r="D86" s="209">
        <v>0</v>
      </c>
    </row>
    <row r="87" spans="1:4">
      <c r="A87" s="210">
        <v>0</v>
      </c>
      <c r="B87" s="196">
        <v>0</v>
      </c>
      <c r="C87" s="211" t="s">
        <v>603</v>
      </c>
      <c r="D87" s="212">
        <v>0</v>
      </c>
    </row>
    <row r="88" spans="1:4">
      <c r="A88" s="213">
        <v>20880</v>
      </c>
      <c r="B88" s="200">
        <v>29650</v>
      </c>
      <c r="C88" s="199" t="s">
        <v>613</v>
      </c>
      <c r="D88" s="214">
        <v>32546</v>
      </c>
    </row>
    <row r="89" spans="1:4">
      <c r="A89" s="213">
        <v>20440</v>
      </c>
      <c r="B89" s="200">
        <v>29185</v>
      </c>
      <c r="C89" s="199" t="s">
        <v>564</v>
      </c>
      <c r="D89" s="214">
        <v>32081</v>
      </c>
    </row>
    <row r="90" spans="1:4">
      <c r="A90" s="213">
        <v>137</v>
      </c>
      <c r="B90" s="200">
        <v>254</v>
      </c>
      <c r="C90" s="199" t="s">
        <v>569</v>
      </c>
      <c r="D90" s="214">
        <v>254</v>
      </c>
    </row>
    <row r="91" spans="1:4">
      <c r="A91" s="213">
        <v>20303</v>
      </c>
      <c r="B91" s="200">
        <v>28931</v>
      </c>
      <c r="C91" s="199" t="s">
        <v>601</v>
      </c>
      <c r="D91" s="214">
        <v>31827</v>
      </c>
    </row>
    <row r="92" spans="1:4">
      <c r="A92" s="213">
        <v>440</v>
      </c>
      <c r="B92" s="200">
        <v>465</v>
      </c>
      <c r="C92" s="199" t="s">
        <v>573</v>
      </c>
      <c r="D92" s="214">
        <v>465</v>
      </c>
    </row>
    <row r="93" spans="1:4">
      <c r="A93" s="213">
        <v>18</v>
      </c>
      <c r="B93" s="200">
        <v>200</v>
      </c>
      <c r="C93" s="199" t="s">
        <v>574</v>
      </c>
      <c r="D93" s="214">
        <v>200</v>
      </c>
    </row>
    <row r="94" spans="1:4" ht="17.25" thickBot="1">
      <c r="A94" s="215">
        <v>422</v>
      </c>
      <c r="B94" s="204">
        <v>265</v>
      </c>
      <c r="C94" s="203" t="s">
        <v>575</v>
      </c>
      <c r="D94" s="216">
        <v>265</v>
      </c>
    </row>
    <row r="95" spans="1:4" ht="21">
      <c r="A95" s="26"/>
      <c r="B95" s="893" t="s">
        <v>148</v>
      </c>
      <c r="C95" s="893"/>
      <c r="D95" s="64"/>
    </row>
    <row r="96" spans="1:4" ht="21">
      <c r="A96" s="26"/>
      <c r="B96" s="893" t="s">
        <v>147</v>
      </c>
      <c r="C96" s="893"/>
      <c r="D96" s="64"/>
    </row>
    <row r="97" spans="1:4" ht="21">
      <c r="A97" s="26"/>
      <c r="B97" s="894" t="s">
        <v>556</v>
      </c>
      <c r="C97" s="894"/>
      <c r="D97" s="28"/>
    </row>
    <row r="98" spans="1:4" ht="17.25" thickBot="1">
      <c r="A98" s="63"/>
      <c r="B98" s="895" t="s">
        <v>595</v>
      </c>
      <c r="C98" s="895"/>
      <c r="D98" s="180" t="s">
        <v>177</v>
      </c>
    </row>
    <row r="99" spans="1:4">
      <c r="A99" s="887" t="s">
        <v>557</v>
      </c>
      <c r="B99" s="889" t="s">
        <v>67</v>
      </c>
      <c r="C99" s="889" t="s">
        <v>558</v>
      </c>
      <c r="D99" s="891" t="s">
        <v>66</v>
      </c>
    </row>
    <row r="100" spans="1:4" ht="17.25" thickBot="1">
      <c r="A100" s="888"/>
      <c r="B100" s="890"/>
      <c r="C100" s="890"/>
      <c r="D100" s="892"/>
    </row>
    <row r="101" spans="1:4">
      <c r="A101" s="207">
        <v>0</v>
      </c>
      <c r="B101" s="192">
        <v>0</v>
      </c>
      <c r="C101" s="208" t="s">
        <v>543</v>
      </c>
      <c r="D101" s="209">
        <v>0</v>
      </c>
    </row>
    <row r="102" spans="1:4">
      <c r="A102" s="210">
        <v>0</v>
      </c>
      <c r="B102" s="196">
        <v>0</v>
      </c>
      <c r="C102" s="211" t="s">
        <v>603</v>
      </c>
      <c r="D102" s="212">
        <v>0</v>
      </c>
    </row>
    <row r="103" spans="1:4">
      <c r="A103" s="213">
        <v>36805</v>
      </c>
      <c r="B103" s="200">
        <v>39295</v>
      </c>
      <c r="C103" s="199" t="s">
        <v>614</v>
      </c>
      <c r="D103" s="214">
        <v>88327</v>
      </c>
    </row>
    <row r="104" spans="1:4">
      <c r="A104" s="213">
        <v>33578</v>
      </c>
      <c r="B104" s="200">
        <v>35424</v>
      </c>
      <c r="C104" s="199" t="s">
        <v>564</v>
      </c>
      <c r="D104" s="214">
        <v>50105</v>
      </c>
    </row>
    <row r="105" spans="1:4">
      <c r="A105" s="213">
        <v>7469</v>
      </c>
      <c r="B105" s="200">
        <v>12705</v>
      </c>
      <c r="C105" s="199" t="s">
        <v>565</v>
      </c>
      <c r="D105" s="214">
        <v>15409</v>
      </c>
    </row>
    <row r="106" spans="1:4">
      <c r="A106" s="213">
        <v>184</v>
      </c>
      <c r="B106" s="200">
        <v>144</v>
      </c>
      <c r="C106" s="199" t="s">
        <v>566</v>
      </c>
      <c r="D106" s="214">
        <v>144</v>
      </c>
    </row>
    <row r="107" spans="1:4">
      <c r="A107" s="213">
        <v>1590</v>
      </c>
      <c r="B107" s="200">
        <v>1253</v>
      </c>
      <c r="C107" s="199" t="s">
        <v>569</v>
      </c>
      <c r="D107" s="214">
        <v>1253</v>
      </c>
    </row>
    <row r="108" spans="1:4">
      <c r="A108" s="213">
        <v>599</v>
      </c>
      <c r="B108" s="200">
        <v>1000</v>
      </c>
      <c r="C108" s="199" t="s">
        <v>570</v>
      </c>
      <c r="D108" s="214">
        <v>1380</v>
      </c>
    </row>
    <row r="109" spans="1:4">
      <c r="A109" s="213">
        <v>23722</v>
      </c>
      <c r="B109" s="200">
        <v>20322</v>
      </c>
      <c r="C109" s="199" t="s">
        <v>601</v>
      </c>
      <c r="D109" s="214">
        <v>31919</v>
      </c>
    </row>
    <row r="110" spans="1:4">
      <c r="A110" s="213">
        <v>14</v>
      </c>
      <c r="B110" s="200">
        <v>0</v>
      </c>
      <c r="C110" s="199" t="s">
        <v>571</v>
      </c>
      <c r="D110" s="214">
        <v>0</v>
      </c>
    </row>
    <row r="111" spans="1:4">
      <c r="A111" s="213">
        <v>218</v>
      </c>
      <c r="B111" s="200">
        <v>371</v>
      </c>
      <c r="C111" s="199" t="s">
        <v>573</v>
      </c>
      <c r="D111" s="214">
        <v>371</v>
      </c>
    </row>
    <row r="112" spans="1:4">
      <c r="A112" s="213">
        <v>117</v>
      </c>
      <c r="B112" s="200">
        <v>159</v>
      </c>
      <c r="C112" s="199" t="s">
        <v>574</v>
      </c>
      <c r="D112" s="214">
        <v>159</v>
      </c>
    </row>
    <row r="113" spans="1:4">
      <c r="A113" s="213">
        <v>101</v>
      </c>
      <c r="B113" s="200">
        <v>212</v>
      </c>
      <c r="C113" s="199" t="s">
        <v>575</v>
      </c>
      <c r="D113" s="214">
        <v>212</v>
      </c>
    </row>
    <row r="114" spans="1:4">
      <c r="A114" s="213">
        <v>32</v>
      </c>
      <c r="B114" s="200">
        <v>0</v>
      </c>
      <c r="C114" s="199" t="s">
        <v>577</v>
      </c>
      <c r="D114" s="214">
        <v>2000</v>
      </c>
    </row>
    <row r="115" spans="1:4">
      <c r="A115" s="213">
        <v>32</v>
      </c>
      <c r="B115" s="200">
        <v>0</v>
      </c>
      <c r="C115" s="199" t="s">
        <v>606</v>
      </c>
      <c r="D115" s="214">
        <v>0</v>
      </c>
    </row>
    <row r="116" spans="1:4">
      <c r="A116" s="213">
        <v>0</v>
      </c>
      <c r="B116" s="200">
        <v>0</v>
      </c>
      <c r="C116" s="199" t="s">
        <v>579</v>
      </c>
      <c r="D116" s="214">
        <v>2000</v>
      </c>
    </row>
    <row r="117" spans="1:4">
      <c r="A117" s="213">
        <v>8</v>
      </c>
      <c r="B117" s="200">
        <v>0</v>
      </c>
      <c r="C117" s="199" t="s">
        <v>589</v>
      </c>
      <c r="D117" s="214">
        <v>0</v>
      </c>
    </row>
    <row r="118" spans="1:4">
      <c r="A118" s="213">
        <v>8</v>
      </c>
      <c r="B118" s="200">
        <v>0</v>
      </c>
      <c r="C118" s="199" t="s">
        <v>592</v>
      </c>
      <c r="D118" s="214">
        <v>0</v>
      </c>
    </row>
    <row r="119" spans="1:4" ht="33">
      <c r="A119" s="213">
        <v>2969</v>
      </c>
      <c r="B119" s="200">
        <v>3500</v>
      </c>
      <c r="C119" s="199" t="s">
        <v>593</v>
      </c>
      <c r="D119" s="214">
        <v>35851</v>
      </c>
    </row>
    <row r="120" spans="1:4" ht="17.25" thickBot="1">
      <c r="A120" s="215">
        <v>2969</v>
      </c>
      <c r="B120" s="204">
        <v>3500</v>
      </c>
      <c r="C120" s="203" t="s">
        <v>615</v>
      </c>
      <c r="D120" s="216">
        <v>35851</v>
      </c>
    </row>
    <row r="121" spans="1:4" ht="21">
      <c r="A121" s="26"/>
      <c r="B121" s="893" t="s">
        <v>148</v>
      </c>
      <c r="C121" s="893"/>
      <c r="D121" s="64"/>
    </row>
    <row r="122" spans="1:4" ht="21">
      <c r="A122" s="26"/>
      <c r="B122" s="893" t="s">
        <v>147</v>
      </c>
      <c r="C122" s="893"/>
      <c r="D122" s="64"/>
    </row>
    <row r="123" spans="1:4" ht="21">
      <c r="A123" s="26"/>
      <c r="B123" s="894" t="s">
        <v>556</v>
      </c>
      <c r="C123" s="894"/>
      <c r="D123" s="28"/>
    </row>
    <row r="124" spans="1:4" ht="17.25" thickBot="1">
      <c r="A124" s="63"/>
      <c r="B124" s="895" t="s">
        <v>595</v>
      </c>
      <c r="C124" s="895"/>
      <c r="D124" s="180" t="s">
        <v>177</v>
      </c>
    </row>
    <row r="125" spans="1:4">
      <c r="A125" s="887" t="s">
        <v>557</v>
      </c>
      <c r="B125" s="889" t="s">
        <v>67</v>
      </c>
      <c r="C125" s="889" t="s">
        <v>558</v>
      </c>
      <c r="D125" s="891" t="s">
        <v>66</v>
      </c>
    </row>
    <row r="126" spans="1:4" ht="17.25" thickBot="1">
      <c r="A126" s="888"/>
      <c r="B126" s="890"/>
      <c r="C126" s="890"/>
      <c r="D126" s="892"/>
    </row>
    <row r="127" spans="1:4">
      <c r="A127" s="207">
        <v>0</v>
      </c>
      <c r="B127" s="192">
        <v>0</v>
      </c>
      <c r="C127" s="208" t="s">
        <v>543</v>
      </c>
      <c r="D127" s="209">
        <v>0</v>
      </c>
    </row>
    <row r="128" spans="1:4">
      <c r="A128" s="210">
        <v>0</v>
      </c>
      <c r="B128" s="196">
        <v>0</v>
      </c>
      <c r="C128" s="211" t="s">
        <v>603</v>
      </c>
      <c r="D128" s="212">
        <v>0</v>
      </c>
    </row>
    <row r="129" spans="1:4">
      <c r="A129" s="213">
        <v>8394</v>
      </c>
      <c r="B129" s="200">
        <v>11420</v>
      </c>
      <c r="C129" s="199" t="s">
        <v>619</v>
      </c>
      <c r="D129" s="214">
        <v>11420</v>
      </c>
    </row>
    <row r="130" spans="1:4">
      <c r="A130" s="213">
        <v>8394</v>
      </c>
      <c r="B130" s="200">
        <v>11420</v>
      </c>
      <c r="C130" s="199" t="s">
        <v>564</v>
      </c>
      <c r="D130" s="214">
        <v>11420</v>
      </c>
    </row>
    <row r="131" spans="1:4">
      <c r="A131" s="213">
        <v>0</v>
      </c>
      <c r="B131" s="200">
        <v>60</v>
      </c>
      <c r="C131" s="199" t="s">
        <v>567</v>
      </c>
      <c r="D131" s="214">
        <v>60</v>
      </c>
    </row>
    <row r="132" spans="1:4" ht="17.25" thickBot="1">
      <c r="A132" s="215">
        <v>8394</v>
      </c>
      <c r="B132" s="204">
        <v>11360</v>
      </c>
      <c r="C132" s="203" t="s">
        <v>571</v>
      </c>
      <c r="D132" s="216">
        <v>11360</v>
      </c>
    </row>
  </sheetData>
  <mergeCells count="48">
    <mergeCell ref="A125:A126"/>
    <mergeCell ref="B125:B126"/>
    <mergeCell ref="C125:C126"/>
    <mergeCell ref="D125:D126"/>
    <mergeCell ref="B95:C95"/>
    <mergeCell ref="B96:C96"/>
    <mergeCell ref="B97:C97"/>
    <mergeCell ref="B98:C98"/>
    <mergeCell ref="A99:A100"/>
    <mergeCell ref="B99:B100"/>
    <mergeCell ref="C99:C100"/>
    <mergeCell ref="D99:D100"/>
    <mergeCell ref="B121:C121"/>
    <mergeCell ref="B122:C122"/>
    <mergeCell ref="B123:C123"/>
    <mergeCell ref="B124:C124"/>
    <mergeCell ref="A84:A85"/>
    <mergeCell ref="B84:B85"/>
    <mergeCell ref="C84:C85"/>
    <mergeCell ref="D84:D85"/>
    <mergeCell ref="B69:C69"/>
    <mergeCell ref="B70:C70"/>
    <mergeCell ref="B71:C71"/>
    <mergeCell ref="B72:C72"/>
    <mergeCell ref="A73:A74"/>
    <mergeCell ref="B73:B74"/>
    <mergeCell ref="C73:C74"/>
    <mergeCell ref="D73:D74"/>
    <mergeCell ref="B80:C80"/>
    <mergeCell ref="B81:C81"/>
    <mergeCell ref="B82:C82"/>
    <mergeCell ref="B83:C83"/>
    <mergeCell ref="A33:A34"/>
    <mergeCell ref="B33:B34"/>
    <mergeCell ref="C33:C34"/>
    <mergeCell ref="D33:D34"/>
    <mergeCell ref="B1:C1"/>
    <mergeCell ref="B2:C2"/>
    <mergeCell ref="B3:C3"/>
    <mergeCell ref="B4:C4"/>
    <mergeCell ref="A5:A6"/>
    <mergeCell ref="B5:B6"/>
    <mergeCell ref="C5:C6"/>
    <mergeCell ref="D5:D6"/>
    <mergeCell ref="B29:C29"/>
    <mergeCell ref="B30:C30"/>
    <mergeCell ref="B31:C31"/>
    <mergeCell ref="B32:C32"/>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5" manualBreakCount="5">
    <brk id="28" max="16383" man="1"/>
    <brk id="68" max="16383" man="1"/>
    <brk id="79" max="16383" man="1"/>
    <brk id="94" max="16383" man="1"/>
    <brk id="120" max="16383" man="1"/>
  </rowBreak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dimension ref="A1:B170"/>
  <sheetViews>
    <sheetView workbookViewId="0">
      <selection activeCell="D23" sqref="D23"/>
    </sheetView>
  </sheetViews>
  <sheetFormatPr defaultRowHeight="16.5"/>
  <cols>
    <col min="1" max="1" width="4.5" style="3" customWidth="1"/>
    <col min="2" max="2" width="80.625" style="3" customWidth="1"/>
    <col min="3" max="256" width="9" style="3"/>
    <col min="257" max="257" width="4.5" style="3" customWidth="1"/>
    <col min="258" max="258" width="80.625" style="3" customWidth="1"/>
    <col min="259" max="512" width="9" style="3"/>
    <col min="513" max="513" width="4.5" style="3" customWidth="1"/>
    <col min="514" max="514" width="80.625" style="3" customWidth="1"/>
    <col min="515" max="768" width="9" style="3"/>
    <col min="769" max="769" width="4.5" style="3" customWidth="1"/>
    <col min="770" max="770" width="80.625" style="3" customWidth="1"/>
    <col min="771" max="1024" width="9" style="3"/>
    <col min="1025" max="1025" width="4.5" style="3" customWidth="1"/>
    <col min="1026" max="1026" width="80.625" style="3" customWidth="1"/>
    <col min="1027" max="1280" width="9" style="3"/>
    <col min="1281" max="1281" width="4.5" style="3" customWidth="1"/>
    <col min="1282" max="1282" width="80.625" style="3" customWidth="1"/>
    <col min="1283" max="1536" width="9" style="3"/>
    <col min="1537" max="1537" width="4.5" style="3" customWidth="1"/>
    <col min="1538" max="1538" width="80.625" style="3" customWidth="1"/>
    <col min="1539" max="1792" width="9" style="3"/>
    <col min="1793" max="1793" width="4.5" style="3" customWidth="1"/>
    <col min="1794" max="1794" width="80.625" style="3" customWidth="1"/>
    <col min="1795" max="2048" width="9" style="3"/>
    <col min="2049" max="2049" width="4.5" style="3" customWidth="1"/>
    <col min="2050" max="2050" width="80.625" style="3" customWidth="1"/>
    <col min="2051" max="2304" width="9" style="3"/>
    <col min="2305" max="2305" width="4.5" style="3" customWidth="1"/>
    <col min="2306" max="2306" width="80.625" style="3" customWidth="1"/>
    <col min="2307" max="2560" width="9" style="3"/>
    <col min="2561" max="2561" width="4.5" style="3" customWidth="1"/>
    <col min="2562" max="2562" width="80.625" style="3" customWidth="1"/>
    <col min="2563" max="2816" width="9" style="3"/>
    <col min="2817" max="2817" width="4.5" style="3" customWidth="1"/>
    <col min="2818" max="2818" width="80.625" style="3" customWidth="1"/>
    <col min="2819" max="3072" width="9" style="3"/>
    <col min="3073" max="3073" width="4.5" style="3" customWidth="1"/>
    <col min="3074" max="3074" width="80.625" style="3" customWidth="1"/>
    <col min="3075" max="3328" width="9" style="3"/>
    <col min="3329" max="3329" width="4.5" style="3" customWidth="1"/>
    <col min="3330" max="3330" width="80.625" style="3" customWidth="1"/>
    <col min="3331" max="3584" width="9" style="3"/>
    <col min="3585" max="3585" width="4.5" style="3" customWidth="1"/>
    <col min="3586" max="3586" width="80.625" style="3" customWidth="1"/>
    <col min="3587" max="3840" width="9" style="3"/>
    <col min="3841" max="3841" width="4.5" style="3" customWidth="1"/>
    <col min="3842" max="3842" width="80.625" style="3" customWidth="1"/>
    <col min="3843" max="4096" width="9" style="3"/>
    <col min="4097" max="4097" width="4.5" style="3" customWidth="1"/>
    <col min="4098" max="4098" width="80.625" style="3" customWidth="1"/>
    <col min="4099" max="4352" width="9" style="3"/>
    <col min="4353" max="4353" width="4.5" style="3" customWidth="1"/>
    <col min="4354" max="4354" width="80.625" style="3" customWidth="1"/>
    <col min="4355" max="4608" width="9" style="3"/>
    <col min="4609" max="4609" width="4.5" style="3" customWidth="1"/>
    <col min="4610" max="4610" width="80.625" style="3" customWidth="1"/>
    <col min="4611" max="4864" width="9" style="3"/>
    <col min="4865" max="4865" width="4.5" style="3" customWidth="1"/>
    <col min="4866" max="4866" width="80.625" style="3" customWidth="1"/>
    <col min="4867" max="5120" width="9" style="3"/>
    <col min="5121" max="5121" width="4.5" style="3" customWidth="1"/>
    <col min="5122" max="5122" width="80.625" style="3" customWidth="1"/>
    <col min="5123" max="5376" width="9" style="3"/>
    <col min="5377" max="5377" width="4.5" style="3" customWidth="1"/>
    <col min="5378" max="5378" width="80.625" style="3" customWidth="1"/>
    <col min="5379" max="5632" width="9" style="3"/>
    <col min="5633" max="5633" width="4.5" style="3" customWidth="1"/>
    <col min="5634" max="5634" width="80.625" style="3" customWidth="1"/>
    <col min="5635" max="5888" width="9" style="3"/>
    <col min="5889" max="5889" width="4.5" style="3" customWidth="1"/>
    <col min="5890" max="5890" width="80.625" style="3" customWidth="1"/>
    <col min="5891" max="6144" width="9" style="3"/>
    <col min="6145" max="6145" width="4.5" style="3" customWidth="1"/>
    <col min="6146" max="6146" width="80.625" style="3" customWidth="1"/>
    <col min="6147" max="6400" width="9" style="3"/>
    <col min="6401" max="6401" width="4.5" style="3" customWidth="1"/>
    <col min="6402" max="6402" width="80.625" style="3" customWidth="1"/>
    <col min="6403" max="6656" width="9" style="3"/>
    <col min="6657" max="6657" width="4.5" style="3" customWidth="1"/>
    <col min="6658" max="6658" width="80.625" style="3" customWidth="1"/>
    <col min="6659" max="6912" width="9" style="3"/>
    <col min="6913" max="6913" width="4.5" style="3" customWidth="1"/>
    <col min="6914" max="6914" width="80.625" style="3" customWidth="1"/>
    <col min="6915" max="7168" width="9" style="3"/>
    <col min="7169" max="7169" width="4.5" style="3" customWidth="1"/>
    <col min="7170" max="7170" width="80.625" style="3" customWidth="1"/>
    <col min="7171" max="7424" width="9" style="3"/>
    <col min="7425" max="7425" width="4.5" style="3" customWidth="1"/>
    <col min="7426" max="7426" width="80.625" style="3" customWidth="1"/>
    <col min="7427" max="7680" width="9" style="3"/>
    <col min="7681" max="7681" width="4.5" style="3" customWidth="1"/>
    <col min="7682" max="7682" width="80.625" style="3" customWidth="1"/>
    <col min="7683" max="7936" width="9" style="3"/>
    <col min="7937" max="7937" width="4.5" style="3" customWidth="1"/>
    <col min="7938" max="7938" width="80.625" style="3" customWidth="1"/>
    <col min="7939" max="8192" width="9" style="3"/>
    <col min="8193" max="8193" width="4.5" style="3" customWidth="1"/>
    <col min="8194" max="8194" width="80.625" style="3" customWidth="1"/>
    <col min="8195" max="8448" width="9" style="3"/>
    <col min="8449" max="8449" width="4.5" style="3" customWidth="1"/>
    <col min="8450" max="8450" width="80.625" style="3" customWidth="1"/>
    <col min="8451" max="8704" width="9" style="3"/>
    <col min="8705" max="8705" width="4.5" style="3" customWidth="1"/>
    <col min="8706" max="8706" width="80.625" style="3" customWidth="1"/>
    <col min="8707" max="8960" width="9" style="3"/>
    <col min="8961" max="8961" width="4.5" style="3" customWidth="1"/>
    <col min="8962" max="8962" width="80.625" style="3" customWidth="1"/>
    <col min="8963" max="9216" width="9" style="3"/>
    <col min="9217" max="9217" width="4.5" style="3" customWidth="1"/>
    <col min="9218" max="9218" width="80.625" style="3" customWidth="1"/>
    <col min="9219" max="9472" width="9" style="3"/>
    <col min="9473" max="9473" width="4.5" style="3" customWidth="1"/>
    <col min="9474" max="9474" width="80.625" style="3" customWidth="1"/>
    <col min="9475" max="9728" width="9" style="3"/>
    <col min="9729" max="9729" width="4.5" style="3" customWidth="1"/>
    <col min="9730" max="9730" width="80.625" style="3" customWidth="1"/>
    <col min="9731" max="9984" width="9" style="3"/>
    <col min="9985" max="9985" width="4.5" style="3" customWidth="1"/>
    <col min="9986" max="9986" width="80.625" style="3" customWidth="1"/>
    <col min="9987" max="10240" width="9" style="3"/>
    <col min="10241" max="10241" width="4.5" style="3" customWidth="1"/>
    <col min="10242" max="10242" width="80.625" style="3" customWidth="1"/>
    <col min="10243" max="10496" width="9" style="3"/>
    <col min="10497" max="10497" width="4.5" style="3" customWidth="1"/>
    <col min="10498" max="10498" width="80.625" style="3" customWidth="1"/>
    <col min="10499" max="10752" width="9" style="3"/>
    <col min="10753" max="10753" width="4.5" style="3" customWidth="1"/>
    <col min="10754" max="10754" width="80.625" style="3" customWidth="1"/>
    <col min="10755" max="11008" width="9" style="3"/>
    <col min="11009" max="11009" width="4.5" style="3" customWidth="1"/>
    <col min="11010" max="11010" width="80.625" style="3" customWidth="1"/>
    <col min="11011" max="11264" width="9" style="3"/>
    <col min="11265" max="11265" width="4.5" style="3" customWidth="1"/>
    <col min="11266" max="11266" width="80.625" style="3" customWidth="1"/>
    <col min="11267" max="11520" width="9" style="3"/>
    <col min="11521" max="11521" width="4.5" style="3" customWidth="1"/>
    <col min="11522" max="11522" width="80.625" style="3" customWidth="1"/>
    <col min="11523" max="11776" width="9" style="3"/>
    <col min="11777" max="11777" width="4.5" style="3" customWidth="1"/>
    <col min="11778" max="11778" width="80.625" style="3" customWidth="1"/>
    <col min="11779" max="12032" width="9" style="3"/>
    <col min="12033" max="12033" width="4.5" style="3" customWidth="1"/>
    <col min="12034" max="12034" width="80.625" style="3" customWidth="1"/>
    <col min="12035" max="12288" width="9" style="3"/>
    <col min="12289" max="12289" width="4.5" style="3" customWidth="1"/>
    <col min="12290" max="12290" width="80.625" style="3" customWidth="1"/>
    <col min="12291" max="12544" width="9" style="3"/>
    <col min="12545" max="12545" width="4.5" style="3" customWidth="1"/>
    <col min="12546" max="12546" width="80.625" style="3" customWidth="1"/>
    <col min="12547" max="12800" width="9" style="3"/>
    <col min="12801" max="12801" width="4.5" style="3" customWidth="1"/>
    <col min="12802" max="12802" width="80.625" style="3" customWidth="1"/>
    <col min="12803" max="13056" width="9" style="3"/>
    <col min="13057" max="13057" width="4.5" style="3" customWidth="1"/>
    <col min="13058" max="13058" width="80.625" style="3" customWidth="1"/>
    <col min="13059" max="13312" width="9" style="3"/>
    <col min="13313" max="13313" width="4.5" style="3" customWidth="1"/>
    <col min="13314" max="13314" width="80.625" style="3" customWidth="1"/>
    <col min="13315" max="13568" width="9" style="3"/>
    <col min="13569" max="13569" width="4.5" style="3" customWidth="1"/>
    <col min="13570" max="13570" width="80.625" style="3" customWidth="1"/>
    <col min="13571" max="13824" width="9" style="3"/>
    <col min="13825" max="13825" width="4.5" style="3" customWidth="1"/>
    <col min="13826" max="13826" width="80.625" style="3" customWidth="1"/>
    <col min="13827" max="14080" width="9" style="3"/>
    <col min="14081" max="14081" width="4.5" style="3" customWidth="1"/>
    <col min="14082" max="14082" width="80.625" style="3" customWidth="1"/>
    <col min="14083" max="14336" width="9" style="3"/>
    <col min="14337" max="14337" width="4.5" style="3" customWidth="1"/>
    <col min="14338" max="14338" width="80.625" style="3" customWidth="1"/>
    <col min="14339" max="14592" width="9" style="3"/>
    <col min="14593" max="14593" width="4.5" style="3" customWidth="1"/>
    <col min="14594" max="14594" width="80.625" style="3" customWidth="1"/>
    <col min="14595" max="14848" width="9" style="3"/>
    <col min="14849" max="14849" width="4.5" style="3" customWidth="1"/>
    <col min="14850" max="14850" width="80.625" style="3" customWidth="1"/>
    <col min="14851" max="15104" width="9" style="3"/>
    <col min="15105" max="15105" width="4.5" style="3" customWidth="1"/>
    <col min="15106" max="15106" width="80.625" style="3" customWidth="1"/>
    <col min="15107" max="15360" width="9" style="3"/>
    <col min="15361" max="15361" width="4.5" style="3" customWidth="1"/>
    <col min="15362" max="15362" width="80.625" style="3" customWidth="1"/>
    <col min="15363" max="15616" width="9" style="3"/>
    <col min="15617" max="15617" width="4.5" style="3" customWidth="1"/>
    <col min="15618" max="15618" width="80.625" style="3" customWidth="1"/>
    <col min="15619" max="15872" width="9" style="3"/>
    <col min="15873" max="15873" width="4.5" style="3" customWidth="1"/>
    <col min="15874" max="15874" width="80.625" style="3" customWidth="1"/>
    <col min="15875" max="16128" width="9" style="3"/>
    <col min="16129" max="16129" width="4.5" style="3" customWidth="1"/>
    <col min="16130" max="16130" width="80.625" style="3" customWidth="1"/>
    <col min="16131" max="16384" width="9" style="3"/>
  </cols>
  <sheetData>
    <row r="1" spans="1:2" ht="21">
      <c r="A1" s="893" t="s">
        <v>438</v>
      </c>
      <c r="B1" s="893"/>
    </row>
    <row r="2" spans="1:2" ht="21">
      <c r="A2" s="893" t="s">
        <v>439</v>
      </c>
      <c r="B2" s="893"/>
    </row>
    <row r="3" spans="1:2" ht="21">
      <c r="A3" s="894" t="s">
        <v>1362</v>
      </c>
      <c r="B3" s="894"/>
    </row>
    <row r="4" spans="1:2" ht="17.25" thickBot="1">
      <c r="A4" s="895" t="s">
        <v>40</v>
      </c>
      <c r="B4" s="895"/>
    </row>
    <row r="5" spans="1:2" ht="17.25" thickBot="1">
      <c r="A5" s="898" t="s">
        <v>1026</v>
      </c>
      <c r="B5" s="899"/>
    </row>
    <row r="6" spans="1:2">
      <c r="A6" s="900" t="s">
        <v>1997</v>
      </c>
      <c r="B6" s="901"/>
    </row>
    <row r="7" spans="1:2">
      <c r="A7" s="902" t="s">
        <v>623</v>
      </c>
      <c r="B7" s="903"/>
    </row>
    <row r="8" spans="1:2">
      <c r="A8" s="896" t="s">
        <v>1998</v>
      </c>
      <c r="B8" s="897"/>
    </row>
    <row r="9" spans="1:2">
      <c r="A9" s="896" t="s">
        <v>1999</v>
      </c>
      <c r="B9" s="897"/>
    </row>
    <row r="10" spans="1:2">
      <c r="A10" s="896" t="s">
        <v>2000</v>
      </c>
      <c r="B10" s="897"/>
    </row>
    <row r="11" spans="1:2" ht="33">
      <c r="A11" s="217"/>
      <c r="B11" s="218" t="s">
        <v>2001</v>
      </c>
    </row>
    <row r="12" spans="1:2">
      <c r="A12" s="896" t="s">
        <v>2002</v>
      </c>
      <c r="B12" s="897"/>
    </row>
    <row r="13" spans="1:2">
      <c r="A13" s="217"/>
      <c r="B13" s="218" t="s">
        <v>2003</v>
      </c>
    </row>
    <row r="14" spans="1:2">
      <c r="A14" s="896" t="s">
        <v>2004</v>
      </c>
      <c r="B14" s="897"/>
    </row>
    <row r="15" spans="1:2">
      <c r="A15" s="217"/>
      <c r="B15" s="218" t="s">
        <v>2005</v>
      </c>
    </row>
    <row r="16" spans="1:2">
      <c r="A16" s="896" t="s">
        <v>2006</v>
      </c>
      <c r="B16" s="897"/>
    </row>
    <row r="17" spans="1:2" ht="82.5">
      <c r="A17" s="217"/>
      <c r="B17" s="218" t="s">
        <v>2007</v>
      </c>
    </row>
    <row r="18" spans="1:2">
      <c r="A18" s="896" t="s">
        <v>2008</v>
      </c>
      <c r="B18" s="897"/>
    </row>
    <row r="19" spans="1:2">
      <c r="A19" s="217"/>
      <c r="B19" s="218" t="s">
        <v>2009</v>
      </c>
    </row>
    <row r="20" spans="1:2">
      <c r="A20" s="896" t="s">
        <v>2010</v>
      </c>
      <c r="B20" s="897"/>
    </row>
    <row r="21" spans="1:2" ht="49.5">
      <c r="A21" s="217"/>
      <c r="B21" s="218" t="s">
        <v>2011</v>
      </c>
    </row>
    <row r="22" spans="1:2">
      <c r="A22" s="896" t="s">
        <v>1688</v>
      </c>
      <c r="B22" s="897"/>
    </row>
    <row r="23" spans="1:2">
      <c r="A23" s="217"/>
      <c r="B23" s="218" t="s">
        <v>1689</v>
      </c>
    </row>
    <row r="24" spans="1:2">
      <c r="A24" s="896" t="s">
        <v>2012</v>
      </c>
      <c r="B24" s="897"/>
    </row>
    <row r="25" spans="1:2">
      <c r="A25" s="896" t="s">
        <v>2013</v>
      </c>
      <c r="B25" s="897"/>
    </row>
    <row r="26" spans="1:2" ht="66">
      <c r="A26" s="217"/>
      <c r="B26" s="218" t="s">
        <v>2014</v>
      </c>
    </row>
    <row r="27" spans="1:2">
      <c r="A27" s="896" t="s">
        <v>2015</v>
      </c>
      <c r="B27" s="897"/>
    </row>
    <row r="28" spans="1:2" ht="33">
      <c r="A28" s="217"/>
      <c r="B28" s="218" t="s">
        <v>2016</v>
      </c>
    </row>
    <row r="29" spans="1:2">
      <c r="A29" s="896" t="s">
        <v>2017</v>
      </c>
      <c r="B29" s="897"/>
    </row>
    <row r="30" spans="1:2" ht="33">
      <c r="A30" s="217"/>
      <c r="B30" s="218" t="s">
        <v>2018</v>
      </c>
    </row>
    <row r="31" spans="1:2">
      <c r="A31" s="896" t="s">
        <v>2019</v>
      </c>
      <c r="B31" s="897"/>
    </row>
    <row r="32" spans="1:2">
      <c r="A32" s="896" t="s">
        <v>2020</v>
      </c>
      <c r="B32" s="897"/>
    </row>
    <row r="33" spans="1:2">
      <c r="A33" s="896" t="s">
        <v>2021</v>
      </c>
      <c r="B33" s="897"/>
    </row>
    <row r="34" spans="1:2">
      <c r="A34" s="896" t="s">
        <v>2022</v>
      </c>
      <c r="B34" s="897"/>
    </row>
    <row r="35" spans="1:2">
      <c r="A35" s="896" t="s">
        <v>1702</v>
      </c>
      <c r="B35" s="897"/>
    </row>
    <row r="36" spans="1:2">
      <c r="A36" s="217"/>
      <c r="B36" s="218" t="s">
        <v>1703</v>
      </c>
    </row>
    <row r="37" spans="1:2">
      <c r="A37" s="896" t="s">
        <v>2023</v>
      </c>
      <c r="B37" s="897"/>
    </row>
    <row r="38" spans="1:2" ht="17.25" thickBot="1">
      <c r="A38" s="219"/>
      <c r="B38" s="220" t="s">
        <v>2024</v>
      </c>
    </row>
    <row r="39" spans="1:2">
      <c r="A39" s="886"/>
      <c r="B39" s="886"/>
    </row>
    <row r="40" spans="1:2" ht="21">
      <c r="A40" s="893" t="s">
        <v>438</v>
      </c>
      <c r="B40" s="893"/>
    </row>
    <row r="41" spans="1:2" ht="21">
      <c r="A41" s="893" t="s">
        <v>439</v>
      </c>
      <c r="B41" s="893"/>
    </row>
    <row r="42" spans="1:2" ht="21">
      <c r="A42" s="894" t="s">
        <v>1362</v>
      </c>
      <c r="B42" s="894"/>
    </row>
    <row r="43" spans="1:2" ht="17.25" thickBot="1">
      <c r="A43" s="895" t="s">
        <v>1205</v>
      </c>
      <c r="B43" s="895"/>
    </row>
    <row r="44" spans="1:2" ht="17.25" thickBot="1">
      <c r="A44" s="898" t="s">
        <v>1026</v>
      </c>
      <c r="B44" s="899"/>
    </row>
    <row r="45" spans="1:2">
      <c r="A45" s="900" t="s">
        <v>1997</v>
      </c>
      <c r="B45" s="901"/>
    </row>
    <row r="46" spans="1:2">
      <c r="A46" s="902" t="s">
        <v>705</v>
      </c>
      <c r="B46" s="903"/>
    </row>
    <row r="47" spans="1:2">
      <c r="A47" s="896" t="s">
        <v>2025</v>
      </c>
      <c r="B47" s="897"/>
    </row>
    <row r="48" spans="1:2">
      <c r="A48" s="896" t="s">
        <v>2026</v>
      </c>
      <c r="B48" s="897"/>
    </row>
    <row r="49" spans="1:2">
      <c r="A49" s="896" t="s">
        <v>2027</v>
      </c>
      <c r="B49" s="897"/>
    </row>
    <row r="50" spans="1:2">
      <c r="A50" s="217"/>
      <c r="B50" s="218" t="s">
        <v>2028</v>
      </c>
    </row>
    <row r="51" spans="1:2">
      <c r="A51" s="896" t="s">
        <v>2029</v>
      </c>
      <c r="B51" s="897"/>
    </row>
    <row r="52" spans="1:2">
      <c r="A52" s="217"/>
      <c r="B52" s="218" t="s">
        <v>2030</v>
      </c>
    </row>
    <row r="53" spans="1:2">
      <c r="A53" s="896" t="s">
        <v>2031</v>
      </c>
      <c r="B53" s="897"/>
    </row>
    <row r="54" spans="1:2">
      <c r="A54" s="217"/>
      <c r="B54" s="218" t="s">
        <v>2032</v>
      </c>
    </row>
    <row r="55" spans="1:2">
      <c r="A55" s="896" t="s">
        <v>2033</v>
      </c>
      <c r="B55" s="897"/>
    </row>
    <row r="56" spans="1:2" ht="33">
      <c r="A56" s="217"/>
      <c r="B56" s="218" t="s">
        <v>2034</v>
      </c>
    </row>
    <row r="57" spans="1:2">
      <c r="A57" s="896" t="s">
        <v>2035</v>
      </c>
      <c r="B57" s="897"/>
    </row>
    <row r="58" spans="1:2" ht="66">
      <c r="A58" s="217"/>
      <c r="B58" s="218" t="s">
        <v>2036</v>
      </c>
    </row>
    <row r="59" spans="1:2">
      <c r="A59" s="896" t="s">
        <v>2037</v>
      </c>
      <c r="B59" s="897"/>
    </row>
    <row r="60" spans="1:2">
      <c r="A60" s="896" t="s">
        <v>2038</v>
      </c>
      <c r="B60" s="897"/>
    </row>
    <row r="61" spans="1:2" ht="66">
      <c r="A61" s="217"/>
      <c r="B61" s="218" t="s">
        <v>2039</v>
      </c>
    </row>
    <row r="62" spans="1:2">
      <c r="A62" s="896" t="s">
        <v>2040</v>
      </c>
      <c r="B62" s="897"/>
    </row>
    <row r="63" spans="1:2" ht="49.5">
      <c r="A63" s="217"/>
      <c r="B63" s="218" t="s">
        <v>2041</v>
      </c>
    </row>
    <row r="64" spans="1:2">
      <c r="A64" s="896" t="s">
        <v>2042</v>
      </c>
      <c r="B64" s="897"/>
    </row>
    <row r="65" spans="1:2" ht="33">
      <c r="A65" s="217"/>
      <c r="B65" s="218" t="s">
        <v>2043</v>
      </c>
    </row>
    <row r="66" spans="1:2">
      <c r="A66" s="896" t="s">
        <v>2044</v>
      </c>
      <c r="B66" s="897"/>
    </row>
    <row r="67" spans="1:2">
      <c r="A67" s="217"/>
      <c r="B67" s="218" t="s">
        <v>2045</v>
      </c>
    </row>
    <row r="68" spans="1:2">
      <c r="A68" s="896" t="s">
        <v>2046</v>
      </c>
      <c r="B68" s="897"/>
    </row>
    <row r="69" spans="1:2" ht="132">
      <c r="A69" s="217"/>
      <c r="B69" s="218" t="s">
        <v>2047</v>
      </c>
    </row>
    <row r="70" spans="1:2">
      <c r="A70" s="896" t="s">
        <v>2048</v>
      </c>
      <c r="B70" s="897"/>
    </row>
    <row r="71" spans="1:2" ht="49.5">
      <c r="A71" s="217"/>
      <c r="B71" s="218" t="s">
        <v>2049</v>
      </c>
    </row>
    <row r="72" spans="1:2">
      <c r="A72" s="896" t="s">
        <v>2050</v>
      </c>
      <c r="B72" s="897"/>
    </row>
    <row r="73" spans="1:2" ht="82.5">
      <c r="A73" s="217"/>
      <c r="B73" s="218" t="s">
        <v>2051</v>
      </c>
    </row>
    <row r="74" spans="1:2">
      <c r="A74" s="896" t="s">
        <v>2052</v>
      </c>
      <c r="B74" s="897"/>
    </row>
    <row r="75" spans="1:2" ht="33">
      <c r="A75" s="217"/>
      <c r="B75" s="218" t="s">
        <v>2053</v>
      </c>
    </row>
    <row r="76" spans="1:2">
      <c r="A76" s="896" t="s">
        <v>2054</v>
      </c>
      <c r="B76" s="897"/>
    </row>
    <row r="77" spans="1:2">
      <c r="A77" s="896" t="s">
        <v>2055</v>
      </c>
      <c r="B77" s="897"/>
    </row>
    <row r="78" spans="1:2" ht="33">
      <c r="A78" s="217"/>
      <c r="B78" s="218" t="s">
        <v>2056</v>
      </c>
    </row>
    <row r="79" spans="1:2">
      <c r="A79" s="896" t="s">
        <v>2057</v>
      </c>
      <c r="B79" s="897"/>
    </row>
    <row r="80" spans="1:2" ht="82.5">
      <c r="A80" s="217"/>
      <c r="B80" s="218" t="s">
        <v>2058</v>
      </c>
    </row>
    <row r="81" spans="1:2">
      <c r="A81" s="896" t="s">
        <v>2059</v>
      </c>
      <c r="B81" s="897"/>
    </row>
    <row r="82" spans="1:2">
      <c r="A82" s="896" t="s">
        <v>2060</v>
      </c>
      <c r="B82" s="897"/>
    </row>
    <row r="83" spans="1:2" ht="33">
      <c r="A83" s="217"/>
      <c r="B83" s="218" t="s">
        <v>2061</v>
      </c>
    </row>
    <row r="84" spans="1:2">
      <c r="A84" s="896" t="s">
        <v>2062</v>
      </c>
      <c r="B84" s="897"/>
    </row>
    <row r="85" spans="1:2">
      <c r="A85" s="217"/>
      <c r="B85" s="218" t="s">
        <v>2063</v>
      </c>
    </row>
    <row r="86" spans="1:2">
      <c r="A86" s="896" t="s">
        <v>2064</v>
      </c>
      <c r="B86" s="897"/>
    </row>
    <row r="87" spans="1:2" ht="33">
      <c r="A87" s="217"/>
      <c r="B87" s="218" t="s">
        <v>2065</v>
      </c>
    </row>
    <row r="88" spans="1:2">
      <c r="A88" s="896" t="s">
        <v>2066</v>
      </c>
      <c r="B88" s="897"/>
    </row>
    <row r="89" spans="1:2">
      <c r="A89" s="896" t="s">
        <v>2067</v>
      </c>
      <c r="B89" s="897"/>
    </row>
    <row r="90" spans="1:2">
      <c r="A90" s="896" t="s">
        <v>2068</v>
      </c>
      <c r="B90" s="897"/>
    </row>
    <row r="91" spans="1:2">
      <c r="A91" s="896" t="s">
        <v>2069</v>
      </c>
      <c r="B91" s="897"/>
    </row>
    <row r="92" spans="1:2">
      <c r="A92" s="896" t="s">
        <v>2070</v>
      </c>
      <c r="B92" s="897"/>
    </row>
    <row r="93" spans="1:2" ht="17.25" thickBot="1">
      <c r="A93" s="219"/>
      <c r="B93" s="220" t="s">
        <v>2071</v>
      </c>
    </row>
    <row r="94" spans="1:2">
      <c r="A94" s="886"/>
      <c r="B94" s="886"/>
    </row>
    <row r="95" spans="1:2" ht="21">
      <c r="A95" s="893" t="s">
        <v>438</v>
      </c>
      <c r="B95" s="893"/>
    </row>
    <row r="96" spans="1:2" ht="21">
      <c r="A96" s="893" t="s">
        <v>439</v>
      </c>
      <c r="B96" s="893"/>
    </row>
    <row r="97" spans="1:2" ht="21">
      <c r="A97" s="894" t="s">
        <v>1362</v>
      </c>
      <c r="B97" s="894"/>
    </row>
    <row r="98" spans="1:2" ht="17.25" thickBot="1">
      <c r="A98" s="895" t="s">
        <v>1205</v>
      </c>
      <c r="B98" s="895"/>
    </row>
    <row r="99" spans="1:2" ht="17.25" thickBot="1">
      <c r="A99" s="898" t="s">
        <v>1026</v>
      </c>
      <c r="B99" s="899"/>
    </row>
    <row r="100" spans="1:2">
      <c r="A100" s="900" t="s">
        <v>1997</v>
      </c>
      <c r="B100" s="901"/>
    </row>
    <row r="101" spans="1:2">
      <c r="A101" s="902" t="s">
        <v>705</v>
      </c>
      <c r="B101" s="903"/>
    </row>
    <row r="102" spans="1:2">
      <c r="A102" s="896" t="s">
        <v>2072</v>
      </c>
      <c r="B102" s="897"/>
    </row>
    <row r="103" spans="1:2">
      <c r="A103" s="896" t="s">
        <v>2073</v>
      </c>
      <c r="B103" s="897"/>
    </row>
    <row r="104" spans="1:2">
      <c r="A104" s="896" t="s">
        <v>2074</v>
      </c>
      <c r="B104" s="897"/>
    </row>
    <row r="105" spans="1:2" ht="33.75" thickBot="1">
      <c r="A105" s="219"/>
      <c r="B105" s="220" t="s">
        <v>2075</v>
      </c>
    </row>
    <row r="106" spans="1:2">
      <c r="A106" s="886"/>
      <c r="B106" s="886"/>
    </row>
    <row r="107" spans="1:2" ht="21">
      <c r="A107" s="893" t="s">
        <v>438</v>
      </c>
      <c r="B107" s="893"/>
    </row>
    <row r="108" spans="1:2" ht="21">
      <c r="A108" s="893" t="s">
        <v>439</v>
      </c>
      <c r="B108" s="893"/>
    </row>
    <row r="109" spans="1:2" ht="21">
      <c r="A109" s="894" t="s">
        <v>1362</v>
      </c>
      <c r="B109" s="894"/>
    </row>
    <row r="110" spans="1:2" ht="17.25" thickBot="1">
      <c r="A110" s="895" t="s">
        <v>1205</v>
      </c>
      <c r="B110" s="895"/>
    </row>
    <row r="111" spans="1:2" ht="17.25" thickBot="1">
      <c r="A111" s="898" t="s">
        <v>1026</v>
      </c>
      <c r="B111" s="899"/>
    </row>
    <row r="112" spans="1:2">
      <c r="A112" s="900" t="s">
        <v>1997</v>
      </c>
      <c r="B112" s="901"/>
    </row>
    <row r="113" spans="1:2">
      <c r="A113" s="902" t="s">
        <v>705</v>
      </c>
      <c r="B113" s="903"/>
    </row>
    <row r="114" spans="1:2">
      <c r="A114" s="896" t="s">
        <v>2076</v>
      </c>
      <c r="B114" s="897"/>
    </row>
    <row r="115" spans="1:2">
      <c r="A115" s="896" t="s">
        <v>2077</v>
      </c>
      <c r="B115" s="897"/>
    </row>
    <row r="116" spans="1:2">
      <c r="A116" s="896" t="s">
        <v>2078</v>
      </c>
      <c r="B116" s="897"/>
    </row>
    <row r="117" spans="1:2">
      <c r="A117" s="217"/>
      <c r="B117" s="218" t="s">
        <v>2079</v>
      </c>
    </row>
    <row r="118" spans="1:2">
      <c r="A118" s="896" t="s">
        <v>2080</v>
      </c>
      <c r="B118" s="897"/>
    </row>
    <row r="119" spans="1:2" ht="49.5">
      <c r="A119" s="217"/>
      <c r="B119" s="218" t="s">
        <v>2081</v>
      </c>
    </row>
    <row r="120" spans="1:2">
      <c r="A120" s="896" t="s">
        <v>2082</v>
      </c>
      <c r="B120" s="897"/>
    </row>
    <row r="121" spans="1:2">
      <c r="A121" s="896" t="s">
        <v>2083</v>
      </c>
      <c r="B121" s="897"/>
    </row>
    <row r="122" spans="1:2">
      <c r="A122" s="217"/>
      <c r="B122" s="218" t="s">
        <v>2084</v>
      </c>
    </row>
    <row r="123" spans="1:2">
      <c r="A123" s="896" t="s">
        <v>2085</v>
      </c>
      <c r="B123" s="897"/>
    </row>
    <row r="124" spans="1:2" ht="17.25" thickBot="1">
      <c r="A124" s="219"/>
      <c r="B124" s="220" t="s">
        <v>2086</v>
      </c>
    </row>
    <row r="125" spans="1:2">
      <c r="A125" s="886"/>
      <c r="B125" s="886"/>
    </row>
    <row r="126" spans="1:2" ht="21">
      <c r="A126" s="893" t="s">
        <v>438</v>
      </c>
      <c r="B126" s="893"/>
    </row>
    <row r="127" spans="1:2" ht="21">
      <c r="A127" s="893" t="s">
        <v>439</v>
      </c>
      <c r="B127" s="893"/>
    </row>
    <row r="128" spans="1:2" ht="21">
      <c r="A128" s="894" t="s">
        <v>1362</v>
      </c>
      <c r="B128" s="894"/>
    </row>
    <row r="129" spans="1:2" ht="17.25" thickBot="1">
      <c r="A129" s="895" t="s">
        <v>1205</v>
      </c>
      <c r="B129" s="895"/>
    </row>
    <row r="130" spans="1:2" ht="17.25" thickBot="1">
      <c r="A130" s="898" t="s">
        <v>1026</v>
      </c>
      <c r="B130" s="899"/>
    </row>
    <row r="131" spans="1:2">
      <c r="A131" s="900" t="s">
        <v>1997</v>
      </c>
      <c r="B131" s="901"/>
    </row>
    <row r="132" spans="1:2">
      <c r="A132" s="902" t="s">
        <v>705</v>
      </c>
      <c r="B132" s="903"/>
    </row>
    <row r="133" spans="1:2">
      <c r="A133" s="896" t="s">
        <v>2087</v>
      </c>
      <c r="B133" s="897"/>
    </row>
    <row r="134" spans="1:2">
      <c r="A134" s="896" t="s">
        <v>2088</v>
      </c>
      <c r="B134" s="897"/>
    </row>
    <row r="135" spans="1:2">
      <c r="A135" s="896" t="s">
        <v>2089</v>
      </c>
      <c r="B135" s="897"/>
    </row>
    <row r="136" spans="1:2" ht="99">
      <c r="A136" s="217"/>
      <c r="B136" s="218" t="s">
        <v>2090</v>
      </c>
    </row>
    <row r="137" spans="1:2">
      <c r="A137" s="896" t="s">
        <v>2091</v>
      </c>
      <c r="B137" s="897"/>
    </row>
    <row r="138" spans="1:2" ht="33">
      <c r="A138" s="217"/>
      <c r="B138" s="218" t="s">
        <v>2092</v>
      </c>
    </row>
    <row r="139" spans="1:2">
      <c r="A139" s="896" t="s">
        <v>2093</v>
      </c>
      <c r="B139" s="897"/>
    </row>
    <row r="140" spans="1:2" ht="82.5">
      <c r="A140" s="217"/>
      <c r="B140" s="218" t="s">
        <v>2094</v>
      </c>
    </row>
    <row r="141" spans="1:2">
      <c r="A141" s="896" t="s">
        <v>2095</v>
      </c>
      <c r="B141" s="897"/>
    </row>
    <row r="142" spans="1:2">
      <c r="A142" s="217"/>
      <c r="B142" s="218" t="s">
        <v>2096</v>
      </c>
    </row>
    <row r="143" spans="1:2">
      <c r="A143" s="896" t="s">
        <v>2097</v>
      </c>
      <c r="B143" s="897"/>
    </row>
    <row r="144" spans="1:2" ht="132">
      <c r="A144" s="217"/>
      <c r="B144" s="218" t="s">
        <v>2098</v>
      </c>
    </row>
    <row r="145" spans="1:2">
      <c r="A145" s="896" t="s">
        <v>2099</v>
      </c>
      <c r="B145" s="897"/>
    </row>
    <row r="146" spans="1:2">
      <c r="A146" s="896" t="s">
        <v>2100</v>
      </c>
      <c r="B146" s="897"/>
    </row>
    <row r="147" spans="1:2">
      <c r="A147" s="217"/>
      <c r="B147" s="218" t="s">
        <v>2101</v>
      </c>
    </row>
    <row r="148" spans="1:2">
      <c r="A148" s="896" t="s">
        <v>2102</v>
      </c>
      <c r="B148" s="897"/>
    </row>
    <row r="149" spans="1:2">
      <c r="A149" s="217"/>
      <c r="B149" s="218" t="s">
        <v>2103</v>
      </c>
    </row>
    <row r="150" spans="1:2">
      <c r="A150" s="896" t="s">
        <v>2104</v>
      </c>
      <c r="B150" s="897"/>
    </row>
    <row r="151" spans="1:2">
      <c r="A151" s="217"/>
      <c r="B151" s="218" t="s">
        <v>2105</v>
      </c>
    </row>
    <row r="152" spans="1:2">
      <c r="A152" s="896" t="s">
        <v>2106</v>
      </c>
      <c r="B152" s="897"/>
    </row>
    <row r="153" spans="1:2">
      <c r="A153" s="896" t="s">
        <v>2107</v>
      </c>
      <c r="B153" s="897"/>
    </row>
    <row r="154" spans="1:2">
      <c r="A154" s="896" t="s">
        <v>2108</v>
      </c>
      <c r="B154" s="897"/>
    </row>
    <row r="155" spans="1:2" ht="116.25" thickBot="1">
      <c r="A155" s="219"/>
      <c r="B155" s="220" t="s">
        <v>2109</v>
      </c>
    </row>
    <row r="156" spans="1:2">
      <c r="A156" s="886"/>
      <c r="B156" s="886"/>
    </row>
    <row r="157" spans="1:2" ht="21">
      <c r="A157" s="893" t="s">
        <v>438</v>
      </c>
      <c r="B157" s="893"/>
    </row>
    <row r="158" spans="1:2" ht="21">
      <c r="A158" s="893" t="s">
        <v>439</v>
      </c>
      <c r="B158" s="893"/>
    </row>
    <row r="159" spans="1:2" ht="21">
      <c r="A159" s="894" t="s">
        <v>1362</v>
      </c>
      <c r="B159" s="894"/>
    </row>
    <row r="160" spans="1:2" ht="17.25" thickBot="1">
      <c r="A160" s="895" t="s">
        <v>1205</v>
      </c>
      <c r="B160" s="895"/>
    </row>
    <row r="161" spans="1:2" ht="17.25" thickBot="1">
      <c r="A161" s="898" t="s">
        <v>1026</v>
      </c>
      <c r="B161" s="899"/>
    </row>
    <row r="162" spans="1:2">
      <c r="A162" s="900" t="s">
        <v>1997</v>
      </c>
      <c r="B162" s="901"/>
    </row>
    <row r="163" spans="1:2">
      <c r="A163" s="902" t="s">
        <v>705</v>
      </c>
      <c r="B163" s="903"/>
    </row>
    <row r="164" spans="1:2">
      <c r="A164" s="896" t="s">
        <v>2110</v>
      </c>
      <c r="B164" s="897"/>
    </row>
    <row r="165" spans="1:2">
      <c r="A165" s="896" t="s">
        <v>2111</v>
      </c>
      <c r="B165" s="897"/>
    </row>
    <row r="166" spans="1:2">
      <c r="A166" s="896" t="s">
        <v>1914</v>
      </c>
      <c r="B166" s="897"/>
    </row>
    <row r="167" spans="1:2">
      <c r="A167" s="217"/>
      <c r="B167" s="218" t="s">
        <v>1915</v>
      </c>
    </row>
    <row r="168" spans="1:2">
      <c r="A168" s="896" t="s">
        <v>2112</v>
      </c>
      <c r="B168" s="897"/>
    </row>
    <row r="169" spans="1:2" ht="99.75" thickBot="1">
      <c r="A169" s="219"/>
      <c r="B169" s="220" t="s">
        <v>2113</v>
      </c>
    </row>
    <row r="170" spans="1:2">
      <c r="A170" s="886"/>
      <c r="B170" s="886"/>
    </row>
  </sheetData>
  <mergeCells count="123">
    <mergeCell ref="A166:B166"/>
    <mergeCell ref="A168:B168"/>
    <mergeCell ref="A170:B170"/>
    <mergeCell ref="A160:B160"/>
    <mergeCell ref="A161:B161"/>
    <mergeCell ref="A162:B162"/>
    <mergeCell ref="A163:B163"/>
    <mergeCell ref="A164:B164"/>
    <mergeCell ref="A165:B165"/>
    <mergeCell ref="A153:B153"/>
    <mergeCell ref="A154:B154"/>
    <mergeCell ref="A156:B156"/>
    <mergeCell ref="A157:B157"/>
    <mergeCell ref="A158:B158"/>
    <mergeCell ref="A159:B159"/>
    <mergeCell ref="A143:B143"/>
    <mergeCell ref="A145:B145"/>
    <mergeCell ref="A146:B146"/>
    <mergeCell ref="A148:B148"/>
    <mergeCell ref="A150:B150"/>
    <mergeCell ref="A152:B152"/>
    <mergeCell ref="A133:B133"/>
    <mergeCell ref="A134:B134"/>
    <mergeCell ref="A135:B135"/>
    <mergeCell ref="A137:B137"/>
    <mergeCell ref="A139:B139"/>
    <mergeCell ref="A141:B141"/>
    <mergeCell ref="A127:B127"/>
    <mergeCell ref="A128:B128"/>
    <mergeCell ref="A129:B129"/>
    <mergeCell ref="A130:B130"/>
    <mergeCell ref="A131:B131"/>
    <mergeCell ref="A132:B132"/>
    <mergeCell ref="A118:B118"/>
    <mergeCell ref="A120:B120"/>
    <mergeCell ref="A121:B121"/>
    <mergeCell ref="A123:B123"/>
    <mergeCell ref="A125:B125"/>
    <mergeCell ref="A126:B126"/>
    <mergeCell ref="A111:B111"/>
    <mergeCell ref="A112:B112"/>
    <mergeCell ref="A113:B113"/>
    <mergeCell ref="A114:B114"/>
    <mergeCell ref="A115:B115"/>
    <mergeCell ref="A116:B116"/>
    <mergeCell ref="A104:B104"/>
    <mergeCell ref="A106:B106"/>
    <mergeCell ref="A107:B107"/>
    <mergeCell ref="A108:B108"/>
    <mergeCell ref="A109:B109"/>
    <mergeCell ref="A110:B110"/>
    <mergeCell ref="A98:B98"/>
    <mergeCell ref="A99:B99"/>
    <mergeCell ref="A100:B100"/>
    <mergeCell ref="A101:B101"/>
    <mergeCell ref="A102:B102"/>
    <mergeCell ref="A103:B103"/>
    <mergeCell ref="A91:B91"/>
    <mergeCell ref="A92:B92"/>
    <mergeCell ref="A94:B94"/>
    <mergeCell ref="A95:B95"/>
    <mergeCell ref="A96:B96"/>
    <mergeCell ref="A97:B97"/>
    <mergeCell ref="A82:B82"/>
    <mergeCell ref="A84:B84"/>
    <mergeCell ref="A86:B86"/>
    <mergeCell ref="A88:B88"/>
    <mergeCell ref="A89:B89"/>
    <mergeCell ref="A90:B90"/>
    <mergeCell ref="A72:B72"/>
    <mergeCell ref="A74:B74"/>
    <mergeCell ref="A76:B76"/>
    <mergeCell ref="A77:B77"/>
    <mergeCell ref="A79:B79"/>
    <mergeCell ref="A81:B81"/>
    <mergeCell ref="A60:B60"/>
    <mergeCell ref="A62:B62"/>
    <mergeCell ref="A64:B64"/>
    <mergeCell ref="A66:B66"/>
    <mergeCell ref="A68:B68"/>
    <mergeCell ref="A70:B70"/>
    <mergeCell ref="A49:B49"/>
    <mergeCell ref="A51:B51"/>
    <mergeCell ref="A53:B53"/>
    <mergeCell ref="A55:B55"/>
    <mergeCell ref="A57:B57"/>
    <mergeCell ref="A59:B59"/>
    <mergeCell ref="A43:B43"/>
    <mergeCell ref="A44:B44"/>
    <mergeCell ref="A45:B45"/>
    <mergeCell ref="A46:B46"/>
    <mergeCell ref="A47:B47"/>
    <mergeCell ref="A48:B48"/>
    <mergeCell ref="A35:B35"/>
    <mergeCell ref="A37:B37"/>
    <mergeCell ref="A39:B39"/>
    <mergeCell ref="A40:B40"/>
    <mergeCell ref="A41:B41"/>
    <mergeCell ref="A42:B42"/>
    <mergeCell ref="A27:B27"/>
    <mergeCell ref="A29:B29"/>
    <mergeCell ref="A31:B31"/>
    <mergeCell ref="A32:B32"/>
    <mergeCell ref="A33:B33"/>
    <mergeCell ref="A34:B34"/>
    <mergeCell ref="A22:B22"/>
    <mergeCell ref="A24:B24"/>
    <mergeCell ref="A25:B25"/>
    <mergeCell ref="A7:B7"/>
    <mergeCell ref="A8:B8"/>
    <mergeCell ref="A9:B9"/>
    <mergeCell ref="A10:B10"/>
    <mergeCell ref="A12:B12"/>
    <mergeCell ref="A14:B14"/>
    <mergeCell ref="A1:B1"/>
    <mergeCell ref="A2:B2"/>
    <mergeCell ref="A3:B3"/>
    <mergeCell ref="A4:B4"/>
    <mergeCell ref="A5:B5"/>
    <mergeCell ref="A6:B6"/>
    <mergeCell ref="A16:B16"/>
    <mergeCell ref="A18:B18"/>
    <mergeCell ref="A20:B20"/>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5" manualBreakCount="5">
    <brk id="39" max="16383" man="1"/>
    <brk id="94" max="16383" man="1"/>
    <brk id="106" max="16383" man="1"/>
    <brk id="125" max="16383" man="1"/>
    <brk id="156" max="16383" man="1"/>
  </rowBreak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dimension ref="A1:D91"/>
  <sheetViews>
    <sheetView workbookViewId="0">
      <selection activeCell="D23" sqref="D23"/>
    </sheetView>
  </sheetViews>
  <sheetFormatPr defaultRowHeight="16.5"/>
  <cols>
    <col min="1" max="2" width="15.625" style="3" customWidth="1"/>
    <col min="3" max="3" width="38.625" style="3" customWidth="1"/>
    <col min="4" max="4" width="15.625" style="3" customWidth="1"/>
    <col min="5" max="256" width="9" style="3"/>
    <col min="257" max="258" width="15.625" style="3" customWidth="1"/>
    <col min="259" max="259" width="38.625" style="3" customWidth="1"/>
    <col min="260" max="260" width="15.625" style="3" customWidth="1"/>
    <col min="261" max="512" width="9" style="3"/>
    <col min="513" max="514" width="15.625" style="3" customWidth="1"/>
    <col min="515" max="515" width="38.625" style="3" customWidth="1"/>
    <col min="516" max="516" width="15.625" style="3" customWidth="1"/>
    <col min="517" max="768" width="9" style="3"/>
    <col min="769" max="770" width="15.625" style="3" customWidth="1"/>
    <col min="771" max="771" width="38.625" style="3" customWidth="1"/>
    <col min="772" max="772" width="15.625" style="3" customWidth="1"/>
    <col min="773" max="1024" width="9" style="3"/>
    <col min="1025" max="1026" width="15.625" style="3" customWidth="1"/>
    <col min="1027" max="1027" width="38.625" style="3" customWidth="1"/>
    <col min="1028" max="1028" width="15.625" style="3" customWidth="1"/>
    <col min="1029" max="1280" width="9" style="3"/>
    <col min="1281" max="1282" width="15.625" style="3" customWidth="1"/>
    <col min="1283" max="1283" width="38.625" style="3" customWidth="1"/>
    <col min="1284" max="1284" width="15.625" style="3" customWidth="1"/>
    <col min="1285" max="1536" width="9" style="3"/>
    <col min="1537" max="1538" width="15.625" style="3" customWidth="1"/>
    <col min="1539" max="1539" width="38.625" style="3" customWidth="1"/>
    <col min="1540" max="1540" width="15.625" style="3" customWidth="1"/>
    <col min="1541" max="1792" width="9" style="3"/>
    <col min="1793" max="1794" width="15.625" style="3" customWidth="1"/>
    <col min="1795" max="1795" width="38.625" style="3" customWidth="1"/>
    <col min="1796" max="1796" width="15.625" style="3" customWidth="1"/>
    <col min="1797" max="2048" width="9" style="3"/>
    <col min="2049" max="2050" width="15.625" style="3" customWidth="1"/>
    <col min="2051" max="2051" width="38.625" style="3" customWidth="1"/>
    <col min="2052" max="2052" width="15.625" style="3" customWidth="1"/>
    <col min="2053" max="2304" width="9" style="3"/>
    <col min="2305" max="2306" width="15.625" style="3" customWidth="1"/>
    <col min="2307" max="2307" width="38.625" style="3" customWidth="1"/>
    <col min="2308" max="2308" width="15.625" style="3" customWidth="1"/>
    <col min="2309" max="2560" width="9" style="3"/>
    <col min="2561" max="2562" width="15.625" style="3" customWidth="1"/>
    <col min="2563" max="2563" width="38.625" style="3" customWidth="1"/>
    <col min="2564" max="2564" width="15.625" style="3" customWidth="1"/>
    <col min="2565" max="2816" width="9" style="3"/>
    <col min="2817" max="2818" width="15.625" style="3" customWidth="1"/>
    <col min="2819" max="2819" width="38.625" style="3" customWidth="1"/>
    <col min="2820" max="2820" width="15.625" style="3" customWidth="1"/>
    <col min="2821" max="3072" width="9" style="3"/>
    <col min="3073" max="3074" width="15.625" style="3" customWidth="1"/>
    <col min="3075" max="3075" width="38.625" style="3" customWidth="1"/>
    <col min="3076" max="3076" width="15.625" style="3" customWidth="1"/>
    <col min="3077" max="3328" width="9" style="3"/>
    <col min="3329" max="3330" width="15.625" style="3" customWidth="1"/>
    <col min="3331" max="3331" width="38.625" style="3" customWidth="1"/>
    <col min="3332" max="3332" width="15.625" style="3" customWidth="1"/>
    <col min="3333" max="3584" width="9" style="3"/>
    <col min="3585" max="3586" width="15.625" style="3" customWidth="1"/>
    <col min="3587" max="3587" width="38.625" style="3" customWidth="1"/>
    <col min="3588" max="3588" width="15.625" style="3" customWidth="1"/>
    <col min="3589" max="3840" width="9" style="3"/>
    <col min="3841" max="3842" width="15.625" style="3" customWidth="1"/>
    <col min="3843" max="3843" width="38.625" style="3" customWidth="1"/>
    <col min="3844" max="3844" width="15.625" style="3" customWidth="1"/>
    <col min="3845" max="4096" width="9" style="3"/>
    <col min="4097" max="4098" width="15.625" style="3" customWidth="1"/>
    <col min="4099" max="4099" width="38.625" style="3" customWidth="1"/>
    <col min="4100" max="4100" width="15.625" style="3" customWidth="1"/>
    <col min="4101" max="4352" width="9" style="3"/>
    <col min="4353" max="4354" width="15.625" style="3" customWidth="1"/>
    <col min="4355" max="4355" width="38.625" style="3" customWidth="1"/>
    <col min="4356" max="4356" width="15.625" style="3" customWidth="1"/>
    <col min="4357" max="4608" width="9" style="3"/>
    <col min="4609" max="4610" width="15.625" style="3" customWidth="1"/>
    <col min="4611" max="4611" width="38.625" style="3" customWidth="1"/>
    <col min="4612" max="4612" width="15.625" style="3" customWidth="1"/>
    <col min="4613" max="4864" width="9" style="3"/>
    <col min="4865" max="4866" width="15.625" style="3" customWidth="1"/>
    <col min="4867" max="4867" width="38.625" style="3" customWidth="1"/>
    <col min="4868" max="4868" width="15.625" style="3" customWidth="1"/>
    <col min="4869" max="5120" width="9" style="3"/>
    <col min="5121" max="5122" width="15.625" style="3" customWidth="1"/>
    <col min="5123" max="5123" width="38.625" style="3" customWidth="1"/>
    <col min="5124" max="5124" width="15.625" style="3" customWidth="1"/>
    <col min="5125" max="5376" width="9" style="3"/>
    <col min="5377" max="5378" width="15.625" style="3" customWidth="1"/>
    <col min="5379" max="5379" width="38.625" style="3" customWidth="1"/>
    <col min="5380" max="5380" width="15.625" style="3" customWidth="1"/>
    <col min="5381" max="5632" width="9" style="3"/>
    <col min="5633" max="5634" width="15.625" style="3" customWidth="1"/>
    <col min="5635" max="5635" width="38.625" style="3" customWidth="1"/>
    <col min="5636" max="5636" width="15.625" style="3" customWidth="1"/>
    <col min="5637" max="5888" width="9" style="3"/>
    <col min="5889" max="5890" width="15.625" style="3" customWidth="1"/>
    <col min="5891" max="5891" width="38.625" style="3" customWidth="1"/>
    <col min="5892" max="5892" width="15.625" style="3" customWidth="1"/>
    <col min="5893" max="6144" width="9" style="3"/>
    <col min="6145" max="6146" width="15.625" style="3" customWidth="1"/>
    <col min="6147" max="6147" width="38.625" style="3" customWidth="1"/>
    <col min="6148" max="6148" width="15.625" style="3" customWidth="1"/>
    <col min="6149" max="6400" width="9" style="3"/>
    <col min="6401" max="6402" width="15.625" style="3" customWidth="1"/>
    <col min="6403" max="6403" width="38.625" style="3" customWidth="1"/>
    <col min="6404" max="6404" width="15.625" style="3" customWidth="1"/>
    <col min="6405" max="6656" width="9" style="3"/>
    <col min="6657" max="6658" width="15.625" style="3" customWidth="1"/>
    <col min="6659" max="6659" width="38.625" style="3" customWidth="1"/>
    <col min="6660" max="6660" width="15.625" style="3" customWidth="1"/>
    <col min="6661" max="6912" width="9" style="3"/>
    <col min="6913" max="6914" width="15.625" style="3" customWidth="1"/>
    <col min="6915" max="6915" width="38.625" style="3" customWidth="1"/>
    <col min="6916" max="6916" width="15.625" style="3" customWidth="1"/>
    <col min="6917" max="7168" width="9" style="3"/>
    <col min="7169" max="7170" width="15.625" style="3" customWidth="1"/>
    <col min="7171" max="7171" width="38.625" style="3" customWidth="1"/>
    <col min="7172" max="7172" width="15.625" style="3" customWidth="1"/>
    <col min="7173" max="7424" width="9" style="3"/>
    <col min="7425" max="7426" width="15.625" style="3" customWidth="1"/>
    <col min="7427" max="7427" width="38.625" style="3" customWidth="1"/>
    <col min="7428" max="7428" width="15.625" style="3" customWidth="1"/>
    <col min="7429" max="7680" width="9" style="3"/>
    <col min="7681" max="7682" width="15.625" style="3" customWidth="1"/>
    <col min="7683" max="7683" width="38.625" style="3" customWidth="1"/>
    <col min="7684" max="7684" width="15.625" style="3" customWidth="1"/>
    <col min="7685" max="7936" width="9" style="3"/>
    <col min="7937" max="7938" width="15.625" style="3" customWidth="1"/>
    <col min="7939" max="7939" width="38.625" style="3" customWidth="1"/>
    <col min="7940" max="7940" width="15.625" style="3" customWidth="1"/>
    <col min="7941" max="8192" width="9" style="3"/>
    <col min="8193" max="8194" width="15.625" style="3" customWidth="1"/>
    <col min="8195" max="8195" width="38.625" style="3" customWidth="1"/>
    <col min="8196" max="8196" width="15.625" style="3" customWidth="1"/>
    <col min="8197" max="8448" width="9" style="3"/>
    <col min="8449" max="8450" width="15.625" style="3" customWidth="1"/>
    <col min="8451" max="8451" width="38.625" style="3" customWidth="1"/>
    <col min="8452" max="8452" width="15.625" style="3" customWidth="1"/>
    <col min="8453" max="8704" width="9" style="3"/>
    <col min="8705" max="8706" width="15.625" style="3" customWidth="1"/>
    <col min="8707" max="8707" width="38.625" style="3" customWidth="1"/>
    <col min="8708" max="8708" width="15.625" style="3" customWidth="1"/>
    <col min="8709" max="8960" width="9" style="3"/>
    <col min="8961" max="8962" width="15.625" style="3" customWidth="1"/>
    <col min="8963" max="8963" width="38.625" style="3" customWidth="1"/>
    <col min="8964" max="8964" width="15.625" style="3" customWidth="1"/>
    <col min="8965" max="9216" width="9" style="3"/>
    <col min="9217" max="9218" width="15.625" style="3" customWidth="1"/>
    <col min="9219" max="9219" width="38.625" style="3" customWidth="1"/>
    <col min="9220" max="9220" width="15.625" style="3" customWidth="1"/>
    <col min="9221" max="9472" width="9" style="3"/>
    <col min="9473" max="9474" width="15.625" style="3" customWidth="1"/>
    <col min="9475" max="9475" width="38.625" style="3" customWidth="1"/>
    <col min="9476" max="9476" width="15.625" style="3" customWidth="1"/>
    <col min="9477" max="9728" width="9" style="3"/>
    <col min="9729" max="9730" width="15.625" style="3" customWidth="1"/>
    <col min="9731" max="9731" width="38.625" style="3" customWidth="1"/>
    <col min="9732" max="9732" width="15.625" style="3" customWidth="1"/>
    <col min="9733" max="9984" width="9" style="3"/>
    <col min="9985" max="9986" width="15.625" style="3" customWidth="1"/>
    <col min="9987" max="9987" width="38.625" style="3" customWidth="1"/>
    <col min="9988" max="9988" width="15.625" style="3" customWidth="1"/>
    <col min="9989" max="10240" width="9" style="3"/>
    <col min="10241" max="10242" width="15.625" style="3" customWidth="1"/>
    <col min="10243" max="10243" width="38.625" style="3" customWidth="1"/>
    <col min="10244" max="10244" width="15.625" style="3" customWidth="1"/>
    <col min="10245" max="10496" width="9" style="3"/>
    <col min="10497" max="10498" width="15.625" style="3" customWidth="1"/>
    <col min="10499" max="10499" width="38.625" style="3" customWidth="1"/>
    <col min="10500" max="10500" width="15.625" style="3" customWidth="1"/>
    <col min="10501" max="10752" width="9" style="3"/>
    <col min="10753" max="10754" width="15.625" style="3" customWidth="1"/>
    <col min="10755" max="10755" width="38.625" style="3" customWidth="1"/>
    <col min="10756" max="10756" width="15.625" style="3" customWidth="1"/>
    <col min="10757" max="11008" width="9" style="3"/>
    <col min="11009" max="11010" width="15.625" style="3" customWidth="1"/>
    <col min="11011" max="11011" width="38.625" style="3" customWidth="1"/>
    <col min="11012" max="11012" width="15.625" style="3" customWidth="1"/>
    <col min="11013" max="11264" width="9" style="3"/>
    <col min="11265" max="11266" width="15.625" style="3" customWidth="1"/>
    <col min="11267" max="11267" width="38.625" style="3" customWidth="1"/>
    <col min="11268" max="11268" width="15.625" style="3" customWidth="1"/>
    <col min="11269" max="11520" width="9" style="3"/>
    <col min="11521" max="11522" width="15.625" style="3" customWidth="1"/>
    <col min="11523" max="11523" width="38.625" style="3" customWidth="1"/>
    <col min="11524" max="11524" width="15.625" style="3" customWidth="1"/>
    <col min="11525" max="11776" width="9" style="3"/>
    <col min="11777" max="11778" width="15.625" style="3" customWidth="1"/>
    <col min="11779" max="11779" width="38.625" style="3" customWidth="1"/>
    <col min="11780" max="11780" width="15.625" style="3" customWidth="1"/>
    <col min="11781" max="12032" width="9" style="3"/>
    <col min="12033" max="12034" width="15.625" style="3" customWidth="1"/>
    <col min="12035" max="12035" width="38.625" style="3" customWidth="1"/>
    <col min="12036" max="12036" width="15.625" style="3" customWidth="1"/>
    <col min="12037" max="12288" width="9" style="3"/>
    <col min="12289" max="12290" width="15.625" style="3" customWidth="1"/>
    <col min="12291" max="12291" width="38.625" style="3" customWidth="1"/>
    <col min="12292" max="12292" width="15.625" style="3" customWidth="1"/>
    <col min="12293" max="12544" width="9" style="3"/>
    <col min="12545" max="12546" width="15.625" style="3" customWidth="1"/>
    <col min="12547" max="12547" width="38.625" style="3" customWidth="1"/>
    <col min="12548" max="12548" width="15.625" style="3" customWidth="1"/>
    <col min="12549" max="12800" width="9" style="3"/>
    <col min="12801" max="12802" width="15.625" style="3" customWidth="1"/>
    <col min="12803" max="12803" width="38.625" style="3" customWidth="1"/>
    <col min="12804" max="12804" width="15.625" style="3" customWidth="1"/>
    <col min="12805" max="13056" width="9" style="3"/>
    <col min="13057" max="13058" width="15.625" style="3" customWidth="1"/>
    <col min="13059" max="13059" width="38.625" style="3" customWidth="1"/>
    <col min="13060" max="13060" width="15.625" style="3" customWidth="1"/>
    <col min="13061" max="13312" width="9" style="3"/>
    <col min="13313" max="13314" width="15.625" style="3" customWidth="1"/>
    <col min="13315" max="13315" width="38.625" style="3" customWidth="1"/>
    <col min="13316" max="13316" width="15.625" style="3" customWidth="1"/>
    <col min="13317" max="13568" width="9" style="3"/>
    <col min="13569" max="13570" width="15.625" style="3" customWidth="1"/>
    <col min="13571" max="13571" width="38.625" style="3" customWidth="1"/>
    <col min="13572" max="13572" width="15.625" style="3" customWidth="1"/>
    <col min="13573" max="13824" width="9" style="3"/>
    <col min="13825" max="13826" width="15.625" style="3" customWidth="1"/>
    <col min="13827" max="13827" width="38.625" style="3" customWidth="1"/>
    <col min="13828" max="13828" width="15.625" style="3" customWidth="1"/>
    <col min="13829" max="14080" width="9" style="3"/>
    <col min="14081" max="14082" width="15.625" style="3" customWidth="1"/>
    <col min="14083" max="14083" width="38.625" style="3" customWidth="1"/>
    <col min="14084" max="14084" width="15.625" style="3" customWidth="1"/>
    <col min="14085" max="14336" width="9" style="3"/>
    <col min="14337" max="14338" width="15.625" style="3" customWidth="1"/>
    <col min="14339" max="14339" width="38.625" style="3" customWidth="1"/>
    <col min="14340" max="14340" width="15.625" style="3" customWidth="1"/>
    <col min="14341" max="14592" width="9" style="3"/>
    <col min="14593" max="14594" width="15.625" style="3" customWidth="1"/>
    <col min="14595" max="14595" width="38.625" style="3" customWidth="1"/>
    <col min="14596" max="14596" width="15.625" style="3" customWidth="1"/>
    <col min="14597" max="14848" width="9" style="3"/>
    <col min="14849" max="14850" width="15.625" style="3" customWidth="1"/>
    <col min="14851" max="14851" width="38.625" style="3" customWidth="1"/>
    <col min="14852" max="14852" width="15.625" style="3" customWidth="1"/>
    <col min="14853" max="15104" width="9" style="3"/>
    <col min="15105" max="15106" width="15.625" style="3" customWidth="1"/>
    <col min="15107" max="15107" width="38.625" style="3" customWidth="1"/>
    <col min="15108" max="15108" width="15.625" style="3" customWidth="1"/>
    <col min="15109" max="15360" width="9" style="3"/>
    <col min="15361" max="15362" width="15.625" style="3" customWidth="1"/>
    <col min="15363" max="15363" width="38.625" style="3" customWidth="1"/>
    <col min="15364" max="15364" width="15.625" style="3" customWidth="1"/>
    <col min="15365" max="15616" width="9" style="3"/>
    <col min="15617" max="15618" width="15.625" style="3" customWidth="1"/>
    <col min="15619" max="15619" width="38.625" style="3" customWidth="1"/>
    <col min="15620" max="15620" width="15.625" style="3" customWidth="1"/>
    <col min="15621" max="15872" width="9" style="3"/>
    <col min="15873" max="15874" width="15.625" style="3" customWidth="1"/>
    <col min="15875" max="15875" width="38.625" style="3" customWidth="1"/>
    <col min="15876" max="15876" width="15.625" style="3" customWidth="1"/>
    <col min="15877" max="16128" width="9" style="3"/>
    <col min="16129" max="16130" width="15.625" style="3" customWidth="1"/>
    <col min="16131" max="16131" width="38.625" style="3" customWidth="1"/>
    <col min="16132" max="16132" width="15.625" style="3" customWidth="1"/>
    <col min="16133" max="16384" width="9" style="3"/>
  </cols>
  <sheetData>
    <row r="1" spans="1:4" ht="21">
      <c r="A1" s="26"/>
      <c r="B1" s="893" t="s">
        <v>438</v>
      </c>
      <c r="C1" s="893"/>
      <c r="D1" s="64"/>
    </row>
    <row r="2" spans="1:4" ht="21">
      <c r="A2" s="26"/>
      <c r="B2" s="893" t="s">
        <v>439</v>
      </c>
      <c r="C2" s="893"/>
      <c r="D2" s="64"/>
    </row>
    <row r="3" spans="1:4" ht="21">
      <c r="A3" s="26"/>
      <c r="B3" s="894" t="s">
        <v>2114</v>
      </c>
      <c r="C3" s="894"/>
      <c r="D3" s="28"/>
    </row>
    <row r="4" spans="1:4" ht="17.25" thickBot="1">
      <c r="A4" s="63"/>
      <c r="B4" s="895" t="s">
        <v>40</v>
      </c>
      <c r="C4" s="895"/>
      <c r="D4" s="180" t="s">
        <v>39</v>
      </c>
    </row>
    <row r="5" spans="1:4">
      <c r="A5" s="887" t="s">
        <v>435</v>
      </c>
      <c r="B5" s="889" t="s">
        <v>437</v>
      </c>
      <c r="C5" s="889" t="s">
        <v>1022</v>
      </c>
      <c r="D5" s="891" t="s">
        <v>436</v>
      </c>
    </row>
    <row r="6" spans="1:4" ht="17.25" thickBot="1">
      <c r="A6" s="888"/>
      <c r="B6" s="890"/>
      <c r="C6" s="890"/>
      <c r="D6" s="892"/>
    </row>
    <row r="7" spans="1:4">
      <c r="A7" s="207">
        <v>0</v>
      </c>
      <c r="B7" s="192">
        <v>0</v>
      </c>
      <c r="C7" s="208" t="s">
        <v>543</v>
      </c>
      <c r="D7" s="209">
        <v>0</v>
      </c>
    </row>
    <row r="8" spans="1:4">
      <c r="A8" s="210">
        <v>703712</v>
      </c>
      <c r="B8" s="196">
        <v>694345</v>
      </c>
      <c r="C8" s="211" t="s">
        <v>914</v>
      </c>
      <c r="D8" s="212">
        <v>729962</v>
      </c>
    </row>
    <row r="9" spans="1:4">
      <c r="A9" s="210">
        <v>578971</v>
      </c>
      <c r="B9" s="196">
        <v>548582</v>
      </c>
      <c r="C9" s="211" t="s">
        <v>915</v>
      </c>
      <c r="D9" s="212">
        <v>590305</v>
      </c>
    </row>
    <row r="10" spans="1:4">
      <c r="A10" s="213">
        <v>578971</v>
      </c>
      <c r="B10" s="200">
        <v>548582</v>
      </c>
      <c r="C10" s="199" t="s">
        <v>1918</v>
      </c>
      <c r="D10" s="214">
        <v>590305</v>
      </c>
    </row>
    <row r="11" spans="1:4">
      <c r="A11" s="213">
        <v>1906</v>
      </c>
      <c r="B11" s="200">
        <v>1606</v>
      </c>
      <c r="C11" s="199" t="s">
        <v>564</v>
      </c>
      <c r="D11" s="214">
        <v>3798</v>
      </c>
    </row>
    <row r="12" spans="1:4">
      <c r="A12" s="213">
        <v>0</v>
      </c>
      <c r="B12" s="200">
        <v>2</v>
      </c>
      <c r="C12" s="199" t="s">
        <v>566</v>
      </c>
      <c r="D12" s="214">
        <v>2</v>
      </c>
    </row>
    <row r="13" spans="1:4">
      <c r="A13" s="213">
        <v>0</v>
      </c>
      <c r="B13" s="200">
        <v>4</v>
      </c>
      <c r="C13" s="199" t="s">
        <v>568</v>
      </c>
      <c r="D13" s="214">
        <v>4</v>
      </c>
    </row>
    <row r="14" spans="1:4">
      <c r="A14" s="213">
        <v>1862</v>
      </c>
      <c r="B14" s="200">
        <v>0</v>
      </c>
      <c r="C14" s="199" t="s">
        <v>601</v>
      </c>
      <c r="D14" s="214">
        <v>2192</v>
      </c>
    </row>
    <row r="15" spans="1:4">
      <c r="A15" s="213">
        <v>44</v>
      </c>
      <c r="B15" s="200">
        <v>1600</v>
      </c>
      <c r="C15" s="199" t="s">
        <v>571</v>
      </c>
      <c r="D15" s="214">
        <v>1600</v>
      </c>
    </row>
    <row r="16" spans="1:4">
      <c r="A16" s="213">
        <v>0</v>
      </c>
      <c r="B16" s="200">
        <v>2</v>
      </c>
      <c r="C16" s="199" t="s">
        <v>573</v>
      </c>
      <c r="D16" s="214">
        <v>2</v>
      </c>
    </row>
    <row r="17" spans="1:4">
      <c r="A17" s="213">
        <v>0</v>
      </c>
      <c r="B17" s="200">
        <v>2</v>
      </c>
      <c r="C17" s="199" t="s">
        <v>575</v>
      </c>
      <c r="D17" s="214">
        <v>2</v>
      </c>
    </row>
    <row r="18" spans="1:4">
      <c r="A18" s="213">
        <v>568759</v>
      </c>
      <c r="B18" s="200">
        <v>533624</v>
      </c>
      <c r="C18" s="199" t="s">
        <v>581</v>
      </c>
      <c r="D18" s="214">
        <v>571300</v>
      </c>
    </row>
    <row r="19" spans="1:4">
      <c r="A19" s="213">
        <v>424381</v>
      </c>
      <c r="B19" s="200">
        <v>395244</v>
      </c>
      <c r="C19" s="199" t="s">
        <v>582</v>
      </c>
      <c r="D19" s="214">
        <v>422000</v>
      </c>
    </row>
    <row r="20" spans="1:4">
      <c r="A20" s="213">
        <v>15284</v>
      </c>
      <c r="B20" s="200">
        <v>8600</v>
      </c>
      <c r="C20" s="199" t="s">
        <v>583</v>
      </c>
      <c r="D20" s="214">
        <v>16000</v>
      </c>
    </row>
    <row r="21" spans="1:4">
      <c r="A21" s="213">
        <v>52668</v>
      </c>
      <c r="B21" s="200">
        <v>53893</v>
      </c>
      <c r="C21" s="199" t="s">
        <v>584</v>
      </c>
      <c r="D21" s="214">
        <v>53000</v>
      </c>
    </row>
    <row r="22" spans="1:4">
      <c r="A22" s="213">
        <v>57214</v>
      </c>
      <c r="B22" s="200">
        <v>55841</v>
      </c>
      <c r="C22" s="199" t="s">
        <v>585</v>
      </c>
      <c r="D22" s="214">
        <v>57300</v>
      </c>
    </row>
    <row r="23" spans="1:4">
      <c r="A23" s="213">
        <v>19213</v>
      </c>
      <c r="B23" s="200">
        <v>20046</v>
      </c>
      <c r="C23" s="199" t="s">
        <v>586</v>
      </c>
      <c r="D23" s="214">
        <v>23000</v>
      </c>
    </row>
    <row r="24" spans="1:4">
      <c r="A24" s="213">
        <v>8306</v>
      </c>
      <c r="B24" s="200">
        <v>13350</v>
      </c>
      <c r="C24" s="199" t="s">
        <v>589</v>
      </c>
      <c r="D24" s="214">
        <v>15205</v>
      </c>
    </row>
    <row r="25" spans="1:4">
      <c r="A25" s="213">
        <v>8212</v>
      </c>
      <c r="B25" s="200">
        <v>13065</v>
      </c>
      <c r="C25" s="199" t="s">
        <v>602</v>
      </c>
      <c r="D25" s="214">
        <v>14920</v>
      </c>
    </row>
    <row r="26" spans="1:4" ht="17.25" thickBot="1">
      <c r="A26" s="215">
        <v>94</v>
      </c>
      <c r="B26" s="204">
        <v>285</v>
      </c>
      <c r="C26" s="203" t="s">
        <v>592</v>
      </c>
      <c r="D26" s="216">
        <v>285</v>
      </c>
    </row>
    <row r="27" spans="1:4" ht="21">
      <c r="A27" s="26"/>
      <c r="B27" s="893" t="s">
        <v>438</v>
      </c>
      <c r="C27" s="893"/>
      <c r="D27" s="64"/>
    </row>
    <row r="28" spans="1:4" ht="21">
      <c r="A28" s="26"/>
      <c r="B28" s="893" t="s">
        <v>439</v>
      </c>
      <c r="C28" s="893"/>
      <c r="D28" s="64"/>
    </row>
    <row r="29" spans="1:4" ht="21">
      <c r="A29" s="26"/>
      <c r="B29" s="894" t="s">
        <v>2114</v>
      </c>
      <c r="C29" s="894"/>
      <c r="D29" s="28"/>
    </row>
    <row r="30" spans="1:4" ht="17.25" thickBot="1">
      <c r="A30" s="63"/>
      <c r="B30" s="895" t="s">
        <v>1205</v>
      </c>
      <c r="C30" s="895"/>
      <c r="D30" s="180" t="s">
        <v>2115</v>
      </c>
    </row>
    <row r="31" spans="1:4">
      <c r="A31" s="887" t="s">
        <v>435</v>
      </c>
      <c r="B31" s="889" t="s">
        <v>437</v>
      </c>
      <c r="C31" s="889" t="s">
        <v>1022</v>
      </c>
      <c r="D31" s="891" t="s">
        <v>436</v>
      </c>
    </row>
    <row r="32" spans="1:4" ht="17.25" thickBot="1">
      <c r="A32" s="888"/>
      <c r="B32" s="890"/>
      <c r="C32" s="890"/>
      <c r="D32" s="892"/>
    </row>
    <row r="33" spans="1:4">
      <c r="A33" s="207">
        <v>0</v>
      </c>
      <c r="B33" s="192">
        <v>0</v>
      </c>
      <c r="C33" s="208" t="s">
        <v>543</v>
      </c>
      <c r="D33" s="209">
        <v>0</v>
      </c>
    </row>
    <row r="34" spans="1:4">
      <c r="A34" s="210">
        <v>68084</v>
      </c>
      <c r="B34" s="196">
        <v>76956</v>
      </c>
      <c r="C34" s="211" t="s">
        <v>916</v>
      </c>
      <c r="D34" s="212">
        <v>76682</v>
      </c>
    </row>
    <row r="35" spans="1:4">
      <c r="A35" s="213">
        <v>68084</v>
      </c>
      <c r="B35" s="200">
        <v>76956</v>
      </c>
      <c r="C35" s="199" t="s">
        <v>1918</v>
      </c>
      <c r="D35" s="214">
        <v>76682</v>
      </c>
    </row>
    <row r="36" spans="1:4">
      <c r="A36" s="213">
        <v>14508</v>
      </c>
      <c r="B36" s="200">
        <v>22596</v>
      </c>
      <c r="C36" s="199" t="s">
        <v>564</v>
      </c>
      <c r="D36" s="214">
        <v>21941</v>
      </c>
    </row>
    <row r="37" spans="1:4">
      <c r="A37" s="213">
        <v>1552</v>
      </c>
      <c r="B37" s="200">
        <v>3669</v>
      </c>
      <c r="C37" s="199" t="s">
        <v>565</v>
      </c>
      <c r="D37" s="214">
        <v>3669</v>
      </c>
    </row>
    <row r="38" spans="1:4">
      <c r="A38" s="213">
        <v>14</v>
      </c>
      <c r="B38" s="200">
        <v>25</v>
      </c>
      <c r="C38" s="199" t="s">
        <v>566</v>
      </c>
      <c r="D38" s="214">
        <v>25</v>
      </c>
    </row>
    <row r="39" spans="1:4">
      <c r="A39" s="213">
        <v>6</v>
      </c>
      <c r="B39" s="200">
        <v>0</v>
      </c>
      <c r="C39" s="199" t="s">
        <v>567</v>
      </c>
      <c r="D39" s="214">
        <v>0</v>
      </c>
    </row>
    <row r="40" spans="1:4">
      <c r="A40" s="213">
        <v>773</v>
      </c>
      <c r="B40" s="200">
        <v>1896</v>
      </c>
      <c r="C40" s="199" t="s">
        <v>569</v>
      </c>
      <c r="D40" s="214">
        <v>1896</v>
      </c>
    </row>
    <row r="41" spans="1:4">
      <c r="A41" s="213">
        <v>1505</v>
      </c>
      <c r="B41" s="200">
        <v>2430</v>
      </c>
      <c r="C41" s="199" t="s">
        <v>570</v>
      </c>
      <c r="D41" s="214">
        <v>1775</v>
      </c>
    </row>
    <row r="42" spans="1:4">
      <c r="A42" s="213">
        <v>10637</v>
      </c>
      <c r="B42" s="200">
        <v>14576</v>
      </c>
      <c r="C42" s="199" t="s">
        <v>601</v>
      </c>
      <c r="D42" s="214">
        <v>14576</v>
      </c>
    </row>
    <row r="43" spans="1:4">
      <c r="A43" s="213">
        <v>22</v>
      </c>
      <c r="B43" s="200">
        <v>0</v>
      </c>
      <c r="C43" s="199" t="s">
        <v>571</v>
      </c>
      <c r="D43" s="214">
        <v>0</v>
      </c>
    </row>
    <row r="44" spans="1:4">
      <c r="A44" s="213">
        <v>447</v>
      </c>
      <c r="B44" s="200">
        <v>1200</v>
      </c>
      <c r="C44" s="199" t="s">
        <v>573</v>
      </c>
      <c r="D44" s="214">
        <v>1200</v>
      </c>
    </row>
    <row r="45" spans="1:4">
      <c r="A45" s="213">
        <v>447</v>
      </c>
      <c r="B45" s="200">
        <v>1200</v>
      </c>
      <c r="C45" s="199" t="s">
        <v>574</v>
      </c>
      <c r="D45" s="214">
        <v>1200</v>
      </c>
    </row>
    <row r="46" spans="1:4">
      <c r="A46" s="213">
        <v>50620</v>
      </c>
      <c r="B46" s="200">
        <v>51215</v>
      </c>
      <c r="C46" s="199" t="s">
        <v>581</v>
      </c>
      <c r="D46" s="214">
        <v>50941</v>
      </c>
    </row>
    <row r="47" spans="1:4">
      <c r="A47" s="213">
        <v>131</v>
      </c>
      <c r="B47" s="200">
        <v>131</v>
      </c>
      <c r="C47" s="199" t="s">
        <v>582</v>
      </c>
      <c r="D47" s="214">
        <v>131</v>
      </c>
    </row>
    <row r="48" spans="1:4">
      <c r="A48" s="213">
        <v>36183</v>
      </c>
      <c r="B48" s="200">
        <v>36677</v>
      </c>
      <c r="C48" s="199" t="s">
        <v>583</v>
      </c>
      <c r="D48" s="214">
        <v>36400</v>
      </c>
    </row>
    <row r="49" spans="1:4">
      <c r="A49" s="213">
        <v>11398</v>
      </c>
      <c r="B49" s="200">
        <v>11496</v>
      </c>
      <c r="C49" s="199" t="s">
        <v>584</v>
      </c>
      <c r="D49" s="214">
        <v>11500</v>
      </c>
    </row>
    <row r="50" spans="1:4">
      <c r="A50" s="213">
        <v>2909</v>
      </c>
      <c r="B50" s="200">
        <v>2911</v>
      </c>
      <c r="C50" s="199" t="s">
        <v>586</v>
      </c>
      <c r="D50" s="214">
        <v>2910</v>
      </c>
    </row>
    <row r="51" spans="1:4">
      <c r="A51" s="213">
        <v>2509</v>
      </c>
      <c r="B51" s="200">
        <v>1945</v>
      </c>
      <c r="C51" s="199" t="s">
        <v>589</v>
      </c>
      <c r="D51" s="214">
        <v>2600</v>
      </c>
    </row>
    <row r="52" spans="1:4" ht="17.25" thickBot="1">
      <c r="A52" s="215">
        <v>2509</v>
      </c>
      <c r="B52" s="204">
        <v>1945</v>
      </c>
      <c r="C52" s="203" t="s">
        <v>590</v>
      </c>
      <c r="D52" s="216">
        <v>2600</v>
      </c>
    </row>
    <row r="53" spans="1:4" ht="21">
      <c r="A53" s="26"/>
      <c r="B53" s="893" t="s">
        <v>438</v>
      </c>
      <c r="C53" s="893"/>
      <c r="D53" s="64"/>
    </row>
    <row r="54" spans="1:4" ht="21">
      <c r="A54" s="26"/>
      <c r="B54" s="893" t="s">
        <v>439</v>
      </c>
      <c r="C54" s="893"/>
      <c r="D54" s="64"/>
    </row>
    <row r="55" spans="1:4" ht="21">
      <c r="A55" s="26"/>
      <c r="B55" s="894" t="s">
        <v>2114</v>
      </c>
      <c r="C55" s="894"/>
      <c r="D55" s="28"/>
    </row>
    <row r="56" spans="1:4" ht="17.25" thickBot="1">
      <c r="A56" s="63"/>
      <c r="B56" s="895" t="s">
        <v>1205</v>
      </c>
      <c r="C56" s="895"/>
      <c r="D56" s="180" t="s">
        <v>2115</v>
      </c>
    </row>
    <row r="57" spans="1:4">
      <c r="A57" s="887" t="s">
        <v>435</v>
      </c>
      <c r="B57" s="889" t="s">
        <v>437</v>
      </c>
      <c r="C57" s="889" t="s">
        <v>1022</v>
      </c>
      <c r="D57" s="891" t="s">
        <v>436</v>
      </c>
    </row>
    <row r="58" spans="1:4" ht="17.25" thickBot="1">
      <c r="A58" s="888"/>
      <c r="B58" s="890"/>
      <c r="C58" s="890"/>
      <c r="D58" s="892"/>
    </row>
    <row r="59" spans="1:4">
      <c r="A59" s="207">
        <v>0</v>
      </c>
      <c r="B59" s="192">
        <v>0</v>
      </c>
      <c r="C59" s="208" t="s">
        <v>543</v>
      </c>
      <c r="D59" s="209">
        <v>0</v>
      </c>
    </row>
    <row r="60" spans="1:4">
      <c r="A60" s="210">
        <v>12208</v>
      </c>
      <c r="B60" s="196">
        <v>15155</v>
      </c>
      <c r="C60" s="211" t="s">
        <v>917</v>
      </c>
      <c r="D60" s="212">
        <v>12208</v>
      </c>
    </row>
    <row r="61" spans="1:4">
      <c r="A61" s="213">
        <v>12208</v>
      </c>
      <c r="B61" s="200">
        <v>15155</v>
      </c>
      <c r="C61" s="199" t="s">
        <v>1918</v>
      </c>
      <c r="D61" s="214">
        <v>12208</v>
      </c>
    </row>
    <row r="62" spans="1:4">
      <c r="A62" s="213">
        <v>12208</v>
      </c>
      <c r="B62" s="200">
        <v>15155</v>
      </c>
      <c r="C62" s="199" t="s">
        <v>581</v>
      </c>
      <c r="D62" s="214">
        <v>12208</v>
      </c>
    </row>
    <row r="63" spans="1:4">
      <c r="A63" s="213">
        <v>970</v>
      </c>
      <c r="B63" s="200">
        <v>1000</v>
      </c>
      <c r="C63" s="199" t="s">
        <v>582</v>
      </c>
      <c r="D63" s="214">
        <v>970</v>
      </c>
    </row>
    <row r="64" spans="1:4">
      <c r="A64" s="213">
        <v>7066</v>
      </c>
      <c r="B64" s="200">
        <v>8648</v>
      </c>
      <c r="C64" s="199" t="s">
        <v>583</v>
      </c>
      <c r="D64" s="214">
        <v>7066</v>
      </c>
    </row>
    <row r="65" spans="1:4">
      <c r="A65" s="213">
        <v>4077</v>
      </c>
      <c r="B65" s="200">
        <v>5411</v>
      </c>
      <c r="C65" s="199" t="s">
        <v>584</v>
      </c>
      <c r="D65" s="214">
        <v>4077</v>
      </c>
    </row>
    <row r="66" spans="1:4" ht="17.25" thickBot="1">
      <c r="A66" s="215">
        <v>95</v>
      </c>
      <c r="B66" s="204">
        <v>96</v>
      </c>
      <c r="C66" s="203" t="s">
        <v>585</v>
      </c>
      <c r="D66" s="216">
        <v>95</v>
      </c>
    </row>
    <row r="67" spans="1:4" ht="21">
      <c r="A67" s="26"/>
      <c r="B67" s="893" t="s">
        <v>438</v>
      </c>
      <c r="C67" s="893"/>
      <c r="D67" s="64"/>
    </row>
    <row r="68" spans="1:4" ht="21">
      <c r="A68" s="26"/>
      <c r="B68" s="893" t="s">
        <v>439</v>
      </c>
      <c r="C68" s="893"/>
      <c r="D68" s="64"/>
    </row>
    <row r="69" spans="1:4" ht="21">
      <c r="A69" s="26"/>
      <c r="B69" s="894" t="s">
        <v>2114</v>
      </c>
      <c r="C69" s="894"/>
      <c r="D69" s="28"/>
    </row>
    <row r="70" spans="1:4" ht="17.25" thickBot="1">
      <c r="A70" s="63"/>
      <c r="B70" s="895" t="s">
        <v>1205</v>
      </c>
      <c r="C70" s="895"/>
      <c r="D70" s="180" t="s">
        <v>2115</v>
      </c>
    </row>
    <row r="71" spans="1:4">
      <c r="A71" s="887" t="s">
        <v>435</v>
      </c>
      <c r="B71" s="889" t="s">
        <v>437</v>
      </c>
      <c r="C71" s="889" t="s">
        <v>1022</v>
      </c>
      <c r="D71" s="891" t="s">
        <v>436</v>
      </c>
    </row>
    <row r="72" spans="1:4" ht="17.25" thickBot="1">
      <c r="A72" s="888"/>
      <c r="B72" s="890"/>
      <c r="C72" s="890"/>
      <c r="D72" s="892"/>
    </row>
    <row r="73" spans="1:4">
      <c r="A73" s="207">
        <v>0</v>
      </c>
      <c r="B73" s="192">
        <v>0</v>
      </c>
      <c r="C73" s="208" t="s">
        <v>543</v>
      </c>
      <c r="D73" s="209">
        <v>0</v>
      </c>
    </row>
    <row r="74" spans="1:4">
      <c r="A74" s="210">
        <v>44448</v>
      </c>
      <c r="B74" s="196">
        <v>53652</v>
      </c>
      <c r="C74" s="211" t="s">
        <v>918</v>
      </c>
      <c r="D74" s="212">
        <v>50767</v>
      </c>
    </row>
    <row r="75" spans="1:4">
      <c r="A75" s="213">
        <v>44448</v>
      </c>
      <c r="B75" s="200">
        <v>53652</v>
      </c>
      <c r="C75" s="199" t="s">
        <v>1918</v>
      </c>
      <c r="D75" s="214">
        <v>50767</v>
      </c>
    </row>
    <row r="76" spans="1:4">
      <c r="A76" s="213">
        <v>16018</v>
      </c>
      <c r="B76" s="200">
        <v>22911</v>
      </c>
      <c r="C76" s="199" t="s">
        <v>564</v>
      </c>
      <c r="D76" s="214">
        <v>22267</v>
      </c>
    </row>
    <row r="77" spans="1:4">
      <c r="A77" s="213">
        <v>2340</v>
      </c>
      <c r="B77" s="200">
        <v>6718</v>
      </c>
      <c r="C77" s="199" t="s">
        <v>565</v>
      </c>
      <c r="D77" s="214">
        <v>6718</v>
      </c>
    </row>
    <row r="78" spans="1:4">
      <c r="A78" s="213">
        <v>11</v>
      </c>
      <c r="B78" s="200">
        <v>24</v>
      </c>
      <c r="C78" s="199" t="s">
        <v>566</v>
      </c>
      <c r="D78" s="214">
        <v>24</v>
      </c>
    </row>
    <row r="79" spans="1:4">
      <c r="A79" s="213">
        <v>1689</v>
      </c>
      <c r="B79" s="200">
        <v>2522</v>
      </c>
      <c r="C79" s="199" t="s">
        <v>569</v>
      </c>
      <c r="D79" s="214">
        <v>2522</v>
      </c>
    </row>
    <row r="80" spans="1:4">
      <c r="A80" s="213">
        <v>712</v>
      </c>
      <c r="B80" s="200">
        <v>1350</v>
      </c>
      <c r="C80" s="199" t="s">
        <v>570</v>
      </c>
      <c r="D80" s="214">
        <v>706</v>
      </c>
    </row>
    <row r="81" spans="1:4">
      <c r="A81" s="213">
        <v>11266</v>
      </c>
      <c r="B81" s="200">
        <v>12297</v>
      </c>
      <c r="C81" s="199" t="s">
        <v>601</v>
      </c>
      <c r="D81" s="214">
        <v>12297</v>
      </c>
    </row>
    <row r="82" spans="1:4">
      <c r="A82" s="213">
        <v>950</v>
      </c>
      <c r="B82" s="200">
        <v>800</v>
      </c>
      <c r="C82" s="199" t="s">
        <v>573</v>
      </c>
      <c r="D82" s="214">
        <v>800</v>
      </c>
    </row>
    <row r="83" spans="1:4">
      <c r="A83" s="213">
        <v>561</v>
      </c>
      <c r="B83" s="200">
        <v>600</v>
      </c>
      <c r="C83" s="199" t="s">
        <v>574</v>
      </c>
      <c r="D83" s="214">
        <v>600</v>
      </c>
    </row>
    <row r="84" spans="1:4">
      <c r="A84" s="213">
        <v>389</v>
      </c>
      <c r="B84" s="200">
        <v>200</v>
      </c>
      <c r="C84" s="199" t="s">
        <v>575</v>
      </c>
      <c r="D84" s="214">
        <v>200</v>
      </c>
    </row>
    <row r="85" spans="1:4">
      <c r="A85" s="213">
        <v>26238</v>
      </c>
      <c r="B85" s="200">
        <v>28941</v>
      </c>
      <c r="C85" s="199" t="s">
        <v>581</v>
      </c>
      <c r="D85" s="214">
        <v>26350</v>
      </c>
    </row>
    <row r="86" spans="1:4">
      <c r="A86" s="213">
        <v>15700</v>
      </c>
      <c r="B86" s="200">
        <v>16500</v>
      </c>
      <c r="C86" s="199" t="s">
        <v>583</v>
      </c>
      <c r="D86" s="214">
        <v>15750</v>
      </c>
    </row>
    <row r="87" spans="1:4">
      <c r="A87" s="213">
        <v>9567</v>
      </c>
      <c r="B87" s="200">
        <v>11616</v>
      </c>
      <c r="C87" s="199" t="s">
        <v>584</v>
      </c>
      <c r="D87" s="214">
        <v>9600</v>
      </c>
    </row>
    <row r="88" spans="1:4">
      <c r="A88" s="213">
        <v>199</v>
      </c>
      <c r="B88" s="200">
        <v>285</v>
      </c>
      <c r="C88" s="199" t="s">
        <v>585</v>
      </c>
      <c r="D88" s="214">
        <v>200</v>
      </c>
    </row>
    <row r="89" spans="1:4">
      <c r="A89" s="213">
        <v>772</v>
      </c>
      <c r="B89" s="200">
        <v>540</v>
      </c>
      <c r="C89" s="199" t="s">
        <v>586</v>
      </c>
      <c r="D89" s="214">
        <v>800</v>
      </c>
    </row>
    <row r="90" spans="1:4">
      <c r="A90" s="213">
        <v>1242</v>
      </c>
      <c r="B90" s="200">
        <v>1000</v>
      </c>
      <c r="C90" s="199" t="s">
        <v>589</v>
      </c>
      <c r="D90" s="214">
        <v>1350</v>
      </c>
    </row>
    <row r="91" spans="1:4" ht="17.25" thickBot="1">
      <c r="A91" s="215">
        <v>1242</v>
      </c>
      <c r="B91" s="204">
        <v>1000</v>
      </c>
      <c r="C91" s="203" t="s">
        <v>590</v>
      </c>
      <c r="D91" s="216">
        <v>1350</v>
      </c>
    </row>
  </sheetData>
  <mergeCells count="32">
    <mergeCell ref="A71:A72"/>
    <mergeCell ref="B71:B72"/>
    <mergeCell ref="C71:C72"/>
    <mergeCell ref="D71:D72"/>
    <mergeCell ref="B53:C53"/>
    <mergeCell ref="B54:C54"/>
    <mergeCell ref="B55:C55"/>
    <mergeCell ref="B56:C56"/>
    <mergeCell ref="A57:A58"/>
    <mergeCell ref="B57:B58"/>
    <mergeCell ref="C57:C58"/>
    <mergeCell ref="D57:D58"/>
    <mergeCell ref="B67:C67"/>
    <mergeCell ref="B68:C68"/>
    <mergeCell ref="B69:C69"/>
    <mergeCell ref="B70:C70"/>
    <mergeCell ref="A31:A32"/>
    <mergeCell ref="B31:B32"/>
    <mergeCell ref="C31:C32"/>
    <mergeCell ref="D31:D32"/>
    <mergeCell ref="B1:C1"/>
    <mergeCell ref="B2:C2"/>
    <mergeCell ref="B3:C3"/>
    <mergeCell ref="B4:C4"/>
    <mergeCell ref="A5:A6"/>
    <mergeCell ref="B5:B6"/>
    <mergeCell ref="C5:C6"/>
    <mergeCell ref="D5:D6"/>
    <mergeCell ref="B27:C27"/>
    <mergeCell ref="B28:C28"/>
    <mergeCell ref="B29:C29"/>
    <mergeCell ref="B30:C30"/>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3" manualBreakCount="3">
    <brk id="26" max="16383" man="1"/>
    <brk id="52" max="16383" man="1"/>
    <brk id="66" max="16383" man="1"/>
  </rowBreak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dimension ref="A1:B114"/>
  <sheetViews>
    <sheetView topLeftCell="A58" workbookViewId="0">
      <selection activeCell="D23" sqref="D23"/>
    </sheetView>
  </sheetViews>
  <sheetFormatPr defaultRowHeight="16.5"/>
  <cols>
    <col min="1" max="1" width="4.5" style="3" customWidth="1"/>
    <col min="2" max="2" width="80.625" style="3" customWidth="1"/>
    <col min="3" max="256" width="9" style="3"/>
    <col min="257" max="257" width="4.5" style="3" customWidth="1"/>
    <col min="258" max="258" width="80.625" style="3" customWidth="1"/>
    <col min="259" max="512" width="9" style="3"/>
    <col min="513" max="513" width="4.5" style="3" customWidth="1"/>
    <col min="514" max="514" width="80.625" style="3" customWidth="1"/>
    <col min="515" max="768" width="9" style="3"/>
    <col min="769" max="769" width="4.5" style="3" customWidth="1"/>
    <col min="770" max="770" width="80.625" style="3" customWidth="1"/>
    <col min="771" max="1024" width="9" style="3"/>
    <col min="1025" max="1025" width="4.5" style="3" customWidth="1"/>
    <col min="1026" max="1026" width="80.625" style="3" customWidth="1"/>
    <col min="1027" max="1280" width="9" style="3"/>
    <col min="1281" max="1281" width="4.5" style="3" customWidth="1"/>
    <col min="1282" max="1282" width="80.625" style="3" customWidth="1"/>
    <col min="1283" max="1536" width="9" style="3"/>
    <col min="1537" max="1537" width="4.5" style="3" customWidth="1"/>
    <col min="1538" max="1538" width="80.625" style="3" customWidth="1"/>
    <col min="1539" max="1792" width="9" style="3"/>
    <col min="1793" max="1793" width="4.5" style="3" customWidth="1"/>
    <col min="1794" max="1794" width="80.625" style="3" customWidth="1"/>
    <col min="1795" max="2048" width="9" style="3"/>
    <col min="2049" max="2049" width="4.5" style="3" customWidth="1"/>
    <col min="2050" max="2050" width="80.625" style="3" customWidth="1"/>
    <col min="2051" max="2304" width="9" style="3"/>
    <col min="2305" max="2305" width="4.5" style="3" customWidth="1"/>
    <col min="2306" max="2306" width="80.625" style="3" customWidth="1"/>
    <col min="2307" max="2560" width="9" style="3"/>
    <col min="2561" max="2561" width="4.5" style="3" customWidth="1"/>
    <col min="2562" max="2562" width="80.625" style="3" customWidth="1"/>
    <col min="2563" max="2816" width="9" style="3"/>
    <col min="2817" max="2817" width="4.5" style="3" customWidth="1"/>
    <col min="2818" max="2818" width="80.625" style="3" customWidth="1"/>
    <col min="2819" max="3072" width="9" style="3"/>
    <col min="3073" max="3073" width="4.5" style="3" customWidth="1"/>
    <col min="3074" max="3074" width="80.625" style="3" customWidth="1"/>
    <col min="3075" max="3328" width="9" style="3"/>
    <col min="3329" max="3329" width="4.5" style="3" customWidth="1"/>
    <col min="3330" max="3330" width="80.625" style="3" customWidth="1"/>
    <col min="3331" max="3584" width="9" style="3"/>
    <col min="3585" max="3585" width="4.5" style="3" customWidth="1"/>
    <col min="3586" max="3586" width="80.625" style="3" customWidth="1"/>
    <col min="3587" max="3840" width="9" style="3"/>
    <col min="3841" max="3841" width="4.5" style="3" customWidth="1"/>
    <col min="3842" max="3842" width="80.625" style="3" customWidth="1"/>
    <col min="3843" max="4096" width="9" style="3"/>
    <col min="4097" max="4097" width="4.5" style="3" customWidth="1"/>
    <col min="4098" max="4098" width="80.625" style="3" customWidth="1"/>
    <col min="4099" max="4352" width="9" style="3"/>
    <col min="4353" max="4353" width="4.5" style="3" customWidth="1"/>
    <col min="4354" max="4354" width="80.625" style="3" customWidth="1"/>
    <col min="4355" max="4608" width="9" style="3"/>
    <col min="4609" max="4609" width="4.5" style="3" customWidth="1"/>
    <col min="4610" max="4610" width="80.625" style="3" customWidth="1"/>
    <col min="4611" max="4864" width="9" style="3"/>
    <col min="4865" max="4865" width="4.5" style="3" customWidth="1"/>
    <col min="4866" max="4866" width="80.625" style="3" customWidth="1"/>
    <col min="4867" max="5120" width="9" style="3"/>
    <col min="5121" max="5121" width="4.5" style="3" customWidth="1"/>
    <col min="5122" max="5122" width="80.625" style="3" customWidth="1"/>
    <col min="5123" max="5376" width="9" style="3"/>
    <col min="5377" max="5377" width="4.5" style="3" customWidth="1"/>
    <col min="5378" max="5378" width="80.625" style="3" customWidth="1"/>
    <col min="5379" max="5632" width="9" style="3"/>
    <col min="5633" max="5633" width="4.5" style="3" customWidth="1"/>
    <col min="5634" max="5634" width="80.625" style="3" customWidth="1"/>
    <col min="5635" max="5888" width="9" style="3"/>
    <col min="5889" max="5889" width="4.5" style="3" customWidth="1"/>
    <col min="5890" max="5890" width="80.625" style="3" customWidth="1"/>
    <col min="5891" max="6144" width="9" style="3"/>
    <col min="6145" max="6145" width="4.5" style="3" customWidth="1"/>
    <col min="6146" max="6146" width="80.625" style="3" customWidth="1"/>
    <col min="6147" max="6400" width="9" style="3"/>
    <col min="6401" max="6401" width="4.5" style="3" customWidth="1"/>
    <col min="6402" max="6402" width="80.625" style="3" customWidth="1"/>
    <col min="6403" max="6656" width="9" style="3"/>
    <col min="6657" max="6657" width="4.5" style="3" customWidth="1"/>
    <col min="6658" max="6658" width="80.625" style="3" customWidth="1"/>
    <col min="6659" max="6912" width="9" style="3"/>
    <col min="6913" max="6913" width="4.5" style="3" customWidth="1"/>
    <col min="6914" max="6914" width="80.625" style="3" customWidth="1"/>
    <col min="6915" max="7168" width="9" style="3"/>
    <col min="7169" max="7169" width="4.5" style="3" customWidth="1"/>
    <col min="7170" max="7170" width="80.625" style="3" customWidth="1"/>
    <col min="7171" max="7424" width="9" style="3"/>
    <col min="7425" max="7425" width="4.5" style="3" customWidth="1"/>
    <col min="7426" max="7426" width="80.625" style="3" customWidth="1"/>
    <col min="7427" max="7680" width="9" style="3"/>
    <col min="7681" max="7681" width="4.5" style="3" customWidth="1"/>
    <col min="7682" max="7682" width="80.625" style="3" customWidth="1"/>
    <col min="7683" max="7936" width="9" style="3"/>
    <col min="7937" max="7937" width="4.5" style="3" customWidth="1"/>
    <col min="7938" max="7938" width="80.625" style="3" customWidth="1"/>
    <col min="7939" max="8192" width="9" style="3"/>
    <col min="8193" max="8193" width="4.5" style="3" customWidth="1"/>
    <col min="8194" max="8194" width="80.625" style="3" customWidth="1"/>
    <col min="8195" max="8448" width="9" style="3"/>
    <col min="8449" max="8449" width="4.5" style="3" customWidth="1"/>
    <col min="8450" max="8450" width="80.625" style="3" customWidth="1"/>
    <col min="8451" max="8704" width="9" style="3"/>
    <col min="8705" max="8705" width="4.5" style="3" customWidth="1"/>
    <col min="8706" max="8706" width="80.625" style="3" customWidth="1"/>
    <col min="8707" max="8960" width="9" style="3"/>
    <col min="8961" max="8961" width="4.5" style="3" customWidth="1"/>
    <col min="8962" max="8962" width="80.625" style="3" customWidth="1"/>
    <col min="8963" max="9216" width="9" style="3"/>
    <col min="9217" max="9217" width="4.5" style="3" customWidth="1"/>
    <col min="9218" max="9218" width="80.625" style="3" customWidth="1"/>
    <col min="9219" max="9472" width="9" style="3"/>
    <col min="9473" max="9473" width="4.5" style="3" customWidth="1"/>
    <col min="9474" max="9474" width="80.625" style="3" customWidth="1"/>
    <col min="9475" max="9728" width="9" style="3"/>
    <col min="9729" max="9729" width="4.5" style="3" customWidth="1"/>
    <col min="9730" max="9730" width="80.625" style="3" customWidth="1"/>
    <col min="9731" max="9984" width="9" style="3"/>
    <col min="9985" max="9985" width="4.5" style="3" customWidth="1"/>
    <col min="9986" max="9986" width="80.625" style="3" customWidth="1"/>
    <col min="9987" max="10240" width="9" style="3"/>
    <col min="10241" max="10241" width="4.5" style="3" customWidth="1"/>
    <col min="10242" max="10242" width="80.625" style="3" customWidth="1"/>
    <col min="10243" max="10496" width="9" style="3"/>
    <col min="10497" max="10497" width="4.5" style="3" customWidth="1"/>
    <col min="10498" max="10498" width="80.625" style="3" customWidth="1"/>
    <col min="10499" max="10752" width="9" style="3"/>
    <col min="10753" max="10753" width="4.5" style="3" customWidth="1"/>
    <col min="10754" max="10754" width="80.625" style="3" customWidth="1"/>
    <col min="10755" max="11008" width="9" style="3"/>
    <col min="11009" max="11009" width="4.5" style="3" customWidth="1"/>
    <col min="11010" max="11010" width="80.625" style="3" customWidth="1"/>
    <col min="11011" max="11264" width="9" style="3"/>
    <col min="11265" max="11265" width="4.5" style="3" customWidth="1"/>
    <col min="11266" max="11266" width="80.625" style="3" customWidth="1"/>
    <col min="11267" max="11520" width="9" style="3"/>
    <col min="11521" max="11521" width="4.5" style="3" customWidth="1"/>
    <col min="11522" max="11522" width="80.625" style="3" customWidth="1"/>
    <col min="11523" max="11776" width="9" style="3"/>
    <col min="11777" max="11777" width="4.5" style="3" customWidth="1"/>
    <col min="11778" max="11778" width="80.625" style="3" customWidth="1"/>
    <col min="11779" max="12032" width="9" style="3"/>
    <col min="12033" max="12033" width="4.5" style="3" customWidth="1"/>
    <col min="12034" max="12034" width="80.625" style="3" customWidth="1"/>
    <col min="12035" max="12288" width="9" style="3"/>
    <col min="12289" max="12289" width="4.5" style="3" customWidth="1"/>
    <col min="12290" max="12290" width="80.625" style="3" customWidth="1"/>
    <col min="12291" max="12544" width="9" style="3"/>
    <col min="12545" max="12545" width="4.5" style="3" customWidth="1"/>
    <col min="12546" max="12546" width="80.625" style="3" customWidth="1"/>
    <col min="12547" max="12800" width="9" style="3"/>
    <col min="12801" max="12801" width="4.5" style="3" customWidth="1"/>
    <col min="12802" max="12802" width="80.625" style="3" customWidth="1"/>
    <col min="12803" max="13056" width="9" style="3"/>
    <col min="13057" max="13057" width="4.5" style="3" customWidth="1"/>
    <col min="13058" max="13058" width="80.625" style="3" customWidth="1"/>
    <col min="13059" max="13312" width="9" style="3"/>
    <col min="13313" max="13313" width="4.5" style="3" customWidth="1"/>
    <col min="13314" max="13314" width="80.625" style="3" customWidth="1"/>
    <col min="13315" max="13568" width="9" style="3"/>
    <col min="13569" max="13569" width="4.5" style="3" customWidth="1"/>
    <col min="13570" max="13570" width="80.625" style="3" customWidth="1"/>
    <col min="13571" max="13824" width="9" style="3"/>
    <col min="13825" max="13825" width="4.5" style="3" customWidth="1"/>
    <col min="13826" max="13826" width="80.625" style="3" customWidth="1"/>
    <col min="13827" max="14080" width="9" style="3"/>
    <col min="14081" max="14081" width="4.5" style="3" customWidth="1"/>
    <col min="14082" max="14082" width="80.625" style="3" customWidth="1"/>
    <col min="14083" max="14336" width="9" style="3"/>
    <col min="14337" max="14337" width="4.5" style="3" customWidth="1"/>
    <col min="14338" max="14338" width="80.625" style="3" customWidth="1"/>
    <col min="14339" max="14592" width="9" style="3"/>
    <col min="14593" max="14593" width="4.5" style="3" customWidth="1"/>
    <col min="14594" max="14594" width="80.625" style="3" customWidth="1"/>
    <col min="14595" max="14848" width="9" style="3"/>
    <col min="14849" max="14849" width="4.5" style="3" customWidth="1"/>
    <col min="14850" max="14850" width="80.625" style="3" customWidth="1"/>
    <col min="14851" max="15104" width="9" style="3"/>
    <col min="15105" max="15105" width="4.5" style="3" customWidth="1"/>
    <col min="15106" max="15106" width="80.625" style="3" customWidth="1"/>
    <col min="15107" max="15360" width="9" style="3"/>
    <col min="15361" max="15361" width="4.5" style="3" customWidth="1"/>
    <col min="15362" max="15362" width="80.625" style="3" customWidth="1"/>
    <col min="15363" max="15616" width="9" style="3"/>
    <col min="15617" max="15617" width="4.5" style="3" customWidth="1"/>
    <col min="15618" max="15618" width="80.625" style="3" customWidth="1"/>
    <col min="15619" max="15872" width="9" style="3"/>
    <col min="15873" max="15873" width="4.5" style="3" customWidth="1"/>
    <col min="15874" max="15874" width="80.625" style="3" customWidth="1"/>
    <col min="15875" max="16128" width="9" style="3"/>
    <col min="16129" max="16129" width="4.5" style="3" customWidth="1"/>
    <col min="16130" max="16130" width="80.625" style="3" customWidth="1"/>
    <col min="16131" max="16384" width="9" style="3"/>
  </cols>
  <sheetData>
    <row r="1" spans="1:2" ht="21">
      <c r="A1" s="893" t="s">
        <v>438</v>
      </c>
      <c r="B1" s="893"/>
    </row>
    <row r="2" spans="1:2" ht="21">
      <c r="A2" s="893" t="s">
        <v>439</v>
      </c>
      <c r="B2" s="893"/>
    </row>
    <row r="3" spans="1:2" ht="21">
      <c r="A3" s="894" t="s">
        <v>1189</v>
      </c>
      <c r="B3" s="894"/>
    </row>
    <row r="4" spans="1:2" ht="17.25" thickBot="1">
      <c r="A4" s="895" t="s">
        <v>40</v>
      </c>
      <c r="B4" s="895"/>
    </row>
    <row r="5" spans="1:2" ht="17.25" thickBot="1">
      <c r="A5" s="898" t="s">
        <v>1026</v>
      </c>
      <c r="B5" s="899"/>
    </row>
    <row r="6" spans="1:2">
      <c r="A6" s="900" t="s">
        <v>1997</v>
      </c>
      <c r="B6" s="901"/>
    </row>
    <row r="7" spans="1:2">
      <c r="A7" s="902" t="s">
        <v>920</v>
      </c>
      <c r="B7" s="903"/>
    </row>
    <row r="8" spans="1:2">
      <c r="A8" s="896" t="s">
        <v>2116</v>
      </c>
      <c r="B8" s="897"/>
    </row>
    <row r="9" spans="1:2">
      <c r="A9" s="896" t="s">
        <v>2117</v>
      </c>
      <c r="B9" s="897"/>
    </row>
    <row r="10" spans="1:2">
      <c r="A10" s="896" t="s">
        <v>2118</v>
      </c>
      <c r="B10" s="897"/>
    </row>
    <row r="11" spans="1:2">
      <c r="A11" s="217"/>
      <c r="B11" s="218" t="s">
        <v>2119</v>
      </c>
    </row>
    <row r="12" spans="1:2">
      <c r="A12" s="896" t="s">
        <v>2120</v>
      </c>
      <c r="B12" s="897"/>
    </row>
    <row r="13" spans="1:2">
      <c r="A13" s="217"/>
      <c r="B13" s="218" t="s">
        <v>2121</v>
      </c>
    </row>
    <row r="14" spans="1:2">
      <c r="A14" s="896" t="s">
        <v>2122</v>
      </c>
      <c r="B14" s="897"/>
    </row>
    <row r="15" spans="1:2" ht="33">
      <c r="A15" s="217"/>
      <c r="B15" s="218" t="s">
        <v>2123</v>
      </c>
    </row>
    <row r="16" spans="1:2">
      <c r="A16" s="896" t="s">
        <v>2124</v>
      </c>
      <c r="B16" s="897"/>
    </row>
    <row r="17" spans="1:2" ht="33">
      <c r="A17" s="217"/>
      <c r="B17" s="218" t="s">
        <v>2125</v>
      </c>
    </row>
    <row r="18" spans="1:2">
      <c r="A18" s="896" t="s">
        <v>2126</v>
      </c>
      <c r="B18" s="897"/>
    </row>
    <row r="19" spans="1:2">
      <c r="A19" s="896" t="s">
        <v>2127</v>
      </c>
      <c r="B19" s="897"/>
    </row>
    <row r="20" spans="1:2">
      <c r="A20" s="217"/>
      <c r="B20" s="218" t="s">
        <v>2128</v>
      </c>
    </row>
    <row r="21" spans="1:2">
      <c r="A21" s="896" t="s">
        <v>2129</v>
      </c>
      <c r="B21" s="897"/>
    </row>
    <row r="22" spans="1:2" ht="33">
      <c r="A22" s="217"/>
      <c r="B22" s="218" t="s">
        <v>2130</v>
      </c>
    </row>
    <row r="23" spans="1:2">
      <c r="A23" s="896" t="s">
        <v>2131</v>
      </c>
      <c r="B23" s="897"/>
    </row>
    <row r="24" spans="1:2">
      <c r="A24" s="896" t="s">
        <v>2132</v>
      </c>
      <c r="B24" s="897"/>
    </row>
    <row r="25" spans="1:2">
      <c r="A25" s="896" t="s">
        <v>2133</v>
      </c>
      <c r="B25" s="897"/>
    </row>
    <row r="26" spans="1:2">
      <c r="A26" s="896" t="s">
        <v>2134</v>
      </c>
      <c r="B26" s="897"/>
    </row>
    <row r="27" spans="1:2">
      <c r="A27" s="896" t="s">
        <v>2135</v>
      </c>
      <c r="B27" s="897"/>
    </row>
    <row r="28" spans="1:2">
      <c r="A28" s="896" t="s">
        <v>2136</v>
      </c>
      <c r="B28" s="897"/>
    </row>
    <row r="29" spans="1:2">
      <c r="A29" s="896" t="s">
        <v>2137</v>
      </c>
      <c r="B29" s="897"/>
    </row>
    <row r="30" spans="1:2">
      <c r="A30" s="217"/>
      <c r="B30" s="218" t="s">
        <v>2138</v>
      </c>
    </row>
    <row r="31" spans="1:2">
      <c r="A31" s="896" t="s">
        <v>2139</v>
      </c>
      <c r="B31" s="897"/>
    </row>
    <row r="32" spans="1:2" ht="17.25" thickBot="1">
      <c r="A32" s="219"/>
      <c r="B32" s="220" t="s">
        <v>2140</v>
      </c>
    </row>
    <row r="33" spans="1:2">
      <c r="A33" s="886"/>
      <c r="B33" s="886"/>
    </row>
    <row r="34" spans="1:2" ht="21">
      <c r="A34" s="893" t="s">
        <v>438</v>
      </c>
      <c r="B34" s="893"/>
    </row>
    <row r="35" spans="1:2" ht="21">
      <c r="A35" s="893" t="s">
        <v>439</v>
      </c>
      <c r="B35" s="893"/>
    </row>
    <row r="36" spans="1:2" ht="21">
      <c r="A36" s="894" t="s">
        <v>1189</v>
      </c>
      <c r="B36" s="894"/>
    </row>
    <row r="37" spans="1:2" ht="17.25" thickBot="1">
      <c r="A37" s="895" t="s">
        <v>1205</v>
      </c>
      <c r="B37" s="895"/>
    </row>
    <row r="38" spans="1:2" ht="17.25" thickBot="1">
      <c r="A38" s="898" t="s">
        <v>1026</v>
      </c>
      <c r="B38" s="899"/>
    </row>
    <row r="39" spans="1:2">
      <c r="A39" s="900" t="s">
        <v>1997</v>
      </c>
      <c r="B39" s="901"/>
    </row>
    <row r="40" spans="1:2">
      <c r="A40" s="902" t="s">
        <v>944</v>
      </c>
      <c r="B40" s="903"/>
    </row>
    <row r="41" spans="1:2">
      <c r="A41" s="896" t="s">
        <v>2141</v>
      </c>
      <c r="B41" s="897"/>
    </row>
    <row r="42" spans="1:2">
      <c r="A42" s="896" t="s">
        <v>2142</v>
      </c>
      <c r="B42" s="897"/>
    </row>
    <row r="43" spans="1:2">
      <c r="A43" s="896" t="s">
        <v>2143</v>
      </c>
      <c r="B43" s="897"/>
    </row>
    <row r="44" spans="1:2">
      <c r="A44" s="217"/>
      <c r="B44" s="218" t="s">
        <v>2144</v>
      </c>
    </row>
    <row r="45" spans="1:2">
      <c r="A45" s="896" t="s">
        <v>2145</v>
      </c>
      <c r="B45" s="897"/>
    </row>
    <row r="46" spans="1:2">
      <c r="A46" s="217"/>
      <c r="B46" s="218" t="s">
        <v>2146</v>
      </c>
    </row>
    <row r="47" spans="1:2">
      <c r="A47" s="896" t="s">
        <v>2147</v>
      </c>
      <c r="B47" s="897"/>
    </row>
    <row r="48" spans="1:2">
      <c r="A48" s="217"/>
      <c r="B48" s="218" t="s">
        <v>2148</v>
      </c>
    </row>
    <row r="49" spans="1:2">
      <c r="A49" s="896" t="s">
        <v>2149</v>
      </c>
      <c r="B49" s="897"/>
    </row>
    <row r="50" spans="1:2">
      <c r="A50" s="217"/>
      <c r="B50" s="218" t="s">
        <v>2150</v>
      </c>
    </row>
    <row r="51" spans="1:2">
      <c r="A51" s="896" t="s">
        <v>2151</v>
      </c>
      <c r="B51" s="897"/>
    </row>
    <row r="52" spans="1:2" ht="115.5">
      <c r="A52" s="217"/>
      <c r="B52" s="218" t="s">
        <v>2152</v>
      </c>
    </row>
    <row r="53" spans="1:2">
      <c r="A53" s="896" t="s">
        <v>2153</v>
      </c>
      <c r="B53" s="897"/>
    </row>
    <row r="54" spans="1:2">
      <c r="A54" s="896" t="s">
        <v>2154</v>
      </c>
      <c r="B54" s="897"/>
    </row>
    <row r="55" spans="1:2">
      <c r="A55" s="217"/>
      <c r="B55" s="218" t="s">
        <v>2155</v>
      </c>
    </row>
    <row r="56" spans="1:2">
      <c r="A56" s="896" t="s">
        <v>2156</v>
      </c>
      <c r="B56" s="897"/>
    </row>
    <row r="57" spans="1:2" ht="33">
      <c r="A57" s="217"/>
      <c r="B57" s="218" t="s">
        <v>2157</v>
      </c>
    </row>
    <row r="58" spans="1:2">
      <c r="A58" s="896" t="s">
        <v>2158</v>
      </c>
      <c r="B58" s="897"/>
    </row>
    <row r="59" spans="1:2">
      <c r="A59" s="896" t="s">
        <v>2159</v>
      </c>
      <c r="B59" s="897"/>
    </row>
    <row r="60" spans="1:2">
      <c r="A60" s="896" t="s">
        <v>2160</v>
      </c>
      <c r="B60" s="897"/>
    </row>
    <row r="61" spans="1:2">
      <c r="A61" s="896" t="s">
        <v>2161</v>
      </c>
      <c r="B61" s="897"/>
    </row>
    <row r="62" spans="1:2">
      <c r="A62" s="896" t="s">
        <v>2162</v>
      </c>
      <c r="B62" s="897"/>
    </row>
    <row r="63" spans="1:2">
      <c r="A63" s="896" t="s">
        <v>2163</v>
      </c>
      <c r="B63" s="897"/>
    </row>
    <row r="64" spans="1:2" ht="17.25" thickBot="1">
      <c r="A64" s="219"/>
      <c r="B64" s="220" t="s">
        <v>2164</v>
      </c>
    </row>
    <row r="65" spans="1:2">
      <c r="A65" s="886"/>
      <c r="B65" s="886"/>
    </row>
    <row r="66" spans="1:2" ht="21">
      <c r="A66" s="893" t="s">
        <v>438</v>
      </c>
      <c r="B66" s="893"/>
    </row>
    <row r="67" spans="1:2" ht="21">
      <c r="A67" s="893" t="s">
        <v>439</v>
      </c>
      <c r="B67" s="893"/>
    </row>
    <row r="68" spans="1:2" ht="21">
      <c r="A68" s="894" t="s">
        <v>1189</v>
      </c>
      <c r="B68" s="894"/>
    </row>
    <row r="69" spans="1:2" ht="17.25" thickBot="1">
      <c r="A69" s="895" t="s">
        <v>1205</v>
      </c>
      <c r="B69" s="895"/>
    </row>
    <row r="70" spans="1:2" ht="17.25" thickBot="1">
      <c r="A70" s="898" t="s">
        <v>1026</v>
      </c>
      <c r="B70" s="899"/>
    </row>
    <row r="71" spans="1:2">
      <c r="A71" s="900" t="s">
        <v>1997</v>
      </c>
      <c r="B71" s="901"/>
    </row>
    <row r="72" spans="1:2">
      <c r="A72" s="902" t="s">
        <v>982</v>
      </c>
      <c r="B72" s="903"/>
    </row>
    <row r="73" spans="1:2">
      <c r="A73" s="896" t="s">
        <v>2165</v>
      </c>
      <c r="B73" s="897"/>
    </row>
    <row r="74" spans="1:2">
      <c r="A74" s="896" t="s">
        <v>2166</v>
      </c>
      <c r="B74" s="897"/>
    </row>
    <row r="75" spans="1:2" ht="33">
      <c r="A75" s="217"/>
      <c r="B75" s="218" t="s">
        <v>2167</v>
      </c>
    </row>
    <row r="76" spans="1:2">
      <c r="A76" s="896" t="s">
        <v>2168</v>
      </c>
      <c r="B76" s="897"/>
    </row>
    <row r="77" spans="1:2">
      <c r="A77" s="896" t="s">
        <v>2169</v>
      </c>
      <c r="B77" s="897"/>
    </row>
    <row r="78" spans="1:2">
      <c r="A78" s="896" t="s">
        <v>2170</v>
      </c>
      <c r="B78" s="897"/>
    </row>
    <row r="79" spans="1:2" ht="17.25" thickBot="1">
      <c r="A79" s="904" t="s">
        <v>2171</v>
      </c>
      <c r="B79" s="905"/>
    </row>
    <row r="80" spans="1:2">
      <c r="A80" s="886"/>
      <c r="B80" s="886"/>
    </row>
    <row r="81" spans="1:2" ht="21">
      <c r="A81" s="893" t="s">
        <v>438</v>
      </c>
      <c r="B81" s="893"/>
    </row>
    <row r="82" spans="1:2" ht="21">
      <c r="A82" s="893" t="s">
        <v>439</v>
      </c>
      <c r="B82" s="893"/>
    </row>
    <row r="83" spans="1:2" ht="21">
      <c r="A83" s="894" t="s">
        <v>1189</v>
      </c>
      <c r="B83" s="894"/>
    </row>
    <row r="84" spans="1:2" ht="17.25" thickBot="1">
      <c r="A84" s="895" t="s">
        <v>1205</v>
      </c>
      <c r="B84" s="895"/>
    </row>
    <row r="85" spans="1:2" ht="17.25" thickBot="1">
      <c r="A85" s="898" t="s">
        <v>1026</v>
      </c>
      <c r="B85" s="899"/>
    </row>
    <row r="86" spans="1:2">
      <c r="A86" s="900" t="s">
        <v>1997</v>
      </c>
      <c r="B86" s="901"/>
    </row>
    <row r="87" spans="1:2">
      <c r="A87" s="902" t="s">
        <v>992</v>
      </c>
      <c r="B87" s="903"/>
    </row>
    <row r="88" spans="1:2">
      <c r="A88" s="896" t="s">
        <v>2172</v>
      </c>
      <c r="B88" s="897"/>
    </row>
    <row r="89" spans="1:2">
      <c r="A89" s="896" t="s">
        <v>2173</v>
      </c>
      <c r="B89" s="897"/>
    </row>
    <row r="90" spans="1:2">
      <c r="A90" s="896" t="s">
        <v>2174</v>
      </c>
      <c r="B90" s="897"/>
    </row>
    <row r="91" spans="1:2">
      <c r="A91" s="217"/>
      <c r="B91" s="218" t="s">
        <v>2175</v>
      </c>
    </row>
    <row r="92" spans="1:2">
      <c r="A92" s="896" t="s">
        <v>2176</v>
      </c>
      <c r="B92" s="897"/>
    </row>
    <row r="93" spans="1:2">
      <c r="A93" s="217"/>
      <c r="B93" s="218" t="s">
        <v>2177</v>
      </c>
    </row>
    <row r="94" spans="1:2">
      <c r="A94" s="896" t="s">
        <v>2178</v>
      </c>
      <c r="B94" s="897"/>
    </row>
    <row r="95" spans="1:2">
      <c r="A95" s="217"/>
      <c r="B95" s="218" t="s">
        <v>2179</v>
      </c>
    </row>
    <row r="96" spans="1:2">
      <c r="A96" s="896" t="s">
        <v>2180</v>
      </c>
      <c r="B96" s="897"/>
    </row>
    <row r="97" spans="1:2">
      <c r="A97" s="217"/>
      <c r="B97" s="218" t="s">
        <v>2181</v>
      </c>
    </row>
    <row r="98" spans="1:2">
      <c r="A98" s="896" t="s">
        <v>2182</v>
      </c>
      <c r="B98" s="897"/>
    </row>
    <row r="99" spans="1:2" ht="115.5">
      <c r="A99" s="217"/>
      <c r="B99" s="218" t="s">
        <v>2183</v>
      </c>
    </row>
    <row r="100" spans="1:2">
      <c r="A100" s="896" t="s">
        <v>2184</v>
      </c>
      <c r="B100" s="897"/>
    </row>
    <row r="101" spans="1:2">
      <c r="A101" s="896" t="s">
        <v>2185</v>
      </c>
      <c r="B101" s="897"/>
    </row>
    <row r="102" spans="1:2">
      <c r="A102" s="217"/>
      <c r="B102" s="218" t="s">
        <v>2186</v>
      </c>
    </row>
    <row r="103" spans="1:2">
      <c r="A103" s="896" t="s">
        <v>2187</v>
      </c>
      <c r="B103" s="897"/>
    </row>
    <row r="104" spans="1:2">
      <c r="A104" s="217"/>
      <c r="B104" s="218" t="s">
        <v>2188</v>
      </c>
    </row>
    <row r="105" spans="1:2">
      <c r="A105" s="896" t="s">
        <v>2189</v>
      </c>
      <c r="B105" s="897"/>
    </row>
    <row r="106" spans="1:2" ht="33">
      <c r="A106" s="217"/>
      <c r="B106" s="218" t="s">
        <v>2190</v>
      </c>
    </row>
    <row r="107" spans="1:2">
      <c r="A107" s="896" t="s">
        <v>2191</v>
      </c>
      <c r="B107" s="897"/>
    </row>
    <row r="108" spans="1:2">
      <c r="A108" s="896" t="s">
        <v>2192</v>
      </c>
      <c r="B108" s="897"/>
    </row>
    <row r="109" spans="1:2">
      <c r="A109" s="896" t="s">
        <v>2193</v>
      </c>
      <c r="B109" s="897"/>
    </row>
    <row r="110" spans="1:2">
      <c r="A110" s="896" t="s">
        <v>2194</v>
      </c>
      <c r="B110" s="897"/>
    </row>
    <row r="111" spans="1:2">
      <c r="A111" s="896" t="s">
        <v>2195</v>
      </c>
      <c r="B111" s="897"/>
    </row>
    <row r="112" spans="1:2">
      <c r="A112" s="896" t="s">
        <v>2196</v>
      </c>
      <c r="B112" s="897"/>
    </row>
    <row r="113" spans="1:2" ht="17.25" thickBot="1">
      <c r="A113" s="219"/>
      <c r="B113" s="220" t="s">
        <v>2197</v>
      </c>
    </row>
    <row r="114" spans="1:2">
      <c r="A114" s="886"/>
      <c r="B114" s="886"/>
    </row>
  </sheetData>
  <mergeCells count="88">
    <mergeCell ref="A110:B110"/>
    <mergeCell ref="A111:B111"/>
    <mergeCell ref="A112:B112"/>
    <mergeCell ref="A114:B114"/>
    <mergeCell ref="A101:B101"/>
    <mergeCell ref="A103:B103"/>
    <mergeCell ref="A105:B105"/>
    <mergeCell ref="A107:B107"/>
    <mergeCell ref="A108:B108"/>
    <mergeCell ref="A109:B109"/>
    <mergeCell ref="A100:B100"/>
    <mergeCell ref="A84:B84"/>
    <mergeCell ref="A85:B85"/>
    <mergeCell ref="A86:B86"/>
    <mergeCell ref="A87:B87"/>
    <mergeCell ref="A88:B88"/>
    <mergeCell ref="A89:B89"/>
    <mergeCell ref="A90:B90"/>
    <mergeCell ref="A92:B92"/>
    <mergeCell ref="A94:B94"/>
    <mergeCell ref="A96:B96"/>
    <mergeCell ref="A98:B98"/>
    <mergeCell ref="A83:B83"/>
    <mergeCell ref="A71:B71"/>
    <mergeCell ref="A72:B72"/>
    <mergeCell ref="A73:B73"/>
    <mergeCell ref="A74:B74"/>
    <mergeCell ref="A76:B76"/>
    <mergeCell ref="A77:B77"/>
    <mergeCell ref="A78:B78"/>
    <mergeCell ref="A79:B79"/>
    <mergeCell ref="A80:B80"/>
    <mergeCell ref="A81:B81"/>
    <mergeCell ref="A82:B82"/>
    <mergeCell ref="A70:B70"/>
    <mergeCell ref="A58:B58"/>
    <mergeCell ref="A59:B59"/>
    <mergeCell ref="A60:B60"/>
    <mergeCell ref="A61:B61"/>
    <mergeCell ref="A62:B62"/>
    <mergeCell ref="A63:B63"/>
    <mergeCell ref="A65:B65"/>
    <mergeCell ref="A66:B66"/>
    <mergeCell ref="A67:B67"/>
    <mergeCell ref="A68:B68"/>
    <mergeCell ref="A69:B69"/>
    <mergeCell ref="A56:B56"/>
    <mergeCell ref="A39:B39"/>
    <mergeCell ref="A40:B40"/>
    <mergeCell ref="A41:B41"/>
    <mergeCell ref="A42:B42"/>
    <mergeCell ref="A43:B43"/>
    <mergeCell ref="A45:B45"/>
    <mergeCell ref="A47:B47"/>
    <mergeCell ref="A49:B49"/>
    <mergeCell ref="A51:B51"/>
    <mergeCell ref="A53:B53"/>
    <mergeCell ref="A54:B54"/>
    <mergeCell ref="A38:B38"/>
    <mergeCell ref="A25:B25"/>
    <mergeCell ref="A26:B26"/>
    <mergeCell ref="A27:B27"/>
    <mergeCell ref="A28:B28"/>
    <mergeCell ref="A29:B29"/>
    <mergeCell ref="A31:B31"/>
    <mergeCell ref="A33:B33"/>
    <mergeCell ref="A34:B34"/>
    <mergeCell ref="A35:B35"/>
    <mergeCell ref="A36:B36"/>
    <mergeCell ref="A37:B37"/>
    <mergeCell ref="A24:B24"/>
    <mergeCell ref="A7:B7"/>
    <mergeCell ref="A8:B8"/>
    <mergeCell ref="A9:B9"/>
    <mergeCell ref="A10:B10"/>
    <mergeCell ref="A12:B12"/>
    <mergeCell ref="A14:B14"/>
    <mergeCell ref="A16:B16"/>
    <mergeCell ref="A18:B18"/>
    <mergeCell ref="A19:B19"/>
    <mergeCell ref="A21:B21"/>
    <mergeCell ref="A23:B23"/>
    <mergeCell ref="A6:B6"/>
    <mergeCell ref="A1:B1"/>
    <mergeCell ref="A2:B2"/>
    <mergeCell ref="A3:B3"/>
    <mergeCell ref="A4:B4"/>
    <mergeCell ref="A5:B5"/>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3" manualBreakCount="3">
    <brk id="33" max="16383" man="1"/>
    <brk id="65" max="16383" man="1"/>
    <brk id="80" max="16383" man="1"/>
  </rowBreak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dimension ref="A1:D18"/>
  <sheetViews>
    <sheetView workbookViewId="0">
      <selection activeCell="D23" sqref="D23"/>
    </sheetView>
  </sheetViews>
  <sheetFormatPr defaultRowHeight="16.5"/>
  <cols>
    <col min="1" max="2" width="15.625" style="3" customWidth="1"/>
    <col min="3" max="3" width="38.625" style="3" customWidth="1"/>
    <col min="4" max="4" width="15.625" style="3" customWidth="1"/>
    <col min="5" max="256" width="9" style="3"/>
    <col min="257" max="258" width="15.625" style="3" customWidth="1"/>
    <col min="259" max="259" width="38.625" style="3" customWidth="1"/>
    <col min="260" max="260" width="15.625" style="3" customWidth="1"/>
    <col min="261" max="512" width="9" style="3"/>
    <col min="513" max="514" width="15.625" style="3" customWidth="1"/>
    <col min="515" max="515" width="38.625" style="3" customWidth="1"/>
    <col min="516" max="516" width="15.625" style="3" customWidth="1"/>
    <col min="517" max="768" width="9" style="3"/>
    <col min="769" max="770" width="15.625" style="3" customWidth="1"/>
    <col min="771" max="771" width="38.625" style="3" customWidth="1"/>
    <col min="772" max="772" width="15.625" style="3" customWidth="1"/>
    <col min="773" max="1024" width="9" style="3"/>
    <col min="1025" max="1026" width="15.625" style="3" customWidth="1"/>
    <col min="1027" max="1027" width="38.625" style="3" customWidth="1"/>
    <col min="1028" max="1028" width="15.625" style="3" customWidth="1"/>
    <col min="1029" max="1280" width="9" style="3"/>
    <col min="1281" max="1282" width="15.625" style="3" customWidth="1"/>
    <col min="1283" max="1283" width="38.625" style="3" customWidth="1"/>
    <col min="1284" max="1284" width="15.625" style="3" customWidth="1"/>
    <col min="1285" max="1536" width="9" style="3"/>
    <col min="1537" max="1538" width="15.625" style="3" customWidth="1"/>
    <col min="1539" max="1539" width="38.625" style="3" customWidth="1"/>
    <col min="1540" max="1540" width="15.625" style="3" customWidth="1"/>
    <col min="1541" max="1792" width="9" style="3"/>
    <col min="1793" max="1794" width="15.625" style="3" customWidth="1"/>
    <col min="1795" max="1795" width="38.625" style="3" customWidth="1"/>
    <col min="1796" max="1796" width="15.625" style="3" customWidth="1"/>
    <col min="1797" max="2048" width="9" style="3"/>
    <col min="2049" max="2050" width="15.625" style="3" customWidth="1"/>
    <col min="2051" max="2051" width="38.625" style="3" customWidth="1"/>
    <col min="2052" max="2052" width="15.625" style="3" customWidth="1"/>
    <col min="2053" max="2304" width="9" style="3"/>
    <col min="2305" max="2306" width="15.625" style="3" customWidth="1"/>
    <col min="2307" max="2307" width="38.625" style="3" customWidth="1"/>
    <col min="2308" max="2308" width="15.625" style="3" customWidth="1"/>
    <col min="2309" max="2560" width="9" style="3"/>
    <col min="2561" max="2562" width="15.625" style="3" customWidth="1"/>
    <col min="2563" max="2563" width="38.625" style="3" customWidth="1"/>
    <col min="2564" max="2564" width="15.625" style="3" customWidth="1"/>
    <col min="2565" max="2816" width="9" style="3"/>
    <col min="2817" max="2818" width="15.625" style="3" customWidth="1"/>
    <col min="2819" max="2819" width="38.625" style="3" customWidth="1"/>
    <col min="2820" max="2820" width="15.625" style="3" customWidth="1"/>
    <col min="2821" max="3072" width="9" style="3"/>
    <col min="3073" max="3074" width="15.625" style="3" customWidth="1"/>
    <col min="3075" max="3075" width="38.625" style="3" customWidth="1"/>
    <col min="3076" max="3076" width="15.625" style="3" customWidth="1"/>
    <col min="3077" max="3328" width="9" style="3"/>
    <col min="3329" max="3330" width="15.625" style="3" customWidth="1"/>
    <col min="3331" max="3331" width="38.625" style="3" customWidth="1"/>
    <col min="3332" max="3332" width="15.625" style="3" customWidth="1"/>
    <col min="3333" max="3584" width="9" style="3"/>
    <col min="3585" max="3586" width="15.625" style="3" customWidth="1"/>
    <col min="3587" max="3587" width="38.625" style="3" customWidth="1"/>
    <col min="3588" max="3588" width="15.625" style="3" customWidth="1"/>
    <col min="3589" max="3840" width="9" style="3"/>
    <col min="3841" max="3842" width="15.625" style="3" customWidth="1"/>
    <col min="3843" max="3843" width="38.625" style="3" customWidth="1"/>
    <col min="3844" max="3844" width="15.625" style="3" customWidth="1"/>
    <col min="3845" max="4096" width="9" style="3"/>
    <col min="4097" max="4098" width="15.625" style="3" customWidth="1"/>
    <col min="4099" max="4099" width="38.625" style="3" customWidth="1"/>
    <col min="4100" max="4100" width="15.625" style="3" customWidth="1"/>
    <col min="4101" max="4352" width="9" style="3"/>
    <col min="4353" max="4354" width="15.625" style="3" customWidth="1"/>
    <col min="4355" max="4355" width="38.625" style="3" customWidth="1"/>
    <col min="4356" max="4356" width="15.625" style="3" customWidth="1"/>
    <col min="4357" max="4608" width="9" style="3"/>
    <col min="4609" max="4610" width="15.625" style="3" customWidth="1"/>
    <col min="4611" max="4611" width="38.625" style="3" customWidth="1"/>
    <col min="4612" max="4612" width="15.625" style="3" customWidth="1"/>
    <col min="4613" max="4864" width="9" style="3"/>
    <col min="4865" max="4866" width="15.625" style="3" customWidth="1"/>
    <col min="4867" max="4867" width="38.625" style="3" customWidth="1"/>
    <col min="4868" max="4868" width="15.625" style="3" customWidth="1"/>
    <col min="4869" max="5120" width="9" style="3"/>
    <col min="5121" max="5122" width="15.625" style="3" customWidth="1"/>
    <col min="5123" max="5123" width="38.625" style="3" customWidth="1"/>
    <col min="5124" max="5124" width="15.625" style="3" customWidth="1"/>
    <col min="5125" max="5376" width="9" style="3"/>
    <col min="5377" max="5378" width="15.625" style="3" customWidth="1"/>
    <col min="5379" max="5379" width="38.625" style="3" customWidth="1"/>
    <col min="5380" max="5380" width="15.625" style="3" customWidth="1"/>
    <col min="5381" max="5632" width="9" style="3"/>
    <col min="5633" max="5634" width="15.625" style="3" customWidth="1"/>
    <col min="5635" max="5635" width="38.625" style="3" customWidth="1"/>
    <col min="5636" max="5636" width="15.625" style="3" customWidth="1"/>
    <col min="5637" max="5888" width="9" style="3"/>
    <col min="5889" max="5890" width="15.625" style="3" customWidth="1"/>
    <col min="5891" max="5891" width="38.625" style="3" customWidth="1"/>
    <col min="5892" max="5892" width="15.625" style="3" customWidth="1"/>
    <col min="5893" max="6144" width="9" style="3"/>
    <col min="6145" max="6146" width="15.625" style="3" customWidth="1"/>
    <col min="6147" max="6147" width="38.625" style="3" customWidth="1"/>
    <col min="6148" max="6148" width="15.625" style="3" customWidth="1"/>
    <col min="6149" max="6400" width="9" style="3"/>
    <col min="6401" max="6402" width="15.625" style="3" customWidth="1"/>
    <col min="6403" max="6403" width="38.625" style="3" customWidth="1"/>
    <col min="6404" max="6404" width="15.625" style="3" customWidth="1"/>
    <col min="6405" max="6656" width="9" style="3"/>
    <col min="6657" max="6658" width="15.625" style="3" customWidth="1"/>
    <col min="6659" max="6659" width="38.625" style="3" customWidth="1"/>
    <col min="6660" max="6660" width="15.625" style="3" customWidth="1"/>
    <col min="6661" max="6912" width="9" style="3"/>
    <col min="6913" max="6914" width="15.625" style="3" customWidth="1"/>
    <col min="6915" max="6915" width="38.625" style="3" customWidth="1"/>
    <col min="6916" max="6916" width="15.625" style="3" customWidth="1"/>
    <col min="6917" max="7168" width="9" style="3"/>
    <col min="7169" max="7170" width="15.625" style="3" customWidth="1"/>
    <col min="7171" max="7171" width="38.625" style="3" customWidth="1"/>
    <col min="7172" max="7172" width="15.625" style="3" customWidth="1"/>
    <col min="7173" max="7424" width="9" style="3"/>
    <col min="7425" max="7426" width="15.625" style="3" customWidth="1"/>
    <col min="7427" max="7427" width="38.625" style="3" customWidth="1"/>
    <col min="7428" max="7428" width="15.625" style="3" customWidth="1"/>
    <col min="7429" max="7680" width="9" style="3"/>
    <col min="7681" max="7682" width="15.625" style="3" customWidth="1"/>
    <col min="7683" max="7683" width="38.625" style="3" customWidth="1"/>
    <col min="7684" max="7684" width="15.625" style="3" customWidth="1"/>
    <col min="7685" max="7936" width="9" style="3"/>
    <col min="7937" max="7938" width="15.625" style="3" customWidth="1"/>
    <col min="7939" max="7939" width="38.625" style="3" customWidth="1"/>
    <col min="7940" max="7940" width="15.625" style="3" customWidth="1"/>
    <col min="7941" max="8192" width="9" style="3"/>
    <col min="8193" max="8194" width="15.625" style="3" customWidth="1"/>
    <col min="8195" max="8195" width="38.625" style="3" customWidth="1"/>
    <col min="8196" max="8196" width="15.625" style="3" customWidth="1"/>
    <col min="8197" max="8448" width="9" style="3"/>
    <col min="8449" max="8450" width="15.625" style="3" customWidth="1"/>
    <col min="8451" max="8451" width="38.625" style="3" customWidth="1"/>
    <col min="8452" max="8452" width="15.625" style="3" customWidth="1"/>
    <col min="8453" max="8704" width="9" style="3"/>
    <col min="8705" max="8706" width="15.625" style="3" customWidth="1"/>
    <col min="8707" max="8707" width="38.625" style="3" customWidth="1"/>
    <col min="8708" max="8708" width="15.625" style="3" customWidth="1"/>
    <col min="8709" max="8960" width="9" style="3"/>
    <col min="8961" max="8962" width="15.625" style="3" customWidth="1"/>
    <col min="8963" max="8963" width="38.625" style="3" customWidth="1"/>
    <col min="8964" max="8964" width="15.625" style="3" customWidth="1"/>
    <col min="8965" max="9216" width="9" style="3"/>
    <col min="9217" max="9218" width="15.625" style="3" customWidth="1"/>
    <col min="9219" max="9219" width="38.625" style="3" customWidth="1"/>
    <col min="9220" max="9220" width="15.625" style="3" customWidth="1"/>
    <col min="9221" max="9472" width="9" style="3"/>
    <col min="9473" max="9474" width="15.625" style="3" customWidth="1"/>
    <col min="9475" max="9475" width="38.625" style="3" customWidth="1"/>
    <col min="9476" max="9476" width="15.625" style="3" customWidth="1"/>
    <col min="9477" max="9728" width="9" style="3"/>
    <col min="9729" max="9730" width="15.625" style="3" customWidth="1"/>
    <col min="9731" max="9731" width="38.625" style="3" customWidth="1"/>
    <col min="9732" max="9732" width="15.625" style="3" customWidth="1"/>
    <col min="9733" max="9984" width="9" style="3"/>
    <col min="9985" max="9986" width="15.625" style="3" customWidth="1"/>
    <col min="9987" max="9987" width="38.625" style="3" customWidth="1"/>
    <col min="9988" max="9988" width="15.625" style="3" customWidth="1"/>
    <col min="9989" max="10240" width="9" style="3"/>
    <col min="10241" max="10242" width="15.625" style="3" customWidth="1"/>
    <col min="10243" max="10243" width="38.625" style="3" customWidth="1"/>
    <col min="10244" max="10244" width="15.625" style="3" customWidth="1"/>
    <col min="10245" max="10496" width="9" style="3"/>
    <col min="10497" max="10498" width="15.625" style="3" customWidth="1"/>
    <col min="10499" max="10499" width="38.625" style="3" customWidth="1"/>
    <col min="10500" max="10500" width="15.625" style="3" customWidth="1"/>
    <col min="10501" max="10752" width="9" style="3"/>
    <col min="10753" max="10754" width="15.625" style="3" customWidth="1"/>
    <col min="10755" max="10755" width="38.625" style="3" customWidth="1"/>
    <col min="10756" max="10756" width="15.625" style="3" customWidth="1"/>
    <col min="10757" max="11008" width="9" style="3"/>
    <col min="11009" max="11010" width="15.625" style="3" customWidth="1"/>
    <col min="11011" max="11011" width="38.625" style="3" customWidth="1"/>
    <col min="11012" max="11012" width="15.625" style="3" customWidth="1"/>
    <col min="11013" max="11264" width="9" style="3"/>
    <col min="11265" max="11266" width="15.625" style="3" customWidth="1"/>
    <col min="11267" max="11267" width="38.625" style="3" customWidth="1"/>
    <col min="11268" max="11268" width="15.625" style="3" customWidth="1"/>
    <col min="11269" max="11520" width="9" style="3"/>
    <col min="11521" max="11522" width="15.625" style="3" customWidth="1"/>
    <col min="11523" max="11523" width="38.625" style="3" customWidth="1"/>
    <col min="11524" max="11524" width="15.625" style="3" customWidth="1"/>
    <col min="11525" max="11776" width="9" style="3"/>
    <col min="11777" max="11778" width="15.625" style="3" customWidth="1"/>
    <col min="11779" max="11779" width="38.625" style="3" customWidth="1"/>
    <col min="11780" max="11780" width="15.625" style="3" customWidth="1"/>
    <col min="11781" max="12032" width="9" style="3"/>
    <col min="12033" max="12034" width="15.625" style="3" customWidth="1"/>
    <col min="12035" max="12035" width="38.625" style="3" customWidth="1"/>
    <col min="12036" max="12036" width="15.625" style="3" customWidth="1"/>
    <col min="12037" max="12288" width="9" style="3"/>
    <col min="12289" max="12290" width="15.625" style="3" customWidth="1"/>
    <col min="12291" max="12291" width="38.625" style="3" customWidth="1"/>
    <col min="12292" max="12292" width="15.625" style="3" customWidth="1"/>
    <col min="12293" max="12544" width="9" style="3"/>
    <col min="12545" max="12546" width="15.625" style="3" customWidth="1"/>
    <col min="12547" max="12547" width="38.625" style="3" customWidth="1"/>
    <col min="12548" max="12548" width="15.625" style="3" customWidth="1"/>
    <col min="12549" max="12800" width="9" style="3"/>
    <col min="12801" max="12802" width="15.625" style="3" customWidth="1"/>
    <col min="12803" max="12803" width="38.625" style="3" customWidth="1"/>
    <col min="12804" max="12804" width="15.625" style="3" customWidth="1"/>
    <col min="12805" max="13056" width="9" style="3"/>
    <col min="13057" max="13058" width="15.625" style="3" customWidth="1"/>
    <col min="13059" max="13059" width="38.625" style="3" customWidth="1"/>
    <col min="13060" max="13060" width="15.625" style="3" customWidth="1"/>
    <col min="13061" max="13312" width="9" style="3"/>
    <col min="13313" max="13314" width="15.625" style="3" customWidth="1"/>
    <col min="13315" max="13315" width="38.625" style="3" customWidth="1"/>
    <col min="13316" max="13316" width="15.625" style="3" customWidth="1"/>
    <col min="13317" max="13568" width="9" style="3"/>
    <col min="13569" max="13570" width="15.625" style="3" customWidth="1"/>
    <col min="13571" max="13571" width="38.625" style="3" customWidth="1"/>
    <col min="13572" max="13572" width="15.625" style="3" customWidth="1"/>
    <col min="13573" max="13824" width="9" style="3"/>
    <col min="13825" max="13826" width="15.625" style="3" customWidth="1"/>
    <col min="13827" max="13827" width="38.625" style="3" customWidth="1"/>
    <col min="13828" max="13828" width="15.625" style="3" customWidth="1"/>
    <col min="13829" max="14080" width="9" style="3"/>
    <col min="14081" max="14082" width="15.625" style="3" customWidth="1"/>
    <col min="14083" max="14083" width="38.625" style="3" customWidth="1"/>
    <col min="14084" max="14084" width="15.625" style="3" customWidth="1"/>
    <col min="14085" max="14336" width="9" style="3"/>
    <col min="14337" max="14338" width="15.625" style="3" customWidth="1"/>
    <col min="14339" max="14339" width="38.625" style="3" customWidth="1"/>
    <col min="14340" max="14340" width="15.625" style="3" customWidth="1"/>
    <col min="14341" max="14592" width="9" style="3"/>
    <col min="14593" max="14594" width="15.625" style="3" customWidth="1"/>
    <col min="14595" max="14595" width="38.625" style="3" customWidth="1"/>
    <col min="14596" max="14596" width="15.625" style="3" customWidth="1"/>
    <col min="14597" max="14848" width="9" style="3"/>
    <col min="14849" max="14850" width="15.625" style="3" customWidth="1"/>
    <col min="14851" max="14851" width="38.625" style="3" customWidth="1"/>
    <col min="14852" max="14852" width="15.625" style="3" customWidth="1"/>
    <col min="14853" max="15104" width="9" style="3"/>
    <col min="15105" max="15106" width="15.625" style="3" customWidth="1"/>
    <col min="15107" max="15107" width="38.625" style="3" customWidth="1"/>
    <col min="15108" max="15108" width="15.625" style="3" customWidth="1"/>
    <col min="15109" max="15360" width="9" style="3"/>
    <col min="15361" max="15362" width="15.625" style="3" customWidth="1"/>
    <col min="15363" max="15363" width="38.625" style="3" customWidth="1"/>
    <col min="15364" max="15364" width="15.625" style="3" customWidth="1"/>
    <col min="15365" max="15616" width="9" style="3"/>
    <col min="15617" max="15618" width="15.625" style="3" customWidth="1"/>
    <col min="15619" max="15619" width="38.625" style="3" customWidth="1"/>
    <col min="15620" max="15620" width="15.625" style="3" customWidth="1"/>
    <col min="15621" max="15872" width="9" style="3"/>
    <col min="15873" max="15874" width="15.625" style="3" customWidth="1"/>
    <col min="15875" max="15875" width="38.625" style="3" customWidth="1"/>
    <col min="15876" max="15876" width="15.625" style="3" customWidth="1"/>
    <col min="15877" max="16128" width="9" style="3"/>
    <col min="16129" max="16130" width="15.625" style="3" customWidth="1"/>
    <col min="16131" max="16131" width="38.625" style="3" customWidth="1"/>
    <col min="16132" max="16132" width="15.625" style="3" customWidth="1"/>
    <col min="16133" max="16384" width="9" style="3"/>
  </cols>
  <sheetData>
    <row r="1" spans="1:4" ht="21">
      <c r="A1" s="26"/>
      <c r="B1" s="893" t="s">
        <v>438</v>
      </c>
      <c r="C1" s="893"/>
      <c r="D1" s="64"/>
    </row>
    <row r="2" spans="1:4" ht="21">
      <c r="A2" s="26"/>
      <c r="B2" s="893" t="s">
        <v>439</v>
      </c>
      <c r="C2" s="893"/>
      <c r="D2" s="64"/>
    </row>
    <row r="3" spans="1:4" ht="21">
      <c r="A3" s="26"/>
      <c r="B3" s="894" t="s">
        <v>1021</v>
      </c>
      <c r="C3" s="894"/>
      <c r="D3" s="28"/>
    </row>
    <row r="4" spans="1:4" ht="17.25" thickBot="1">
      <c r="A4" s="63"/>
      <c r="B4" s="895" t="s">
        <v>40</v>
      </c>
      <c r="C4" s="895"/>
      <c r="D4" s="180" t="s">
        <v>39</v>
      </c>
    </row>
    <row r="5" spans="1:4">
      <c r="A5" s="887" t="s">
        <v>435</v>
      </c>
      <c r="B5" s="889" t="s">
        <v>437</v>
      </c>
      <c r="C5" s="889" t="s">
        <v>1022</v>
      </c>
      <c r="D5" s="891" t="s">
        <v>436</v>
      </c>
    </row>
    <row r="6" spans="1:4" ht="17.25" thickBot="1">
      <c r="A6" s="888"/>
      <c r="B6" s="890"/>
      <c r="C6" s="890"/>
      <c r="D6" s="892"/>
    </row>
    <row r="7" spans="1:4">
      <c r="A7" s="207">
        <v>0</v>
      </c>
      <c r="B7" s="192">
        <v>0</v>
      </c>
      <c r="C7" s="208" t="s">
        <v>527</v>
      </c>
      <c r="D7" s="209">
        <v>0</v>
      </c>
    </row>
    <row r="8" spans="1:4">
      <c r="A8" s="210">
        <v>10137</v>
      </c>
      <c r="B8" s="196">
        <v>11938</v>
      </c>
      <c r="C8" s="211" t="s">
        <v>1023</v>
      </c>
      <c r="D8" s="212">
        <v>12889</v>
      </c>
    </row>
    <row r="9" spans="1:4">
      <c r="A9" s="210">
        <v>10137</v>
      </c>
      <c r="B9" s="196">
        <v>11938</v>
      </c>
      <c r="C9" s="211" t="s">
        <v>1024</v>
      </c>
      <c r="D9" s="212">
        <v>12889</v>
      </c>
    </row>
    <row r="10" spans="1:4">
      <c r="A10" s="213">
        <v>10137</v>
      </c>
      <c r="B10" s="200">
        <v>11938</v>
      </c>
      <c r="C10" s="199" t="s">
        <v>2198</v>
      </c>
      <c r="D10" s="214">
        <v>12889</v>
      </c>
    </row>
    <row r="11" spans="1:4">
      <c r="A11" s="213">
        <v>9863</v>
      </c>
      <c r="B11" s="200">
        <v>9614</v>
      </c>
      <c r="C11" s="199" t="s">
        <v>564</v>
      </c>
      <c r="D11" s="214">
        <v>9693</v>
      </c>
    </row>
    <row r="12" spans="1:4">
      <c r="A12" s="213">
        <v>1591</v>
      </c>
      <c r="B12" s="200">
        <v>1657</v>
      </c>
      <c r="C12" s="199" t="s">
        <v>567</v>
      </c>
      <c r="D12" s="214">
        <v>1657</v>
      </c>
    </row>
    <row r="13" spans="1:4">
      <c r="A13" s="213">
        <v>20</v>
      </c>
      <c r="B13" s="200">
        <v>43</v>
      </c>
      <c r="C13" s="199" t="s">
        <v>568</v>
      </c>
      <c r="D13" s="214">
        <v>43</v>
      </c>
    </row>
    <row r="14" spans="1:4">
      <c r="A14" s="213">
        <v>8252</v>
      </c>
      <c r="B14" s="200">
        <v>7914</v>
      </c>
      <c r="C14" s="199" t="s">
        <v>571</v>
      </c>
      <c r="D14" s="214">
        <v>7993</v>
      </c>
    </row>
    <row r="15" spans="1:4">
      <c r="A15" s="213">
        <v>274</v>
      </c>
      <c r="B15" s="200">
        <v>309</v>
      </c>
      <c r="C15" s="199" t="s">
        <v>577</v>
      </c>
      <c r="D15" s="214">
        <v>489</v>
      </c>
    </row>
    <row r="16" spans="1:4">
      <c r="A16" s="213">
        <v>274</v>
      </c>
      <c r="B16" s="200">
        <v>309</v>
      </c>
      <c r="C16" s="199" t="s">
        <v>606</v>
      </c>
      <c r="D16" s="214">
        <v>489</v>
      </c>
    </row>
    <row r="17" spans="1:4">
      <c r="A17" s="213">
        <v>0</v>
      </c>
      <c r="B17" s="200">
        <v>2015</v>
      </c>
      <c r="C17" s="199" t="s">
        <v>581</v>
      </c>
      <c r="D17" s="214">
        <v>2707</v>
      </c>
    </row>
    <row r="18" spans="1:4" ht="17.25" thickBot="1">
      <c r="A18" s="215">
        <v>0</v>
      </c>
      <c r="B18" s="204">
        <v>2015</v>
      </c>
      <c r="C18" s="203" t="s">
        <v>588</v>
      </c>
      <c r="D18" s="216">
        <v>2707</v>
      </c>
    </row>
  </sheetData>
  <mergeCells count="8">
    <mergeCell ref="A5:A6"/>
    <mergeCell ref="B5:B6"/>
    <mergeCell ref="C5:C6"/>
    <mergeCell ref="D5:D6"/>
    <mergeCell ref="B1:C1"/>
    <mergeCell ref="B2:C2"/>
    <mergeCell ref="B3:C3"/>
    <mergeCell ref="B4:C4"/>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dimension ref="A1:B22"/>
  <sheetViews>
    <sheetView workbookViewId="0">
      <selection activeCell="D23" sqref="D23"/>
    </sheetView>
  </sheetViews>
  <sheetFormatPr defaultRowHeight="16.5"/>
  <cols>
    <col min="1" max="1" width="4.5" style="3" customWidth="1"/>
    <col min="2" max="2" width="80.625" style="3" customWidth="1"/>
    <col min="3" max="256" width="9" style="3"/>
    <col min="257" max="257" width="4.5" style="3" customWidth="1"/>
    <col min="258" max="258" width="80.625" style="3" customWidth="1"/>
    <col min="259" max="512" width="9" style="3"/>
    <col min="513" max="513" width="4.5" style="3" customWidth="1"/>
    <col min="514" max="514" width="80.625" style="3" customWidth="1"/>
    <col min="515" max="768" width="9" style="3"/>
    <col min="769" max="769" width="4.5" style="3" customWidth="1"/>
    <col min="770" max="770" width="80.625" style="3" customWidth="1"/>
    <col min="771" max="1024" width="9" style="3"/>
    <col min="1025" max="1025" width="4.5" style="3" customWidth="1"/>
    <col min="1026" max="1026" width="80.625" style="3" customWidth="1"/>
    <col min="1027" max="1280" width="9" style="3"/>
    <col min="1281" max="1281" width="4.5" style="3" customWidth="1"/>
    <col min="1282" max="1282" width="80.625" style="3" customWidth="1"/>
    <col min="1283" max="1536" width="9" style="3"/>
    <col min="1537" max="1537" width="4.5" style="3" customWidth="1"/>
    <col min="1538" max="1538" width="80.625" style="3" customWidth="1"/>
    <col min="1539" max="1792" width="9" style="3"/>
    <col min="1793" max="1793" width="4.5" style="3" customWidth="1"/>
    <col min="1794" max="1794" width="80.625" style="3" customWidth="1"/>
    <col min="1795" max="2048" width="9" style="3"/>
    <col min="2049" max="2049" width="4.5" style="3" customWidth="1"/>
    <col min="2050" max="2050" width="80.625" style="3" customWidth="1"/>
    <col min="2051" max="2304" width="9" style="3"/>
    <col min="2305" max="2305" width="4.5" style="3" customWidth="1"/>
    <col min="2306" max="2306" width="80.625" style="3" customWidth="1"/>
    <col min="2307" max="2560" width="9" style="3"/>
    <col min="2561" max="2561" width="4.5" style="3" customWidth="1"/>
    <col min="2562" max="2562" width="80.625" style="3" customWidth="1"/>
    <col min="2563" max="2816" width="9" style="3"/>
    <col min="2817" max="2817" width="4.5" style="3" customWidth="1"/>
    <col min="2818" max="2818" width="80.625" style="3" customWidth="1"/>
    <col min="2819" max="3072" width="9" style="3"/>
    <col min="3073" max="3073" width="4.5" style="3" customWidth="1"/>
    <col min="3074" max="3074" width="80.625" style="3" customWidth="1"/>
    <col min="3075" max="3328" width="9" style="3"/>
    <col min="3329" max="3329" width="4.5" style="3" customWidth="1"/>
    <col min="3330" max="3330" width="80.625" style="3" customWidth="1"/>
    <col min="3331" max="3584" width="9" style="3"/>
    <col min="3585" max="3585" width="4.5" style="3" customWidth="1"/>
    <col min="3586" max="3586" width="80.625" style="3" customWidth="1"/>
    <col min="3587" max="3840" width="9" style="3"/>
    <col min="3841" max="3841" width="4.5" style="3" customWidth="1"/>
    <col min="3842" max="3842" width="80.625" style="3" customWidth="1"/>
    <col min="3843" max="4096" width="9" style="3"/>
    <col min="4097" max="4097" width="4.5" style="3" customWidth="1"/>
    <col min="4098" max="4098" width="80.625" style="3" customWidth="1"/>
    <col min="4099" max="4352" width="9" style="3"/>
    <col min="4353" max="4353" width="4.5" style="3" customWidth="1"/>
    <col min="4354" max="4354" width="80.625" style="3" customWidth="1"/>
    <col min="4355" max="4608" width="9" style="3"/>
    <col min="4609" max="4609" width="4.5" style="3" customWidth="1"/>
    <col min="4610" max="4610" width="80.625" style="3" customWidth="1"/>
    <col min="4611" max="4864" width="9" style="3"/>
    <col min="4865" max="4865" width="4.5" style="3" customWidth="1"/>
    <col min="4866" max="4866" width="80.625" style="3" customWidth="1"/>
    <col min="4867" max="5120" width="9" style="3"/>
    <col min="5121" max="5121" width="4.5" style="3" customWidth="1"/>
    <col min="5122" max="5122" width="80.625" style="3" customWidth="1"/>
    <col min="5123" max="5376" width="9" style="3"/>
    <col min="5377" max="5377" width="4.5" style="3" customWidth="1"/>
    <col min="5378" max="5378" width="80.625" style="3" customWidth="1"/>
    <col min="5379" max="5632" width="9" style="3"/>
    <col min="5633" max="5633" width="4.5" style="3" customWidth="1"/>
    <col min="5634" max="5634" width="80.625" style="3" customWidth="1"/>
    <col min="5635" max="5888" width="9" style="3"/>
    <col min="5889" max="5889" width="4.5" style="3" customWidth="1"/>
    <col min="5890" max="5890" width="80.625" style="3" customWidth="1"/>
    <col min="5891" max="6144" width="9" style="3"/>
    <col min="6145" max="6145" width="4.5" style="3" customWidth="1"/>
    <col min="6146" max="6146" width="80.625" style="3" customWidth="1"/>
    <col min="6147" max="6400" width="9" style="3"/>
    <col min="6401" max="6401" width="4.5" style="3" customWidth="1"/>
    <col min="6402" max="6402" width="80.625" style="3" customWidth="1"/>
    <col min="6403" max="6656" width="9" style="3"/>
    <col min="6657" max="6657" width="4.5" style="3" customWidth="1"/>
    <col min="6658" max="6658" width="80.625" style="3" customWidth="1"/>
    <col min="6659" max="6912" width="9" style="3"/>
    <col min="6913" max="6913" width="4.5" style="3" customWidth="1"/>
    <col min="6914" max="6914" width="80.625" style="3" customWidth="1"/>
    <col min="6915" max="7168" width="9" style="3"/>
    <col min="7169" max="7169" width="4.5" style="3" customWidth="1"/>
    <col min="7170" max="7170" width="80.625" style="3" customWidth="1"/>
    <col min="7171" max="7424" width="9" style="3"/>
    <col min="7425" max="7425" width="4.5" style="3" customWidth="1"/>
    <col min="7426" max="7426" width="80.625" style="3" customWidth="1"/>
    <col min="7427" max="7680" width="9" style="3"/>
    <col min="7681" max="7681" width="4.5" style="3" customWidth="1"/>
    <col min="7682" max="7682" width="80.625" style="3" customWidth="1"/>
    <col min="7683" max="7936" width="9" style="3"/>
    <col min="7937" max="7937" width="4.5" style="3" customWidth="1"/>
    <col min="7938" max="7938" width="80.625" style="3" customWidth="1"/>
    <col min="7939" max="8192" width="9" style="3"/>
    <col min="8193" max="8193" width="4.5" style="3" customWidth="1"/>
    <col min="8194" max="8194" width="80.625" style="3" customWidth="1"/>
    <col min="8195" max="8448" width="9" style="3"/>
    <col min="8449" max="8449" width="4.5" style="3" customWidth="1"/>
    <col min="8450" max="8450" width="80.625" style="3" customWidth="1"/>
    <col min="8451" max="8704" width="9" style="3"/>
    <col min="8705" max="8705" width="4.5" style="3" customWidth="1"/>
    <col min="8706" max="8706" width="80.625" style="3" customWidth="1"/>
    <col min="8707" max="8960" width="9" style="3"/>
    <col min="8961" max="8961" width="4.5" style="3" customWidth="1"/>
    <col min="8962" max="8962" width="80.625" style="3" customWidth="1"/>
    <col min="8963" max="9216" width="9" style="3"/>
    <col min="9217" max="9217" width="4.5" style="3" customWidth="1"/>
    <col min="9218" max="9218" width="80.625" style="3" customWidth="1"/>
    <col min="9219" max="9472" width="9" style="3"/>
    <col min="9473" max="9473" width="4.5" style="3" customWidth="1"/>
    <col min="9474" max="9474" width="80.625" style="3" customWidth="1"/>
    <col min="9475" max="9728" width="9" style="3"/>
    <col min="9729" max="9729" width="4.5" style="3" customWidth="1"/>
    <col min="9730" max="9730" width="80.625" style="3" customWidth="1"/>
    <col min="9731" max="9984" width="9" style="3"/>
    <col min="9985" max="9985" width="4.5" style="3" customWidth="1"/>
    <col min="9986" max="9986" width="80.625" style="3" customWidth="1"/>
    <col min="9987" max="10240" width="9" style="3"/>
    <col min="10241" max="10241" width="4.5" style="3" customWidth="1"/>
    <col min="10242" max="10242" width="80.625" style="3" customWidth="1"/>
    <col min="10243" max="10496" width="9" style="3"/>
    <col min="10497" max="10497" width="4.5" style="3" customWidth="1"/>
    <col min="10498" max="10498" width="80.625" style="3" customWidth="1"/>
    <col min="10499" max="10752" width="9" style="3"/>
    <col min="10753" max="10753" width="4.5" style="3" customWidth="1"/>
    <col min="10754" max="10754" width="80.625" style="3" customWidth="1"/>
    <col min="10755" max="11008" width="9" style="3"/>
    <col min="11009" max="11009" width="4.5" style="3" customWidth="1"/>
    <col min="11010" max="11010" width="80.625" style="3" customWidth="1"/>
    <col min="11011" max="11264" width="9" style="3"/>
    <col min="11265" max="11265" width="4.5" style="3" customWidth="1"/>
    <col min="11266" max="11266" width="80.625" style="3" customWidth="1"/>
    <col min="11267" max="11520" width="9" style="3"/>
    <col min="11521" max="11521" width="4.5" style="3" customWidth="1"/>
    <col min="11522" max="11522" width="80.625" style="3" customWidth="1"/>
    <col min="11523" max="11776" width="9" style="3"/>
    <col min="11777" max="11777" width="4.5" style="3" customWidth="1"/>
    <col min="11778" max="11778" width="80.625" style="3" customWidth="1"/>
    <col min="11779" max="12032" width="9" style="3"/>
    <col min="12033" max="12033" width="4.5" style="3" customWidth="1"/>
    <col min="12034" max="12034" width="80.625" style="3" customWidth="1"/>
    <col min="12035" max="12288" width="9" style="3"/>
    <col min="12289" max="12289" width="4.5" style="3" customWidth="1"/>
    <col min="12290" max="12290" width="80.625" style="3" customWidth="1"/>
    <col min="12291" max="12544" width="9" style="3"/>
    <col min="12545" max="12545" width="4.5" style="3" customWidth="1"/>
    <col min="12546" max="12546" width="80.625" style="3" customWidth="1"/>
    <col min="12547" max="12800" width="9" style="3"/>
    <col min="12801" max="12801" width="4.5" style="3" customWidth="1"/>
    <col min="12802" max="12802" width="80.625" style="3" customWidth="1"/>
    <col min="12803" max="13056" width="9" style="3"/>
    <col min="13057" max="13057" width="4.5" style="3" customWidth="1"/>
    <col min="13058" max="13058" width="80.625" style="3" customWidth="1"/>
    <col min="13059" max="13312" width="9" style="3"/>
    <col min="13313" max="13313" width="4.5" style="3" customWidth="1"/>
    <col min="13314" max="13314" width="80.625" style="3" customWidth="1"/>
    <col min="13315" max="13568" width="9" style="3"/>
    <col min="13569" max="13569" width="4.5" style="3" customWidth="1"/>
    <col min="13570" max="13570" width="80.625" style="3" customWidth="1"/>
    <col min="13571" max="13824" width="9" style="3"/>
    <col min="13825" max="13825" width="4.5" style="3" customWidth="1"/>
    <col min="13826" max="13826" width="80.625" style="3" customWidth="1"/>
    <col min="13827" max="14080" width="9" style="3"/>
    <col min="14081" max="14081" width="4.5" style="3" customWidth="1"/>
    <col min="14082" max="14082" width="80.625" style="3" customWidth="1"/>
    <col min="14083" max="14336" width="9" style="3"/>
    <col min="14337" max="14337" width="4.5" style="3" customWidth="1"/>
    <col min="14338" max="14338" width="80.625" style="3" customWidth="1"/>
    <col min="14339" max="14592" width="9" style="3"/>
    <col min="14593" max="14593" width="4.5" style="3" customWidth="1"/>
    <col min="14594" max="14594" width="80.625" style="3" customWidth="1"/>
    <col min="14595" max="14848" width="9" style="3"/>
    <col min="14849" max="14849" width="4.5" style="3" customWidth="1"/>
    <col min="14850" max="14850" width="80.625" style="3" customWidth="1"/>
    <col min="14851" max="15104" width="9" style="3"/>
    <col min="15105" max="15105" width="4.5" style="3" customWidth="1"/>
    <col min="15106" max="15106" width="80.625" style="3" customWidth="1"/>
    <col min="15107" max="15360" width="9" style="3"/>
    <col min="15361" max="15361" width="4.5" style="3" customWidth="1"/>
    <col min="15362" max="15362" width="80.625" style="3" customWidth="1"/>
    <col min="15363" max="15616" width="9" style="3"/>
    <col min="15617" max="15617" width="4.5" style="3" customWidth="1"/>
    <col min="15618" max="15618" width="80.625" style="3" customWidth="1"/>
    <col min="15619" max="15872" width="9" style="3"/>
    <col min="15873" max="15873" width="4.5" style="3" customWidth="1"/>
    <col min="15874" max="15874" width="80.625" style="3" customWidth="1"/>
    <col min="15875" max="16128" width="9" style="3"/>
    <col min="16129" max="16129" width="4.5" style="3" customWidth="1"/>
    <col min="16130" max="16130" width="80.625" style="3" customWidth="1"/>
    <col min="16131" max="16384" width="9" style="3"/>
  </cols>
  <sheetData>
    <row r="1" spans="1:2" ht="21">
      <c r="A1" s="893" t="s">
        <v>438</v>
      </c>
      <c r="B1" s="893"/>
    </row>
    <row r="2" spans="1:2" ht="21">
      <c r="A2" s="893" t="s">
        <v>439</v>
      </c>
      <c r="B2" s="893"/>
    </row>
    <row r="3" spans="1:2" ht="21">
      <c r="A3" s="894" t="s">
        <v>1025</v>
      </c>
      <c r="B3" s="894"/>
    </row>
    <row r="4" spans="1:2" ht="17.25" thickBot="1">
      <c r="A4" s="895" t="s">
        <v>40</v>
      </c>
      <c r="B4" s="895"/>
    </row>
    <row r="5" spans="1:2" ht="17.25" thickBot="1">
      <c r="A5" s="898" t="s">
        <v>1026</v>
      </c>
      <c r="B5" s="899"/>
    </row>
    <row r="6" spans="1:2">
      <c r="A6" s="900" t="s">
        <v>1673</v>
      </c>
      <c r="B6" s="901"/>
    </row>
    <row r="7" spans="1:2">
      <c r="A7" s="902" t="s">
        <v>1027</v>
      </c>
      <c r="B7" s="903"/>
    </row>
    <row r="8" spans="1:2">
      <c r="A8" s="896" t="s">
        <v>2199</v>
      </c>
      <c r="B8" s="897"/>
    </row>
    <row r="9" spans="1:2">
      <c r="A9" s="896" t="s">
        <v>2200</v>
      </c>
      <c r="B9" s="897"/>
    </row>
    <row r="10" spans="1:2">
      <c r="A10" s="896" t="s">
        <v>2201</v>
      </c>
      <c r="B10" s="897"/>
    </row>
    <row r="11" spans="1:2" ht="132">
      <c r="A11" s="217"/>
      <c r="B11" s="218" t="s">
        <v>2202</v>
      </c>
    </row>
    <row r="12" spans="1:2">
      <c r="A12" s="896" t="s">
        <v>2203</v>
      </c>
      <c r="B12" s="897"/>
    </row>
    <row r="13" spans="1:2">
      <c r="A13" s="217"/>
      <c r="B13" s="218" t="s">
        <v>2204</v>
      </c>
    </row>
    <row r="14" spans="1:2">
      <c r="A14" s="896" t="s">
        <v>2205</v>
      </c>
      <c r="B14" s="897"/>
    </row>
    <row r="15" spans="1:2" ht="115.5">
      <c r="A15" s="217"/>
      <c r="B15" s="218" t="s">
        <v>2206</v>
      </c>
    </row>
    <row r="16" spans="1:2">
      <c r="A16" s="896" t="s">
        <v>2207</v>
      </c>
      <c r="B16" s="897"/>
    </row>
    <row r="17" spans="1:2">
      <c r="A17" s="896" t="s">
        <v>2208</v>
      </c>
      <c r="B17" s="897"/>
    </row>
    <row r="18" spans="1:2" ht="49.5">
      <c r="A18" s="217"/>
      <c r="B18" s="218" t="s">
        <v>2209</v>
      </c>
    </row>
    <row r="19" spans="1:2">
      <c r="A19" s="896" t="s">
        <v>2210</v>
      </c>
      <c r="B19" s="897"/>
    </row>
    <row r="20" spans="1:2">
      <c r="A20" s="896" t="s">
        <v>2211</v>
      </c>
      <c r="B20" s="897"/>
    </row>
    <row r="21" spans="1:2" ht="17.25" thickBot="1">
      <c r="A21" s="219"/>
      <c r="B21" s="220" t="s">
        <v>2212</v>
      </c>
    </row>
    <row r="22" spans="1:2">
      <c r="A22" s="886"/>
      <c r="B22" s="886"/>
    </row>
  </sheetData>
  <mergeCells count="17">
    <mergeCell ref="A16:B16"/>
    <mergeCell ref="A17:B17"/>
    <mergeCell ref="A19:B19"/>
    <mergeCell ref="A20:B20"/>
    <mergeCell ref="A22:B22"/>
    <mergeCell ref="A14:B14"/>
    <mergeCell ref="A1:B1"/>
    <mergeCell ref="A2:B2"/>
    <mergeCell ref="A3:B3"/>
    <mergeCell ref="A4:B4"/>
    <mergeCell ref="A5:B5"/>
    <mergeCell ref="A6:B6"/>
    <mergeCell ref="A7:B7"/>
    <mergeCell ref="A8:B8"/>
    <mergeCell ref="A9:B9"/>
    <mergeCell ref="A10:B10"/>
    <mergeCell ref="A12:B12"/>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dimension ref="A1:D10"/>
  <sheetViews>
    <sheetView workbookViewId="0">
      <selection activeCell="D23" sqref="D23"/>
    </sheetView>
  </sheetViews>
  <sheetFormatPr defaultRowHeight="16.5"/>
  <cols>
    <col min="1" max="2" width="15.625" style="3" customWidth="1"/>
    <col min="3" max="3" width="38.625" style="3" customWidth="1"/>
    <col min="4" max="4" width="15.625" style="3" customWidth="1"/>
    <col min="5" max="256" width="9" style="3"/>
    <col min="257" max="258" width="15.625" style="3" customWidth="1"/>
    <col min="259" max="259" width="38.625" style="3" customWidth="1"/>
    <col min="260" max="260" width="15.625" style="3" customWidth="1"/>
    <col min="261" max="512" width="9" style="3"/>
    <col min="513" max="514" width="15.625" style="3" customWidth="1"/>
    <col min="515" max="515" width="38.625" style="3" customWidth="1"/>
    <col min="516" max="516" width="15.625" style="3" customWidth="1"/>
    <col min="517" max="768" width="9" style="3"/>
    <col min="769" max="770" width="15.625" style="3" customWidth="1"/>
    <col min="771" max="771" width="38.625" style="3" customWidth="1"/>
    <col min="772" max="772" width="15.625" style="3" customWidth="1"/>
    <col min="773" max="1024" width="9" style="3"/>
    <col min="1025" max="1026" width="15.625" style="3" customWidth="1"/>
    <col min="1027" max="1027" width="38.625" style="3" customWidth="1"/>
    <col min="1028" max="1028" width="15.625" style="3" customWidth="1"/>
    <col min="1029" max="1280" width="9" style="3"/>
    <col min="1281" max="1282" width="15.625" style="3" customWidth="1"/>
    <col min="1283" max="1283" width="38.625" style="3" customWidth="1"/>
    <col min="1284" max="1284" width="15.625" style="3" customWidth="1"/>
    <col min="1285" max="1536" width="9" style="3"/>
    <col min="1537" max="1538" width="15.625" style="3" customWidth="1"/>
    <col min="1539" max="1539" width="38.625" style="3" customWidth="1"/>
    <col min="1540" max="1540" width="15.625" style="3" customWidth="1"/>
    <col min="1541" max="1792" width="9" style="3"/>
    <col min="1793" max="1794" width="15.625" style="3" customWidth="1"/>
    <col min="1795" max="1795" width="38.625" style="3" customWidth="1"/>
    <col min="1796" max="1796" width="15.625" style="3" customWidth="1"/>
    <col min="1797" max="2048" width="9" style="3"/>
    <col min="2049" max="2050" width="15.625" style="3" customWidth="1"/>
    <col min="2051" max="2051" width="38.625" style="3" customWidth="1"/>
    <col min="2052" max="2052" width="15.625" style="3" customWidth="1"/>
    <col min="2053" max="2304" width="9" style="3"/>
    <col min="2305" max="2306" width="15.625" style="3" customWidth="1"/>
    <col min="2307" max="2307" width="38.625" style="3" customWidth="1"/>
    <col min="2308" max="2308" width="15.625" style="3" customWidth="1"/>
    <col min="2309" max="2560" width="9" style="3"/>
    <col min="2561" max="2562" width="15.625" style="3" customWidth="1"/>
    <col min="2563" max="2563" width="38.625" style="3" customWidth="1"/>
    <col min="2564" max="2564" width="15.625" style="3" customWidth="1"/>
    <col min="2565" max="2816" width="9" style="3"/>
    <col min="2817" max="2818" width="15.625" style="3" customWidth="1"/>
    <col min="2819" max="2819" width="38.625" style="3" customWidth="1"/>
    <col min="2820" max="2820" width="15.625" style="3" customWidth="1"/>
    <col min="2821" max="3072" width="9" style="3"/>
    <col min="3073" max="3074" width="15.625" style="3" customWidth="1"/>
    <col min="3075" max="3075" width="38.625" style="3" customWidth="1"/>
    <col min="3076" max="3076" width="15.625" style="3" customWidth="1"/>
    <col min="3077" max="3328" width="9" style="3"/>
    <col min="3329" max="3330" width="15.625" style="3" customWidth="1"/>
    <col min="3331" max="3331" width="38.625" style="3" customWidth="1"/>
    <col min="3332" max="3332" width="15.625" style="3" customWidth="1"/>
    <col min="3333" max="3584" width="9" style="3"/>
    <col min="3585" max="3586" width="15.625" style="3" customWidth="1"/>
    <col min="3587" max="3587" width="38.625" style="3" customWidth="1"/>
    <col min="3588" max="3588" width="15.625" style="3" customWidth="1"/>
    <col min="3589" max="3840" width="9" style="3"/>
    <col min="3841" max="3842" width="15.625" style="3" customWidth="1"/>
    <col min="3843" max="3843" width="38.625" style="3" customWidth="1"/>
    <col min="3844" max="3844" width="15.625" style="3" customWidth="1"/>
    <col min="3845" max="4096" width="9" style="3"/>
    <col min="4097" max="4098" width="15.625" style="3" customWidth="1"/>
    <col min="4099" max="4099" width="38.625" style="3" customWidth="1"/>
    <col min="4100" max="4100" width="15.625" style="3" customWidth="1"/>
    <col min="4101" max="4352" width="9" style="3"/>
    <col min="4353" max="4354" width="15.625" style="3" customWidth="1"/>
    <col min="4355" max="4355" width="38.625" style="3" customWidth="1"/>
    <col min="4356" max="4356" width="15.625" style="3" customWidth="1"/>
    <col min="4357" max="4608" width="9" style="3"/>
    <col min="4609" max="4610" width="15.625" style="3" customWidth="1"/>
    <col min="4611" max="4611" width="38.625" style="3" customWidth="1"/>
    <col min="4612" max="4612" width="15.625" style="3" customWidth="1"/>
    <col min="4613" max="4864" width="9" style="3"/>
    <col min="4865" max="4866" width="15.625" style="3" customWidth="1"/>
    <col min="4867" max="4867" width="38.625" style="3" customWidth="1"/>
    <col min="4868" max="4868" width="15.625" style="3" customWidth="1"/>
    <col min="4869" max="5120" width="9" style="3"/>
    <col min="5121" max="5122" width="15.625" style="3" customWidth="1"/>
    <col min="5123" max="5123" width="38.625" style="3" customWidth="1"/>
    <col min="5124" max="5124" width="15.625" style="3" customWidth="1"/>
    <col min="5125" max="5376" width="9" style="3"/>
    <col min="5377" max="5378" width="15.625" style="3" customWidth="1"/>
    <col min="5379" max="5379" width="38.625" style="3" customWidth="1"/>
    <col min="5380" max="5380" width="15.625" style="3" customWidth="1"/>
    <col min="5381" max="5632" width="9" style="3"/>
    <col min="5633" max="5634" width="15.625" style="3" customWidth="1"/>
    <col min="5635" max="5635" width="38.625" style="3" customWidth="1"/>
    <col min="5636" max="5636" width="15.625" style="3" customWidth="1"/>
    <col min="5637" max="5888" width="9" style="3"/>
    <col min="5889" max="5890" width="15.625" style="3" customWidth="1"/>
    <col min="5891" max="5891" width="38.625" style="3" customWidth="1"/>
    <col min="5892" max="5892" width="15.625" style="3" customWidth="1"/>
    <col min="5893" max="6144" width="9" style="3"/>
    <col min="6145" max="6146" width="15.625" style="3" customWidth="1"/>
    <col min="6147" max="6147" width="38.625" style="3" customWidth="1"/>
    <col min="6148" max="6148" width="15.625" style="3" customWidth="1"/>
    <col min="6149" max="6400" width="9" style="3"/>
    <col min="6401" max="6402" width="15.625" style="3" customWidth="1"/>
    <col min="6403" max="6403" width="38.625" style="3" customWidth="1"/>
    <col min="6404" max="6404" width="15.625" style="3" customWidth="1"/>
    <col min="6405" max="6656" width="9" style="3"/>
    <col min="6657" max="6658" width="15.625" style="3" customWidth="1"/>
    <col min="6659" max="6659" width="38.625" style="3" customWidth="1"/>
    <col min="6660" max="6660" width="15.625" style="3" customWidth="1"/>
    <col min="6661" max="6912" width="9" style="3"/>
    <col min="6913" max="6914" width="15.625" style="3" customWidth="1"/>
    <col min="6915" max="6915" width="38.625" style="3" customWidth="1"/>
    <col min="6916" max="6916" width="15.625" style="3" customWidth="1"/>
    <col min="6917" max="7168" width="9" style="3"/>
    <col min="7169" max="7170" width="15.625" style="3" customWidth="1"/>
    <col min="7171" max="7171" width="38.625" style="3" customWidth="1"/>
    <col min="7172" max="7172" width="15.625" style="3" customWidth="1"/>
    <col min="7173" max="7424" width="9" style="3"/>
    <col min="7425" max="7426" width="15.625" style="3" customWidth="1"/>
    <col min="7427" max="7427" width="38.625" style="3" customWidth="1"/>
    <col min="7428" max="7428" width="15.625" style="3" customWidth="1"/>
    <col min="7429" max="7680" width="9" style="3"/>
    <col min="7681" max="7682" width="15.625" style="3" customWidth="1"/>
    <col min="7683" max="7683" width="38.625" style="3" customWidth="1"/>
    <col min="7684" max="7684" width="15.625" style="3" customWidth="1"/>
    <col min="7685" max="7936" width="9" style="3"/>
    <col min="7937" max="7938" width="15.625" style="3" customWidth="1"/>
    <col min="7939" max="7939" width="38.625" style="3" customWidth="1"/>
    <col min="7940" max="7940" width="15.625" style="3" customWidth="1"/>
    <col min="7941" max="8192" width="9" style="3"/>
    <col min="8193" max="8194" width="15.625" style="3" customWidth="1"/>
    <col min="8195" max="8195" width="38.625" style="3" customWidth="1"/>
    <col min="8196" max="8196" width="15.625" style="3" customWidth="1"/>
    <col min="8197" max="8448" width="9" style="3"/>
    <col min="8449" max="8450" width="15.625" style="3" customWidth="1"/>
    <col min="8451" max="8451" width="38.625" style="3" customWidth="1"/>
    <col min="8452" max="8452" width="15.625" style="3" customWidth="1"/>
    <col min="8453" max="8704" width="9" style="3"/>
    <col min="8705" max="8706" width="15.625" style="3" customWidth="1"/>
    <col min="8707" max="8707" width="38.625" style="3" customWidth="1"/>
    <col min="8708" max="8708" width="15.625" style="3" customWidth="1"/>
    <col min="8709" max="8960" width="9" style="3"/>
    <col min="8961" max="8962" width="15.625" style="3" customWidth="1"/>
    <col min="8963" max="8963" width="38.625" style="3" customWidth="1"/>
    <col min="8964" max="8964" width="15.625" style="3" customWidth="1"/>
    <col min="8965" max="9216" width="9" style="3"/>
    <col min="9217" max="9218" width="15.625" style="3" customWidth="1"/>
    <col min="9219" max="9219" width="38.625" style="3" customWidth="1"/>
    <col min="9220" max="9220" width="15.625" style="3" customWidth="1"/>
    <col min="9221" max="9472" width="9" style="3"/>
    <col min="9473" max="9474" width="15.625" style="3" customWidth="1"/>
    <col min="9475" max="9475" width="38.625" style="3" customWidth="1"/>
    <col min="9476" max="9476" width="15.625" style="3" customWidth="1"/>
    <col min="9477" max="9728" width="9" style="3"/>
    <col min="9729" max="9730" width="15.625" style="3" customWidth="1"/>
    <col min="9731" max="9731" width="38.625" style="3" customWidth="1"/>
    <col min="9732" max="9732" width="15.625" style="3" customWidth="1"/>
    <col min="9733" max="9984" width="9" style="3"/>
    <col min="9985" max="9986" width="15.625" style="3" customWidth="1"/>
    <col min="9987" max="9987" width="38.625" style="3" customWidth="1"/>
    <col min="9988" max="9988" width="15.625" style="3" customWidth="1"/>
    <col min="9989" max="10240" width="9" style="3"/>
    <col min="10241" max="10242" width="15.625" style="3" customWidth="1"/>
    <col min="10243" max="10243" width="38.625" style="3" customWidth="1"/>
    <col min="10244" max="10244" width="15.625" style="3" customWidth="1"/>
    <col min="10245" max="10496" width="9" style="3"/>
    <col min="10497" max="10498" width="15.625" style="3" customWidth="1"/>
    <col min="10499" max="10499" width="38.625" style="3" customWidth="1"/>
    <col min="10500" max="10500" width="15.625" style="3" customWidth="1"/>
    <col min="10501" max="10752" width="9" style="3"/>
    <col min="10753" max="10754" width="15.625" style="3" customWidth="1"/>
    <col min="10755" max="10755" width="38.625" style="3" customWidth="1"/>
    <col min="10756" max="10756" width="15.625" style="3" customWidth="1"/>
    <col min="10757" max="11008" width="9" style="3"/>
    <col min="11009" max="11010" width="15.625" style="3" customWidth="1"/>
    <col min="11011" max="11011" width="38.625" style="3" customWidth="1"/>
    <col min="11012" max="11012" width="15.625" style="3" customWidth="1"/>
    <col min="11013" max="11264" width="9" style="3"/>
    <col min="11265" max="11266" width="15.625" style="3" customWidth="1"/>
    <col min="11267" max="11267" width="38.625" style="3" customWidth="1"/>
    <col min="11268" max="11268" width="15.625" style="3" customWidth="1"/>
    <col min="11269" max="11520" width="9" style="3"/>
    <col min="11521" max="11522" width="15.625" style="3" customWidth="1"/>
    <col min="11523" max="11523" width="38.625" style="3" customWidth="1"/>
    <col min="11524" max="11524" width="15.625" style="3" customWidth="1"/>
    <col min="11525" max="11776" width="9" style="3"/>
    <col min="11777" max="11778" width="15.625" style="3" customWidth="1"/>
    <col min="11779" max="11779" width="38.625" style="3" customWidth="1"/>
    <col min="11780" max="11780" width="15.625" style="3" customWidth="1"/>
    <col min="11781" max="12032" width="9" style="3"/>
    <col min="12033" max="12034" width="15.625" style="3" customWidth="1"/>
    <col min="12035" max="12035" width="38.625" style="3" customWidth="1"/>
    <col min="12036" max="12036" width="15.625" style="3" customWidth="1"/>
    <col min="12037" max="12288" width="9" style="3"/>
    <col min="12289" max="12290" width="15.625" style="3" customWidth="1"/>
    <col min="12291" max="12291" width="38.625" style="3" customWidth="1"/>
    <col min="12292" max="12292" width="15.625" style="3" customWidth="1"/>
    <col min="12293" max="12544" width="9" style="3"/>
    <col min="12545" max="12546" width="15.625" style="3" customWidth="1"/>
    <col min="12547" max="12547" width="38.625" style="3" customWidth="1"/>
    <col min="12548" max="12548" width="15.625" style="3" customWidth="1"/>
    <col min="12549" max="12800" width="9" style="3"/>
    <col min="12801" max="12802" width="15.625" style="3" customWidth="1"/>
    <col min="12803" max="12803" width="38.625" style="3" customWidth="1"/>
    <col min="12804" max="12804" width="15.625" style="3" customWidth="1"/>
    <col min="12805" max="13056" width="9" style="3"/>
    <col min="13057" max="13058" width="15.625" style="3" customWidth="1"/>
    <col min="13059" max="13059" width="38.625" style="3" customWidth="1"/>
    <col min="13060" max="13060" width="15.625" style="3" customWidth="1"/>
    <col min="13061" max="13312" width="9" style="3"/>
    <col min="13313" max="13314" width="15.625" style="3" customWidth="1"/>
    <col min="13315" max="13315" width="38.625" style="3" customWidth="1"/>
    <col min="13316" max="13316" width="15.625" style="3" customWidth="1"/>
    <col min="13317" max="13568" width="9" style="3"/>
    <col min="13569" max="13570" width="15.625" style="3" customWidth="1"/>
    <col min="13571" max="13571" width="38.625" style="3" customWidth="1"/>
    <col min="13572" max="13572" width="15.625" style="3" customWidth="1"/>
    <col min="13573" max="13824" width="9" style="3"/>
    <col min="13825" max="13826" width="15.625" style="3" customWidth="1"/>
    <col min="13827" max="13827" width="38.625" style="3" customWidth="1"/>
    <col min="13828" max="13828" width="15.625" style="3" customWidth="1"/>
    <col min="13829" max="14080" width="9" style="3"/>
    <col min="14081" max="14082" width="15.625" style="3" customWidth="1"/>
    <col min="14083" max="14083" width="38.625" style="3" customWidth="1"/>
    <col min="14084" max="14084" width="15.625" style="3" customWidth="1"/>
    <col min="14085" max="14336" width="9" style="3"/>
    <col min="14337" max="14338" width="15.625" style="3" customWidth="1"/>
    <col min="14339" max="14339" width="38.625" style="3" customWidth="1"/>
    <col min="14340" max="14340" width="15.625" style="3" customWidth="1"/>
    <col min="14341" max="14592" width="9" style="3"/>
    <col min="14593" max="14594" width="15.625" style="3" customWidth="1"/>
    <col min="14595" max="14595" width="38.625" style="3" customWidth="1"/>
    <col min="14596" max="14596" width="15.625" style="3" customWidth="1"/>
    <col min="14597" max="14848" width="9" style="3"/>
    <col min="14849" max="14850" width="15.625" style="3" customWidth="1"/>
    <col min="14851" max="14851" width="38.625" style="3" customWidth="1"/>
    <col min="14852" max="14852" width="15.625" style="3" customWidth="1"/>
    <col min="14853" max="15104" width="9" style="3"/>
    <col min="15105" max="15106" width="15.625" style="3" customWidth="1"/>
    <col min="15107" max="15107" width="38.625" style="3" customWidth="1"/>
    <col min="15108" max="15108" width="15.625" style="3" customWidth="1"/>
    <col min="15109" max="15360" width="9" style="3"/>
    <col min="15361" max="15362" width="15.625" style="3" customWidth="1"/>
    <col min="15363" max="15363" width="38.625" style="3" customWidth="1"/>
    <col min="15364" max="15364" width="15.625" style="3" customWidth="1"/>
    <col min="15365" max="15616" width="9" style="3"/>
    <col min="15617" max="15618" width="15.625" style="3" customWidth="1"/>
    <col min="15619" max="15619" width="38.625" style="3" customWidth="1"/>
    <col min="15620" max="15620" width="15.625" style="3" customWidth="1"/>
    <col min="15621" max="15872" width="9" style="3"/>
    <col min="15873" max="15874" width="15.625" style="3" customWidth="1"/>
    <col min="15875" max="15875" width="38.625" style="3" customWidth="1"/>
    <col min="15876" max="15876" width="15.625" style="3" customWidth="1"/>
    <col min="15877" max="16128" width="9" style="3"/>
    <col min="16129" max="16130" width="15.625" style="3" customWidth="1"/>
    <col min="16131" max="16131" width="38.625" style="3" customWidth="1"/>
    <col min="16132" max="16132" width="15.625" style="3" customWidth="1"/>
    <col min="16133" max="16384" width="9" style="3"/>
  </cols>
  <sheetData>
    <row r="1" spans="1:4" ht="21">
      <c r="A1" s="26"/>
      <c r="B1" s="893" t="s">
        <v>438</v>
      </c>
      <c r="C1" s="893"/>
      <c r="D1" s="64"/>
    </row>
    <row r="2" spans="1:4" ht="21">
      <c r="A2" s="26"/>
      <c r="B2" s="893" t="s">
        <v>439</v>
      </c>
      <c r="C2" s="893"/>
      <c r="D2" s="64"/>
    </row>
    <row r="3" spans="1:4" ht="21">
      <c r="A3" s="26"/>
      <c r="B3" s="894" t="s">
        <v>1622</v>
      </c>
      <c r="C3" s="894"/>
      <c r="D3" s="28"/>
    </row>
    <row r="4" spans="1:4" ht="17.25" thickBot="1">
      <c r="A4" s="63"/>
      <c r="B4" s="895" t="s">
        <v>40</v>
      </c>
      <c r="C4" s="895"/>
      <c r="D4" s="180" t="s">
        <v>39</v>
      </c>
    </row>
    <row r="5" spans="1:4">
      <c r="A5" s="887" t="s">
        <v>435</v>
      </c>
      <c r="B5" s="889" t="s">
        <v>437</v>
      </c>
      <c r="C5" s="889" t="s">
        <v>1022</v>
      </c>
      <c r="D5" s="891" t="s">
        <v>436</v>
      </c>
    </row>
    <row r="6" spans="1:4" ht="17.25" thickBot="1">
      <c r="A6" s="888"/>
      <c r="B6" s="890"/>
      <c r="C6" s="890"/>
      <c r="D6" s="892"/>
    </row>
    <row r="7" spans="1:4">
      <c r="A7" s="207">
        <v>350362</v>
      </c>
      <c r="B7" s="192">
        <v>431622</v>
      </c>
      <c r="C7" s="208" t="s">
        <v>1623</v>
      </c>
      <c r="D7" s="209">
        <v>408291</v>
      </c>
    </row>
    <row r="8" spans="1:4">
      <c r="A8" s="210">
        <v>350362</v>
      </c>
      <c r="B8" s="196">
        <v>431622</v>
      </c>
      <c r="C8" s="211" t="s">
        <v>1624</v>
      </c>
      <c r="D8" s="212">
        <v>408291</v>
      </c>
    </row>
    <row r="9" spans="1:4">
      <c r="A9" s="213">
        <v>350362</v>
      </c>
      <c r="B9" s="200">
        <v>431622</v>
      </c>
      <c r="C9" s="199" t="s">
        <v>577</v>
      </c>
      <c r="D9" s="214">
        <v>408291</v>
      </c>
    </row>
    <row r="10" spans="1:4" ht="17.25" thickBot="1">
      <c r="A10" s="215">
        <v>350362</v>
      </c>
      <c r="B10" s="204">
        <v>431622</v>
      </c>
      <c r="C10" s="203" t="s">
        <v>1625</v>
      </c>
      <c r="D10" s="216">
        <v>408291</v>
      </c>
    </row>
  </sheetData>
  <mergeCells count="8">
    <mergeCell ref="A5:A6"/>
    <mergeCell ref="B5:B6"/>
    <mergeCell ref="C5:C6"/>
    <mergeCell ref="D5:D6"/>
    <mergeCell ref="B1:C1"/>
    <mergeCell ref="B2:C2"/>
    <mergeCell ref="B3:C3"/>
    <mergeCell ref="B4:C4"/>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dimension ref="A1:L1672"/>
  <sheetViews>
    <sheetView zoomScaleNormal="100" workbookViewId="0">
      <selection activeCell="D23" sqref="D23"/>
    </sheetView>
  </sheetViews>
  <sheetFormatPr defaultColWidth="12.125" defaultRowHeight="16.5"/>
  <cols>
    <col min="1" max="1" width="11.375" style="262" customWidth="1"/>
    <col min="2" max="2" width="44.75" style="262" customWidth="1"/>
    <col min="3" max="3" width="14.875" style="262" customWidth="1"/>
    <col min="4" max="4" width="10.75" style="322" customWidth="1"/>
    <col min="5" max="5" width="6.25" style="262" customWidth="1"/>
    <col min="6" max="6" width="15" style="262" customWidth="1"/>
    <col min="7" max="7" width="15.875" style="261" customWidth="1"/>
    <col min="8" max="8" width="11.625" style="262" bestFit="1" customWidth="1"/>
    <col min="9" max="9" width="7.5" style="262" bestFit="1" customWidth="1"/>
    <col min="10" max="10" width="11.625" style="262" bestFit="1" customWidth="1"/>
    <col min="11" max="11" width="13.875" style="262" bestFit="1" customWidth="1"/>
    <col min="12" max="256" width="12.125" style="262"/>
    <col min="257" max="257" width="11.375" style="262" customWidth="1"/>
    <col min="258" max="258" width="44.75" style="262" customWidth="1"/>
    <col min="259" max="259" width="14.875" style="262" customWidth="1"/>
    <col min="260" max="260" width="10.75" style="262" customWidth="1"/>
    <col min="261" max="261" width="6.25" style="262" customWidth="1"/>
    <col min="262" max="262" width="15" style="262" customWidth="1"/>
    <col min="263" max="263" width="15.875" style="262" customWidth="1"/>
    <col min="264" max="264" width="11.625" style="262" bestFit="1" customWidth="1"/>
    <col min="265" max="265" width="7.5" style="262" bestFit="1" customWidth="1"/>
    <col min="266" max="266" width="11.625" style="262" bestFit="1" customWidth="1"/>
    <col min="267" max="267" width="13.875" style="262" bestFit="1" customWidth="1"/>
    <col min="268" max="512" width="12.125" style="262"/>
    <col min="513" max="513" width="11.375" style="262" customWidth="1"/>
    <col min="514" max="514" width="44.75" style="262" customWidth="1"/>
    <col min="515" max="515" width="14.875" style="262" customWidth="1"/>
    <col min="516" max="516" width="10.75" style="262" customWidth="1"/>
    <col min="517" max="517" width="6.25" style="262" customWidth="1"/>
    <col min="518" max="518" width="15" style="262" customWidth="1"/>
    <col min="519" max="519" width="15.875" style="262" customWidth="1"/>
    <col min="520" max="520" width="11.625" style="262" bestFit="1" customWidth="1"/>
    <col min="521" max="521" width="7.5" style="262" bestFit="1" customWidth="1"/>
    <col min="522" max="522" width="11.625" style="262" bestFit="1" customWidth="1"/>
    <col min="523" max="523" width="13.875" style="262" bestFit="1" customWidth="1"/>
    <col min="524" max="768" width="12.125" style="262"/>
    <col min="769" max="769" width="11.375" style="262" customWidth="1"/>
    <col min="770" max="770" width="44.75" style="262" customWidth="1"/>
    <col min="771" max="771" width="14.875" style="262" customWidth="1"/>
    <col min="772" max="772" width="10.75" style="262" customWidth="1"/>
    <col min="773" max="773" width="6.25" style="262" customWidth="1"/>
    <col min="774" max="774" width="15" style="262" customWidth="1"/>
    <col min="775" max="775" width="15.875" style="262" customWidth="1"/>
    <col min="776" max="776" width="11.625" style="262" bestFit="1" customWidth="1"/>
    <col min="777" max="777" width="7.5" style="262" bestFit="1" customWidth="1"/>
    <col min="778" max="778" width="11.625" style="262" bestFit="1" customWidth="1"/>
    <col min="779" max="779" width="13.875" style="262" bestFit="1" customWidth="1"/>
    <col min="780" max="1024" width="12.125" style="262"/>
    <col min="1025" max="1025" width="11.375" style="262" customWidth="1"/>
    <col min="1026" max="1026" width="44.75" style="262" customWidth="1"/>
    <col min="1027" max="1027" width="14.875" style="262" customWidth="1"/>
    <col min="1028" max="1028" width="10.75" style="262" customWidth="1"/>
    <col min="1029" max="1029" width="6.25" style="262" customWidth="1"/>
    <col min="1030" max="1030" width="15" style="262" customWidth="1"/>
    <col min="1031" max="1031" width="15.875" style="262" customWidth="1"/>
    <col min="1032" max="1032" width="11.625" style="262" bestFit="1" customWidth="1"/>
    <col min="1033" max="1033" width="7.5" style="262" bestFit="1" customWidth="1"/>
    <col min="1034" max="1034" width="11.625" style="262" bestFit="1" customWidth="1"/>
    <col min="1035" max="1035" width="13.875" style="262" bestFit="1" customWidth="1"/>
    <col min="1036" max="1280" width="12.125" style="262"/>
    <col min="1281" max="1281" width="11.375" style="262" customWidth="1"/>
    <col min="1282" max="1282" width="44.75" style="262" customWidth="1"/>
    <col min="1283" max="1283" width="14.875" style="262" customWidth="1"/>
    <col min="1284" max="1284" width="10.75" style="262" customWidth="1"/>
    <col min="1285" max="1285" width="6.25" style="262" customWidth="1"/>
    <col min="1286" max="1286" width="15" style="262" customWidth="1"/>
    <col min="1287" max="1287" width="15.875" style="262" customWidth="1"/>
    <col min="1288" max="1288" width="11.625" style="262" bestFit="1" customWidth="1"/>
    <col min="1289" max="1289" width="7.5" style="262" bestFit="1" customWidth="1"/>
    <col min="1290" max="1290" width="11.625" style="262" bestFit="1" customWidth="1"/>
    <col min="1291" max="1291" width="13.875" style="262" bestFit="1" customWidth="1"/>
    <col min="1292" max="1536" width="12.125" style="262"/>
    <col min="1537" max="1537" width="11.375" style="262" customWidth="1"/>
    <col min="1538" max="1538" width="44.75" style="262" customWidth="1"/>
    <col min="1539" max="1539" width="14.875" style="262" customWidth="1"/>
    <col min="1540" max="1540" width="10.75" style="262" customWidth="1"/>
    <col min="1541" max="1541" width="6.25" style="262" customWidth="1"/>
    <col min="1542" max="1542" width="15" style="262" customWidth="1"/>
    <col min="1543" max="1543" width="15.875" style="262" customWidth="1"/>
    <col min="1544" max="1544" width="11.625" style="262" bestFit="1" customWidth="1"/>
    <col min="1545" max="1545" width="7.5" style="262" bestFit="1" customWidth="1"/>
    <col min="1546" max="1546" width="11.625" style="262" bestFit="1" customWidth="1"/>
    <col min="1547" max="1547" width="13.875" style="262" bestFit="1" customWidth="1"/>
    <col min="1548" max="1792" width="12.125" style="262"/>
    <col min="1793" max="1793" width="11.375" style="262" customWidth="1"/>
    <col min="1794" max="1794" width="44.75" style="262" customWidth="1"/>
    <col min="1795" max="1795" width="14.875" style="262" customWidth="1"/>
    <col min="1796" max="1796" width="10.75" style="262" customWidth="1"/>
    <col min="1797" max="1797" width="6.25" style="262" customWidth="1"/>
    <col min="1798" max="1798" width="15" style="262" customWidth="1"/>
    <col min="1799" max="1799" width="15.875" style="262" customWidth="1"/>
    <col min="1800" max="1800" width="11.625" style="262" bestFit="1" customWidth="1"/>
    <col min="1801" max="1801" width="7.5" style="262" bestFit="1" customWidth="1"/>
    <col min="1802" max="1802" width="11.625" style="262" bestFit="1" customWidth="1"/>
    <col min="1803" max="1803" width="13.875" style="262" bestFit="1" customWidth="1"/>
    <col min="1804" max="2048" width="12.125" style="262"/>
    <col min="2049" max="2049" width="11.375" style="262" customWidth="1"/>
    <col min="2050" max="2050" width="44.75" style="262" customWidth="1"/>
    <col min="2051" max="2051" width="14.875" style="262" customWidth="1"/>
    <col min="2052" max="2052" width="10.75" style="262" customWidth="1"/>
    <col min="2053" max="2053" width="6.25" style="262" customWidth="1"/>
    <col min="2054" max="2054" width="15" style="262" customWidth="1"/>
    <col min="2055" max="2055" width="15.875" style="262" customWidth="1"/>
    <col min="2056" max="2056" width="11.625" style="262" bestFit="1" customWidth="1"/>
    <col min="2057" max="2057" width="7.5" style="262" bestFit="1" customWidth="1"/>
    <col min="2058" max="2058" width="11.625" style="262" bestFit="1" customWidth="1"/>
    <col min="2059" max="2059" width="13.875" style="262" bestFit="1" customWidth="1"/>
    <col min="2060" max="2304" width="12.125" style="262"/>
    <col min="2305" max="2305" width="11.375" style="262" customWidth="1"/>
    <col min="2306" max="2306" width="44.75" style="262" customWidth="1"/>
    <col min="2307" max="2307" width="14.875" style="262" customWidth="1"/>
    <col min="2308" max="2308" width="10.75" style="262" customWidth="1"/>
    <col min="2309" max="2309" width="6.25" style="262" customWidth="1"/>
    <col min="2310" max="2310" width="15" style="262" customWidth="1"/>
    <col min="2311" max="2311" width="15.875" style="262" customWidth="1"/>
    <col min="2312" max="2312" width="11.625" style="262" bestFit="1" customWidth="1"/>
    <col min="2313" max="2313" width="7.5" style="262" bestFit="1" customWidth="1"/>
    <col min="2314" max="2314" width="11.625" style="262" bestFit="1" customWidth="1"/>
    <col min="2315" max="2315" width="13.875" style="262" bestFit="1" customWidth="1"/>
    <col min="2316" max="2560" width="12.125" style="262"/>
    <col min="2561" max="2561" width="11.375" style="262" customWidth="1"/>
    <col min="2562" max="2562" width="44.75" style="262" customWidth="1"/>
    <col min="2563" max="2563" width="14.875" style="262" customWidth="1"/>
    <col min="2564" max="2564" width="10.75" style="262" customWidth="1"/>
    <col min="2565" max="2565" width="6.25" style="262" customWidth="1"/>
    <col min="2566" max="2566" width="15" style="262" customWidth="1"/>
    <col min="2567" max="2567" width="15.875" style="262" customWidth="1"/>
    <col min="2568" max="2568" width="11.625" style="262" bestFit="1" customWidth="1"/>
    <col min="2569" max="2569" width="7.5" style="262" bestFit="1" customWidth="1"/>
    <col min="2570" max="2570" width="11.625" style="262" bestFit="1" customWidth="1"/>
    <col min="2571" max="2571" width="13.875" style="262" bestFit="1" customWidth="1"/>
    <col min="2572" max="2816" width="12.125" style="262"/>
    <col min="2817" max="2817" width="11.375" style="262" customWidth="1"/>
    <col min="2818" max="2818" width="44.75" style="262" customWidth="1"/>
    <col min="2819" max="2819" width="14.875" style="262" customWidth="1"/>
    <col min="2820" max="2820" width="10.75" style="262" customWidth="1"/>
    <col min="2821" max="2821" width="6.25" style="262" customWidth="1"/>
    <col min="2822" max="2822" width="15" style="262" customWidth="1"/>
    <col min="2823" max="2823" width="15.875" style="262" customWidth="1"/>
    <col min="2824" max="2824" width="11.625" style="262" bestFit="1" customWidth="1"/>
    <col min="2825" max="2825" width="7.5" style="262" bestFit="1" customWidth="1"/>
    <col min="2826" max="2826" width="11.625" style="262" bestFit="1" customWidth="1"/>
    <col min="2827" max="2827" width="13.875" style="262" bestFit="1" customWidth="1"/>
    <col min="2828" max="3072" width="12.125" style="262"/>
    <col min="3073" max="3073" width="11.375" style="262" customWidth="1"/>
    <col min="3074" max="3074" width="44.75" style="262" customWidth="1"/>
    <col min="3075" max="3075" width="14.875" style="262" customWidth="1"/>
    <col min="3076" max="3076" width="10.75" style="262" customWidth="1"/>
    <col min="3077" max="3077" width="6.25" style="262" customWidth="1"/>
    <col min="3078" max="3078" width="15" style="262" customWidth="1"/>
    <col min="3079" max="3079" width="15.875" style="262" customWidth="1"/>
    <col min="3080" max="3080" width="11.625" style="262" bestFit="1" customWidth="1"/>
    <col min="3081" max="3081" width="7.5" style="262" bestFit="1" customWidth="1"/>
    <col min="3082" max="3082" width="11.625" style="262" bestFit="1" customWidth="1"/>
    <col min="3083" max="3083" width="13.875" style="262" bestFit="1" customWidth="1"/>
    <col min="3084" max="3328" width="12.125" style="262"/>
    <col min="3329" max="3329" width="11.375" style="262" customWidth="1"/>
    <col min="3330" max="3330" width="44.75" style="262" customWidth="1"/>
    <col min="3331" max="3331" width="14.875" style="262" customWidth="1"/>
    <col min="3332" max="3332" width="10.75" style="262" customWidth="1"/>
    <col min="3333" max="3333" width="6.25" style="262" customWidth="1"/>
    <col min="3334" max="3334" width="15" style="262" customWidth="1"/>
    <col min="3335" max="3335" width="15.875" style="262" customWidth="1"/>
    <col min="3336" max="3336" width="11.625" style="262" bestFit="1" customWidth="1"/>
    <col min="3337" max="3337" width="7.5" style="262" bestFit="1" customWidth="1"/>
    <col min="3338" max="3338" width="11.625" style="262" bestFit="1" customWidth="1"/>
    <col min="3339" max="3339" width="13.875" style="262" bestFit="1" customWidth="1"/>
    <col min="3340" max="3584" width="12.125" style="262"/>
    <col min="3585" max="3585" width="11.375" style="262" customWidth="1"/>
    <col min="3586" max="3586" width="44.75" style="262" customWidth="1"/>
    <col min="3587" max="3587" width="14.875" style="262" customWidth="1"/>
    <col min="3588" max="3588" width="10.75" style="262" customWidth="1"/>
    <col min="3589" max="3589" width="6.25" style="262" customWidth="1"/>
    <col min="3590" max="3590" width="15" style="262" customWidth="1"/>
    <col min="3591" max="3591" width="15.875" style="262" customWidth="1"/>
    <col min="3592" max="3592" width="11.625" style="262" bestFit="1" customWidth="1"/>
    <col min="3593" max="3593" width="7.5" style="262" bestFit="1" customWidth="1"/>
    <col min="3594" max="3594" width="11.625" style="262" bestFit="1" customWidth="1"/>
    <col min="3595" max="3595" width="13.875" style="262" bestFit="1" customWidth="1"/>
    <col min="3596" max="3840" width="12.125" style="262"/>
    <col min="3841" max="3841" width="11.375" style="262" customWidth="1"/>
    <col min="3842" max="3842" width="44.75" style="262" customWidth="1"/>
    <col min="3843" max="3843" width="14.875" style="262" customWidth="1"/>
    <col min="3844" max="3844" width="10.75" style="262" customWidth="1"/>
    <col min="3845" max="3845" width="6.25" style="262" customWidth="1"/>
    <col min="3846" max="3846" width="15" style="262" customWidth="1"/>
    <col min="3847" max="3847" width="15.875" style="262" customWidth="1"/>
    <col min="3848" max="3848" width="11.625" style="262" bestFit="1" customWidth="1"/>
    <col min="3849" max="3849" width="7.5" style="262" bestFit="1" customWidth="1"/>
    <col min="3850" max="3850" width="11.625" style="262" bestFit="1" customWidth="1"/>
    <col min="3851" max="3851" width="13.875" style="262" bestFit="1" customWidth="1"/>
    <col min="3852" max="4096" width="12.125" style="262"/>
    <col min="4097" max="4097" width="11.375" style="262" customWidth="1"/>
    <col min="4098" max="4098" width="44.75" style="262" customWidth="1"/>
    <col min="4099" max="4099" width="14.875" style="262" customWidth="1"/>
    <col min="4100" max="4100" width="10.75" style="262" customWidth="1"/>
    <col min="4101" max="4101" width="6.25" style="262" customWidth="1"/>
    <col min="4102" max="4102" width="15" style="262" customWidth="1"/>
    <col min="4103" max="4103" width="15.875" style="262" customWidth="1"/>
    <col min="4104" max="4104" width="11.625" style="262" bestFit="1" customWidth="1"/>
    <col min="4105" max="4105" width="7.5" style="262" bestFit="1" customWidth="1"/>
    <col min="4106" max="4106" width="11.625" style="262" bestFit="1" customWidth="1"/>
    <col min="4107" max="4107" width="13.875" style="262" bestFit="1" customWidth="1"/>
    <col min="4108" max="4352" width="12.125" style="262"/>
    <col min="4353" max="4353" width="11.375" style="262" customWidth="1"/>
    <col min="4354" max="4354" width="44.75" style="262" customWidth="1"/>
    <col min="4355" max="4355" width="14.875" style="262" customWidth="1"/>
    <col min="4356" max="4356" width="10.75" style="262" customWidth="1"/>
    <col min="4357" max="4357" width="6.25" style="262" customWidth="1"/>
    <col min="4358" max="4358" width="15" style="262" customWidth="1"/>
    <col min="4359" max="4359" width="15.875" style="262" customWidth="1"/>
    <col min="4360" max="4360" width="11.625" style="262" bestFit="1" customWidth="1"/>
    <col min="4361" max="4361" width="7.5" style="262" bestFit="1" customWidth="1"/>
    <col min="4362" max="4362" width="11.625" style="262" bestFit="1" customWidth="1"/>
    <col min="4363" max="4363" width="13.875" style="262" bestFit="1" customWidth="1"/>
    <col min="4364" max="4608" width="12.125" style="262"/>
    <col min="4609" max="4609" width="11.375" style="262" customWidth="1"/>
    <col min="4610" max="4610" width="44.75" style="262" customWidth="1"/>
    <col min="4611" max="4611" width="14.875" style="262" customWidth="1"/>
    <col min="4612" max="4612" width="10.75" style="262" customWidth="1"/>
    <col min="4613" max="4613" width="6.25" style="262" customWidth="1"/>
    <col min="4614" max="4614" width="15" style="262" customWidth="1"/>
    <col min="4615" max="4615" width="15.875" style="262" customWidth="1"/>
    <col min="4616" max="4616" width="11.625" style="262" bestFit="1" customWidth="1"/>
    <col min="4617" max="4617" width="7.5" style="262" bestFit="1" customWidth="1"/>
    <col min="4618" max="4618" width="11.625" style="262" bestFit="1" customWidth="1"/>
    <col min="4619" max="4619" width="13.875" style="262" bestFit="1" customWidth="1"/>
    <col min="4620" max="4864" width="12.125" style="262"/>
    <col min="4865" max="4865" width="11.375" style="262" customWidth="1"/>
    <col min="4866" max="4866" width="44.75" style="262" customWidth="1"/>
    <col min="4867" max="4867" width="14.875" style="262" customWidth="1"/>
    <col min="4868" max="4868" width="10.75" style="262" customWidth="1"/>
    <col min="4869" max="4869" width="6.25" style="262" customWidth="1"/>
    <col min="4870" max="4870" width="15" style="262" customWidth="1"/>
    <col min="4871" max="4871" width="15.875" style="262" customWidth="1"/>
    <col min="4872" max="4872" width="11.625" style="262" bestFit="1" customWidth="1"/>
    <col min="4873" max="4873" width="7.5" style="262" bestFit="1" customWidth="1"/>
    <col min="4874" max="4874" width="11.625" style="262" bestFit="1" customWidth="1"/>
    <col min="4875" max="4875" width="13.875" style="262" bestFit="1" customWidth="1"/>
    <col min="4876" max="5120" width="12.125" style="262"/>
    <col min="5121" max="5121" width="11.375" style="262" customWidth="1"/>
    <col min="5122" max="5122" width="44.75" style="262" customWidth="1"/>
    <col min="5123" max="5123" width="14.875" style="262" customWidth="1"/>
    <col min="5124" max="5124" width="10.75" style="262" customWidth="1"/>
    <col min="5125" max="5125" width="6.25" style="262" customWidth="1"/>
    <col min="5126" max="5126" width="15" style="262" customWidth="1"/>
    <col min="5127" max="5127" width="15.875" style="262" customWidth="1"/>
    <col min="5128" max="5128" width="11.625" style="262" bestFit="1" customWidth="1"/>
    <col min="5129" max="5129" width="7.5" style="262" bestFit="1" customWidth="1"/>
    <col min="5130" max="5130" width="11.625" style="262" bestFit="1" customWidth="1"/>
    <col min="5131" max="5131" width="13.875" style="262" bestFit="1" customWidth="1"/>
    <col min="5132" max="5376" width="12.125" style="262"/>
    <col min="5377" max="5377" width="11.375" style="262" customWidth="1"/>
    <col min="5378" max="5378" width="44.75" style="262" customWidth="1"/>
    <col min="5379" max="5379" width="14.875" style="262" customWidth="1"/>
    <col min="5380" max="5380" width="10.75" style="262" customWidth="1"/>
    <col min="5381" max="5381" width="6.25" style="262" customWidth="1"/>
    <col min="5382" max="5382" width="15" style="262" customWidth="1"/>
    <col min="5383" max="5383" width="15.875" style="262" customWidth="1"/>
    <col min="5384" max="5384" width="11.625" style="262" bestFit="1" customWidth="1"/>
    <col min="5385" max="5385" width="7.5" style="262" bestFit="1" customWidth="1"/>
    <col min="5386" max="5386" width="11.625" style="262" bestFit="1" customWidth="1"/>
    <col min="5387" max="5387" width="13.875" style="262" bestFit="1" customWidth="1"/>
    <col min="5388" max="5632" width="12.125" style="262"/>
    <col min="5633" max="5633" width="11.375" style="262" customWidth="1"/>
    <col min="5634" max="5634" width="44.75" style="262" customWidth="1"/>
    <col min="5635" max="5635" width="14.875" style="262" customWidth="1"/>
    <col min="5636" max="5636" width="10.75" style="262" customWidth="1"/>
    <col min="5637" max="5637" width="6.25" style="262" customWidth="1"/>
    <col min="5638" max="5638" width="15" style="262" customWidth="1"/>
    <col min="5639" max="5639" width="15.875" style="262" customWidth="1"/>
    <col min="5640" max="5640" width="11.625" style="262" bestFit="1" customWidth="1"/>
    <col min="5641" max="5641" width="7.5" style="262" bestFit="1" customWidth="1"/>
    <col min="5642" max="5642" width="11.625" style="262" bestFit="1" customWidth="1"/>
    <col min="5643" max="5643" width="13.875" style="262" bestFit="1" customWidth="1"/>
    <col min="5644" max="5888" width="12.125" style="262"/>
    <col min="5889" max="5889" width="11.375" style="262" customWidth="1"/>
    <col min="5890" max="5890" width="44.75" style="262" customWidth="1"/>
    <col min="5891" max="5891" width="14.875" style="262" customWidth="1"/>
    <col min="5892" max="5892" width="10.75" style="262" customWidth="1"/>
    <col min="5893" max="5893" width="6.25" style="262" customWidth="1"/>
    <col min="5894" max="5894" width="15" style="262" customWidth="1"/>
    <col min="5895" max="5895" width="15.875" style="262" customWidth="1"/>
    <col min="5896" max="5896" width="11.625" style="262" bestFit="1" customWidth="1"/>
    <col min="5897" max="5897" width="7.5" style="262" bestFit="1" customWidth="1"/>
    <col min="5898" max="5898" width="11.625" style="262" bestFit="1" customWidth="1"/>
    <col min="5899" max="5899" width="13.875" style="262" bestFit="1" customWidth="1"/>
    <col min="5900" max="6144" width="12.125" style="262"/>
    <col min="6145" max="6145" width="11.375" style="262" customWidth="1"/>
    <col min="6146" max="6146" width="44.75" style="262" customWidth="1"/>
    <col min="6147" max="6147" width="14.875" style="262" customWidth="1"/>
    <col min="6148" max="6148" width="10.75" style="262" customWidth="1"/>
    <col min="6149" max="6149" width="6.25" style="262" customWidth="1"/>
    <col min="6150" max="6150" width="15" style="262" customWidth="1"/>
    <col min="6151" max="6151" width="15.875" style="262" customWidth="1"/>
    <col min="6152" max="6152" width="11.625" style="262" bestFit="1" customWidth="1"/>
    <col min="6153" max="6153" width="7.5" style="262" bestFit="1" customWidth="1"/>
    <col min="6154" max="6154" width="11.625" style="262" bestFit="1" customWidth="1"/>
    <col min="6155" max="6155" width="13.875" style="262" bestFit="1" customWidth="1"/>
    <col min="6156" max="6400" width="12.125" style="262"/>
    <col min="6401" max="6401" width="11.375" style="262" customWidth="1"/>
    <col min="6402" max="6402" width="44.75" style="262" customWidth="1"/>
    <col min="6403" max="6403" width="14.875" style="262" customWidth="1"/>
    <col min="6404" max="6404" width="10.75" style="262" customWidth="1"/>
    <col min="6405" max="6405" width="6.25" style="262" customWidth="1"/>
    <col min="6406" max="6406" width="15" style="262" customWidth="1"/>
    <col min="6407" max="6407" width="15.875" style="262" customWidth="1"/>
    <col min="6408" max="6408" width="11.625" style="262" bestFit="1" customWidth="1"/>
    <col min="6409" max="6409" width="7.5" style="262" bestFit="1" customWidth="1"/>
    <col min="6410" max="6410" width="11.625" style="262" bestFit="1" customWidth="1"/>
    <col min="6411" max="6411" width="13.875" style="262" bestFit="1" customWidth="1"/>
    <col min="6412" max="6656" width="12.125" style="262"/>
    <col min="6657" max="6657" width="11.375" style="262" customWidth="1"/>
    <col min="6658" max="6658" width="44.75" style="262" customWidth="1"/>
    <col min="6659" max="6659" width="14.875" style="262" customWidth="1"/>
    <col min="6660" max="6660" width="10.75" style="262" customWidth="1"/>
    <col min="6661" max="6661" width="6.25" style="262" customWidth="1"/>
    <col min="6662" max="6662" width="15" style="262" customWidth="1"/>
    <col min="6663" max="6663" width="15.875" style="262" customWidth="1"/>
    <col min="6664" max="6664" width="11.625" style="262" bestFit="1" customWidth="1"/>
    <col min="6665" max="6665" width="7.5" style="262" bestFit="1" customWidth="1"/>
    <col min="6666" max="6666" width="11.625" style="262" bestFit="1" customWidth="1"/>
    <col min="6667" max="6667" width="13.875" style="262" bestFit="1" customWidth="1"/>
    <col min="6668" max="6912" width="12.125" style="262"/>
    <col min="6913" max="6913" width="11.375" style="262" customWidth="1"/>
    <col min="6914" max="6914" width="44.75" style="262" customWidth="1"/>
    <col min="6915" max="6915" width="14.875" style="262" customWidth="1"/>
    <col min="6916" max="6916" width="10.75" style="262" customWidth="1"/>
    <col min="6917" max="6917" width="6.25" style="262" customWidth="1"/>
    <col min="6918" max="6918" width="15" style="262" customWidth="1"/>
    <col min="6919" max="6919" width="15.875" style="262" customWidth="1"/>
    <col min="6920" max="6920" width="11.625" style="262" bestFit="1" customWidth="1"/>
    <col min="6921" max="6921" width="7.5" style="262" bestFit="1" customWidth="1"/>
    <col min="6922" max="6922" width="11.625" style="262" bestFit="1" customWidth="1"/>
    <col min="6923" max="6923" width="13.875" style="262" bestFit="1" customWidth="1"/>
    <col min="6924" max="7168" width="12.125" style="262"/>
    <col min="7169" max="7169" width="11.375" style="262" customWidth="1"/>
    <col min="7170" max="7170" width="44.75" style="262" customWidth="1"/>
    <col min="7171" max="7171" width="14.875" style="262" customWidth="1"/>
    <col min="7172" max="7172" width="10.75" style="262" customWidth="1"/>
    <col min="7173" max="7173" width="6.25" style="262" customWidth="1"/>
    <col min="7174" max="7174" width="15" style="262" customWidth="1"/>
    <col min="7175" max="7175" width="15.875" style="262" customWidth="1"/>
    <col min="7176" max="7176" width="11.625" style="262" bestFit="1" customWidth="1"/>
    <col min="7177" max="7177" width="7.5" style="262" bestFit="1" customWidth="1"/>
    <col min="7178" max="7178" width="11.625" style="262" bestFit="1" customWidth="1"/>
    <col min="7179" max="7179" width="13.875" style="262" bestFit="1" customWidth="1"/>
    <col min="7180" max="7424" width="12.125" style="262"/>
    <col min="7425" max="7425" width="11.375" style="262" customWidth="1"/>
    <col min="7426" max="7426" width="44.75" style="262" customWidth="1"/>
    <col min="7427" max="7427" width="14.875" style="262" customWidth="1"/>
    <col min="7428" max="7428" width="10.75" style="262" customWidth="1"/>
    <col min="7429" max="7429" width="6.25" style="262" customWidth="1"/>
    <col min="7430" max="7430" width="15" style="262" customWidth="1"/>
    <col min="7431" max="7431" width="15.875" style="262" customWidth="1"/>
    <col min="7432" max="7432" width="11.625" style="262" bestFit="1" customWidth="1"/>
    <col min="7433" max="7433" width="7.5" style="262" bestFit="1" customWidth="1"/>
    <col min="7434" max="7434" width="11.625" style="262" bestFit="1" customWidth="1"/>
    <col min="7435" max="7435" width="13.875" style="262" bestFit="1" customWidth="1"/>
    <col min="7436" max="7680" width="12.125" style="262"/>
    <col min="7681" max="7681" width="11.375" style="262" customWidth="1"/>
    <col min="7682" max="7682" width="44.75" style="262" customWidth="1"/>
    <col min="7683" max="7683" width="14.875" style="262" customWidth="1"/>
    <col min="7684" max="7684" width="10.75" style="262" customWidth="1"/>
    <col min="7685" max="7685" width="6.25" style="262" customWidth="1"/>
    <col min="7686" max="7686" width="15" style="262" customWidth="1"/>
    <col min="7687" max="7687" width="15.875" style="262" customWidth="1"/>
    <col min="7688" max="7688" width="11.625" style="262" bestFit="1" customWidth="1"/>
    <col min="7689" max="7689" width="7.5" style="262" bestFit="1" customWidth="1"/>
    <col min="7690" max="7690" width="11.625" style="262" bestFit="1" customWidth="1"/>
    <col min="7691" max="7691" width="13.875" style="262" bestFit="1" customWidth="1"/>
    <col min="7692" max="7936" width="12.125" style="262"/>
    <col min="7937" max="7937" width="11.375" style="262" customWidth="1"/>
    <col min="7938" max="7938" width="44.75" style="262" customWidth="1"/>
    <col min="7939" max="7939" width="14.875" style="262" customWidth="1"/>
    <col min="7940" max="7940" width="10.75" style="262" customWidth="1"/>
    <col min="7941" max="7941" width="6.25" style="262" customWidth="1"/>
    <col min="7942" max="7942" width="15" style="262" customWidth="1"/>
    <col min="7943" max="7943" width="15.875" style="262" customWidth="1"/>
    <col min="7944" max="7944" width="11.625" style="262" bestFit="1" customWidth="1"/>
    <col min="7945" max="7945" width="7.5" style="262" bestFit="1" customWidth="1"/>
    <col min="7946" max="7946" width="11.625" style="262" bestFit="1" customWidth="1"/>
    <col min="7947" max="7947" width="13.875" style="262" bestFit="1" customWidth="1"/>
    <col min="7948" max="8192" width="12.125" style="262"/>
    <col min="8193" max="8193" width="11.375" style="262" customWidth="1"/>
    <col min="8194" max="8194" width="44.75" style="262" customWidth="1"/>
    <col min="8195" max="8195" width="14.875" style="262" customWidth="1"/>
    <col min="8196" max="8196" width="10.75" style="262" customWidth="1"/>
    <col min="8197" max="8197" width="6.25" style="262" customWidth="1"/>
    <col min="8198" max="8198" width="15" style="262" customWidth="1"/>
    <col min="8199" max="8199" width="15.875" style="262" customWidth="1"/>
    <col min="8200" max="8200" width="11.625" style="262" bestFit="1" customWidth="1"/>
    <col min="8201" max="8201" width="7.5" style="262" bestFit="1" customWidth="1"/>
    <col min="8202" max="8202" width="11.625" style="262" bestFit="1" customWidth="1"/>
    <col min="8203" max="8203" width="13.875" style="262" bestFit="1" customWidth="1"/>
    <col min="8204" max="8448" width="12.125" style="262"/>
    <col min="8449" max="8449" width="11.375" style="262" customWidth="1"/>
    <col min="8450" max="8450" width="44.75" style="262" customWidth="1"/>
    <col min="8451" max="8451" width="14.875" style="262" customWidth="1"/>
    <col min="8452" max="8452" width="10.75" style="262" customWidth="1"/>
    <col min="8453" max="8453" width="6.25" style="262" customWidth="1"/>
    <col min="8454" max="8454" width="15" style="262" customWidth="1"/>
    <col min="8455" max="8455" width="15.875" style="262" customWidth="1"/>
    <col min="8456" max="8456" width="11.625" style="262" bestFit="1" customWidth="1"/>
    <col min="8457" max="8457" width="7.5" style="262" bestFit="1" customWidth="1"/>
    <col min="8458" max="8458" width="11.625" style="262" bestFit="1" customWidth="1"/>
    <col min="8459" max="8459" width="13.875" style="262" bestFit="1" customWidth="1"/>
    <col min="8460" max="8704" width="12.125" style="262"/>
    <col min="8705" max="8705" width="11.375" style="262" customWidth="1"/>
    <col min="8706" max="8706" width="44.75" style="262" customWidth="1"/>
    <col min="8707" max="8707" width="14.875" style="262" customWidth="1"/>
    <col min="8708" max="8708" width="10.75" style="262" customWidth="1"/>
    <col min="8709" max="8709" width="6.25" style="262" customWidth="1"/>
    <col min="8710" max="8710" width="15" style="262" customWidth="1"/>
    <col min="8711" max="8711" width="15.875" style="262" customWidth="1"/>
    <col min="8712" max="8712" width="11.625" style="262" bestFit="1" customWidth="1"/>
    <col min="8713" max="8713" width="7.5" style="262" bestFit="1" customWidth="1"/>
    <col min="8714" max="8714" width="11.625" style="262" bestFit="1" customWidth="1"/>
    <col min="8715" max="8715" width="13.875" style="262" bestFit="1" customWidth="1"/>
    <col min="8716" max="8960" width="12.125" style="262"/>
    <col min="8961" max="8961" width="11.375" style="262" customWidth="1"/>
    <col min="8962" max="8962" width="44.75" style="262" customWidth="1"/>
    <col min="8963" max="8963" width="14.875" style="262" customWidth="1"/>
    <col min="8964" max="8964" width="10.75" style="262" customWidth="1"/>
    <col min="8965" max="8965" width="6.25" style="262" customWidth="1"/>
    <col min="8966" max="8966" width="15" style="262" customWidth="1"/>
    <col min="8967" max="8967" width="15.875" style="262" customWidth="1"/>
    <col min="8968" max="8968" width="11.625" style="262" bestFit="1" customWidth="1"/>
    <col min="8969" max="8969" width="7.5" style="262" bestFit="1" customWidth="1"/>
    <col min="8970" max="8970" width="11.625" style="262" bestFit="1" customWidth="1"/>
    <col min="8971" max="8971" width="13.875" style="262" bestFit="1" customWidth="1"/>
    <col min="8972" max="9216" width="12.125" style="262"/>
    <col min="9217" max="9217" width="11.375" style="262" customWidth="1"/>
    <col min="9218" max="9218" width="44.75" style="262" customWidth="1"/>
    <col min="9219" max="9219" width="14.875" style="262" customWidth="1"/>
    <col min="9220" max="9220" width="10.75" style="262" customWidth="1"/>
    <col min="9221" max="9221" width="6.25" style="262" customWidth="1"/>
    <col min="9222" max="9222" width="15" style="262" customWidth="1"/>
    <col min="9223" max="9223" width="15.875" style="262" customWidth="1"/>
    <col min="9224" max="9224" width="11.625" style="262" bestFit="1" customWidth="1"/>
    <col min="9225" max="9225" width="7.5" style="262" bestFit="1" customWidth="1"/>
    <col min="9226" max="9226" width="11.625" style="262" bestFit="1" customWidth="1"/>
    <col min="9227" max="9227" width="13.875" style="262" bestFit="1" customWidth="1"/>
    <col min="9228" max="9472" width="12.125" style="262"/>
    <col min="9473" max="9473" width="11.375" style="262" customWidth="1"/>
    <col min="9474" max="9474" width="44.75" style="262" customWidth="1"/>
    <col min="9475" max="9475" width="14.875" style="262" customWidth="1"/>
    <col min="9476" max="9476" width="10.75" style="262" customWidth="1"/>
    <col min="9477" max="9477" width="6.25" style="262" customWidth="1"/>
    <col min="9478" max="9478" width="15" style="262" customWidth="1"/>
    <col min="9479" max="9479" width="15.875" style="262" customWidth="1"/>
    <col min="9480" max="9480" width="11.625" style="262" bestFit="1" customWidth="1"/>
    <col min="9481" max="9481" width="7.5" style="262" bestFit="1" customWidth="1"/>
    <col min="9482" max="9482" width="11.625" style="262" bestFit="1" customWidth="1"/>
    <col min="9483" max="9483" width="13.875" style="262" bestFit="1" customWidth="1"/>
    <col min="9484" max="9728" width="12.125" style="262"/>
    <col min="9729" max="9729" width="11.375" style="262" customWidth="1"/>
    <col min="9730" max="9730" width="44.75" style="262" customWidth="1"/>
    <col min="9731" max="9731" width="14.875" style="262" customWidth="1"/>
    <col min="9732" max="9732" width="10.75" style="262" customWidth="1"/>
    <col min="9733" max="9733" width="6.25" style="262" customWidth="1"/>
    <col min="9734" max="9734" width="15" style="262" customWidth="1"/>
    <col min="9735" max="9735" width="15.875" style="262" customWidth="1"/>
    <col min="9736" max="9736" width="11.625" style="262" bestFit="1" customWidth="1"/>
    <col min="9737" max="9737" width="7.5" style="262" bestFit="1" customWidth="1"/>
    <col min="9738" max="9738" width="11.625" style="262" bestFit="1" customWidth="1"/>
    <col min="9739" max="9739" width="13.875" style="262" bestFit="1" customWidth="1"/>
    <col min="9740" max="9984" width="12.125" style="262"/>
    <col min="9985" max="9985" width="11.375" style="262" customWidth="1"/>
    <col min="9986" max="9986" width="44.75" style="262" customWidth="1"/>
    <col min="9987" max="9987" width="14.875" style="262" customWidth="1"/>
    <col min="9988" max="9988" width="10.75" style="262" customWidth="1"/>
    <col min="9989" max="9989" width="6.25" style="262" customWidth="1"/>
    <col min="9990" max="9990" width="15" style="262" customWidth="1"/>
    <col min="9991" max="9991" width="15.875" style="262" customWidth="1"/>
    <col min="9992" max="9992" width="11.625" style="262" bestFit="1" customWidth="1"/>
    <col min="9993" max="9993" width="7.5" style="262" bestFit="1" customWidth="1"/>
    <col min="9994" max="9994" width="11.625" style="262" bestFit="1" customWidth="1"/>
    <col min="9995" max="9995" width="13.875" style="262" bestFit="1" customWidth="1"/>
    <col min="9996" max="10240" width="12.125" style="262"/>
    <col min="10241" max="10241" width="11.375" style="262" customWidth="1"/>
    <col min="10242" max="10242" width="44.75" style="262" customWidth="1"/>
    <col min="10243" max="10243" width="14.875" style="262" customWidth="1"/>
    <col min="10244" max="10244" width="10.75" style="262" customWidth="1"/>
    <col min="10245" max="10245" width="6.25" style="262" customWidth="1"/>
    <col min="10246" max="10246" width="15" style="262" customWidth="1"/>
    <col min="10247" max="10247" width="15.875" style="262" customWidth="1"/>
    <col min="10248" max="10248" width="11.625" style="262" bestFit="1" customWidth="1"/>
    <col min="10249" max="10249" width="7.5" style="262" bestFit="1" customWidth="1"/>
    <col min="10250" max="10250" width="11.625" style="262" bestFit="1" customWidth="1"/>
    <col min="10251" max="10251" width="13.875" style="262" bestFit="1" customWidth="1"/>
    <col min="10252" max="10496" width="12.125" style="262"/>
    <col min="10497" max="10497" width="11.375" style="262" customWidth="1"/>
    <col min="10498" max="10498" width="44.75" style="262" customWidth="1"/>
    <col min="10499" max="10499" width="14.875" style="262" customWidth="1"/>
    <col min="10500" max="10500" width="10.75" style="262" customWidth="1"/>
    <col min="10501" max="10501" width="6.25" style="262" customWidth="1"/>
    <col min="10502" max="10502" width="15" style="262" customWidth="1"/>
    <col min="10503" max="10503" width="15.875" style="262" customWidth="1"/>
    <col min="10504" max="10504" width="11.625" style="262" bestFit="1" customWidth="1"/>
    <col min="10505" max="10505" width="7.5" style="262" bestFit="1" customWidth="1"/>
    <col min="10506" max="10506" width="11.625" style="262" bestFit="1" customWidth="1"/>
    <col min="10507" max="10507" width="13.875" style="262" bestFit="1" customWidth="1"/>
    <col min="10508" max="10752" width="12.125" style="262"/>
    <col min="10753" max="10753" width="11.375" style="262" customWidth="1"/>
    <col min="10754" max="10754" width="44.75" style="262" customWidth="1"/>
    <col min="10755" max="10755" width="14.875" style="262" customWidth="1"/>
    <col min="10756" max="10756" width="10.75" style="262" customWidth="1"/>
    <col min="10757" max="10757" width="6.25" style="262" customWidth="1"/>
    <col min="10758" max="10758" width="15" style="262" customWidth="1"/>
    <col min="10759" max="10759" width="15.875" style="262" customWidth="1"/>
    <col min="10760" max="10760" width="11.625" style="262" bestFit="1" customWidth="1"/>
    <col min="10761" max="10761" width="7.5" style="262" bestFit="1" customWidth="1"/>
    <col min="10762" max="10762" width="11.625" style="262" bestFit="1" customWidth="1"/>
    <col min="10763" max="10763" width="13.875" style="262" bestFit="1" customWidth="1"/>
    <col min="10764" max="11008" width="12.125" style="262"/>
    <col min="11009" max="11009" width="11.375" style="262" customWidth="1"/>
    <col min="11010" max="11010" width="44.75" style="262" customWidth="1"/>
    <col min="11011" max="11011" width="14.875" style="262" customWidth="1"/>
    <col min="11012" max="11012" width="10.75" style="262" customWidth="1"/>
    <col min="11013" max="11013" width="6.25" style="262" customWidth="1"/>
    <col min="11014" max="11014" width="15" style="262" customWidth="1"/>
    <col min="11015" max="11015" width="15.875" style="262" customWidth="1"/>
    <col min="11016" max="11016" width="11.625" style="262" bestFit="1" customWidth="1"/>
    <col min="11017" max="11017" width="7.5" style="262" bestFit="1" customWidth="1"/>
    <col min="11018" max="11018" width="11.625" style="262" bestFit="1" customWidth="1"/>
    <col min="11019" max="11019" width="13.875" style="262" bestFit="1" customWidth="1"/>
    <col min="11020" max="11264" width="12.125" style="262"/>
    <col min="11265" max="11265" width="11.375" style="262" customWidth="1"/>
    <col min="11266" max="11266" width="44.75" style="262" customWidth="1"/>
    <col min="11267" max="11267" width="14.875" style="262" customWidth="1"/>
    <col min="11268" max="11268" width="10.75" style="262" customWidth="1"/>
    <col min="11269" max="11269" width="6.25" style="262" customWidth="1"/>
    <col min="11270" max="11270" width="15" style="262" customWidth="1"/>
    <col min="11271" max="11271" width="15.875" style="262" customWidth="1"/>
    <col min="11272" max="11272" width="11.625" style="262" bestFit="1" customWidth="1"/>
    <col min="11273" max="11273" width="7.5" style="262" bestFit="1" customWidth="1"/>
    <col min="11274" max="11274" width="11.625" style="262" bestFit="1" customWidth="1"/>
    <col min="11275" max="11275" width="13.875" style="262" bestFit="1" customWidth="1"/>
    <col min="11276" max="11520" width="12.125" style="262"/>
    <col min="11521" max="11521" width="11.375" style="262" customWidth="1"/>
    <col min="11522" max="11522" width="44.75" style="262" customWidth="1"/>
    <col min="11523" max="11523" width="14.875" style="262" customWidth="1"/>
    <col min="11524" max="11524" width="10.75" style="262" customWidth="1"/>
    <col min="11525" max="11525" width="6.25" style="262" customWidth="1"/>
    <col min="11526" max="11526" width="15" style="262" customWidth="1"/>
    <col min="11527" max="11527" width="15.875" style="262" customWidth="1"/>
    <col min="11528" max="11528" width="11.625" style="262" bestFit="1" customWidth="1"/>
    <col min="11529" max="11529" width="7.5" style="262" bestFit="1" customWidth="1"/>
    <col min="11530" max="11530" width="11.625" style="262" bestFit="1" customWidth="1"/>
    <col min="11531" max="11531" width="13.875" style="262" bestFit="1" customWidth="1"/>
    <col min="11532" max="11776" width="12.125" style="262"/>
    <col min="11777" max="11777" width="11.375" style="262" customWidth="1"/>
    <col min="11778" max="11778" width="44.75" style="262" customWidth="1"/>
    <col min="11779" max="11779" width="14.875" style="262" customWidth="1"/>
    <col min="11780" max="11780" width="10.75" style="262" customWidth="1"/>
    <col min="11781" max="11781" width="6.25" style="262" customWidth="1"/>
    <col min="11782" max="11782" width="15" style="262" customWidth="1"/>
    <col min="11783" max="11783" width="15.875" style="262" customWidth="1"/>
    <col min="11784" max="11784" width="11.625" style="262" bestFit="1" customWidth="1"/>
    <col min="11785" max="11785" width="7.5" style="262" bestFit="1" customWidth="1"/>
    <col min="11786" max="11786" width="11.625" style="262" bestFit="1" customWidth="1"/>
    <col min="11787" max="11787" width="13.875" style="262" bestFit="1" customWidth="1"/>
    <col min="11788" max="12032" width="12.125" style="262"/>
    <col min="12033" max="12033" width="11.375" style="262" customWidth="1"/>
    <col min="12034" max="12034" width="44.75" style="262" customWidth="1"/>
    <col min="12035" max="12035" width="14.875" style="262" customWidth="1"/>
    <col min="12036" max="12036" width="10.75" style="262" customWidth="1"/>
    <col min="12037" max="12037" width="6.25" style="262" customWidth="1"/>
    <col min="12038" max="12038" width="15" style="262" customWidth="1"/>
    <col min="12039" max="12039" width="15.875" style="262" customWidth="1"/>
    <col min="12040" max="12040" width="11.625" style="262" bestFit="1" customWidth="1"/>
    <col min="12041" max="12041" width="7.5" style="262" bestFit="1" customWidth="1"/>
    <col min="12042" max="12042" width="11.625" style="262" bestFit="1" customWidth="1"/>
    <col min="12043" max="12043" width="13.875" style="262" bestFit="1" customWidth="1"/>
    <col min="12044" max="12288" width="12.125" style="262"/>
    <col min="12289" max="12289" width="11.375" style="262" customWidth="1"/>
    <col min="12290" max="12290" width="44.75" style="262" customWidth="1"/>
    <col min="12291" max="12291" width="14.875" style="262" customWidth="1"/>
    <col min="12292" max="12292" width="10.75" style="262" customWidth="1"/>
    <col min="12293" max="12293" width="6.25" style="262" customWidth="1"/>
    <col min="12294" max="12294" width="15" style="262" customWidth="1"/>
    <col min="12295" max="12295" width="15.875" style="262" customWidth="1"/>
    <col min="12296" max="12296" width="11.625" style="262" bestFit="1" customWidth="1"/>
    <col min="12297" max="12297" width="7.5" style="262" bestFit="1" customWidth="1"/>
    <col min="12298" max="12298" width="11.625" style="262" bestFit="1" customWidth="1"/>
    <col min="12299" max="12299" width="13.875" style="262" bestFit="1" customWidth="1"/>
    <col min="12300" max="12544" width="12.125" style="262"/>
    <col min="12545" max="12545" width="11.375" style="262" customWidth="1"/>
    <col min="12546" max="12546" width="44.75" style="262" customWidth="1"/>
    <col min="12547" max="12547" width="14.875" style="262" customWidth="1"/>
    <col min="12548" max="12548" width="10.75" style="262" customWidth="1"/>
    <col min="12549" max="12549" width="6.25" style="262" customWidth="1"/>
    <col min="12550" max="12550" width="15" style="262" customWidth="1"/>
    <col min="12551" max="12551" width="15.875" style="262" customWidth="1"/>
    <col min="12552" max="12552" width="11.625" style="262" bestFit="1" customWidth="1"/>
    <col min="12553" max="12553" width="7.5" style="262" bestFit="1" customWidth="1"/>
    <col min="12554" max="12554" width="11.625" style="262" bestFit="1" customWidth="1"/>
    <col min="12555" max="12555" width="13.875" style="262" bestFit="1" customWidth="1"/>
    <col min="12556" max="12800" width="12.125" style="262"/>
    <col min="12801" max="12801" width="11.375" style="262" customWidth="1"/>
    <col min="12802" max="12802" width="44.75" style="262" customWidth="1"/>
    <col min="12803" max="12803" width="14.875" style="262" customWidth="1"/>
    <col min="12804" max="12804" width="10.75" style="262" customWidth="1"/>
    <col min="12805" max="12805" width="6.25" style="262" customWidth="1"/>
    <col min="12806" max="12806" width="15" style="262" customWidth="1"/>
    <col min="12807" max="12807" width="15.875" style="262" customWidth="1"/>
    <col min="12808" max="12808" width="11.625" style="262" bestFit="1" customWidth="1"/>
    <col min="12809" max="12809" width="7.5" style="262" bestFit="1" customWidth="1"/>
    <col min="12810" max="12810" width="11.625" style="262" bestFit="1" customWidth="1"/>
    <col min="12811" max="12811" width="13.875" style="262" bestFit="1" customWidth="1"/>
    <col min="12812" max="13056" width="12.125" style="262"/>
    <col min="13057" max="13057" width="11.375" style="262" customWidth="1"/>
    <col min="13058" max="13058" width="44.75" style="262" customWidth="1"/>
    <col min="13059" max="13059" width="14.875" style="262" customWidth="1"/>
    <col min="13060" max="13060" width="10.75" style="262" customWidth="1"/>
    <col min="13061" max="13061" width="6.25" style="262" customWidth="1"/>
    <col min="13062" max="13062" width="15" style="262" customWidth="1"/>
    <col min="13063" max="13063" width="15.875" style="262" customWidth="1"/>
    <col min="13064" max="13064" width="11.625" style="262" bestFit="1" customWidth="1"/>
    <col min="13065" max="13065" width="7.5" style="262" bestFit="1" customWidth="1"/>
    <col min="13066" max="13066" width="11.625" style="262" bestFit="1" customWidth="1"/>
    <col min="13067" max="13067" width="13.875" style="262" bestFit="1" customWidth="1"/>
    <col min="13068" max="13312" width="12.125" style="262"/>
    <col min="13313" max="13313" width="11.375" style="262" customWidth="1"/>
    <col min="13314" max="13314" width="44.75" style="262" customWidth="1"/>
    <col min="13315" max="13315" width="14.875" style="262" customWidth="1"/>
    <col min="13316" max="13316" width="10.75" style="262" customWidth="1"/>
    <col min="13317" max="13317" width="6.25" style="262" customWidth="1"/>
    <col min="13318" max="13318" width="15" style="262" customWidth="1"/>
    <col min="13319" max="13319" width="15.875" style="262" customWidth="1"/>
    <col min="13320" max="13320" width="11.625" style="262" bestFit="1" customWidth="1"/>
    <col min="13321" max="13321" width="7.5" style="262" bestFit="1" customWidth="1"/>
    <col min="13322" max="13322" width="11.625" style="262" bestFit="1" customWidth="1"/>
    <col min="13323" max="13323" width="13.875" style="262" bestFit="1" customWidth="1"/>
    <col min="13324" max="13568" width="12.125" style="262"/>
    <col min="13569" max="13569" width="11.375" style="262" customWidth="1"/>
    <col min="13570" max="13570" width="44.75" style="262" customWidth="1"/>
    <col min="13571" max="13571" width="14.875" style="262" customWidth="1"/>
    <col min="13572" max="13572" width="10.75" style="262" customWidth="1"/>
    <col min="13573" max="13573" width="6.25" style="262" customWidth="1"/>
    <col min="13574" max="13574" width="15" style="262" customWidth="1"/>
    <col min="13575" max="13575" width="15.875" style="262" customWidth="1"/>
    <col min="13576" max="13576" width="11.625" style="262" bestFit="1" customWidth="1"/>
    <col min="13577" max="13577" width="7.5" style="262" bestFit="1" customWidth="1"/>
    <col min="13578" max="13578" width="11.625" style="262" bestFit="1" customWidth="1"/>
    <col min="13579" max="13579" width="13.875" style="262" bestFit="1" customWidth="1"/>
    <col min="13580" max="13824" width="12.125" style="262"/>
    <col min="13825" max="13825" width="11.375" style="262" customWidth="1"/>
    <col min="13826" max="13826" width="44.75" style="262" customWidth="1"/>
    <col min="13827" max="13827" width="14.875" style="262" customWidth="1"/>
    <col min="13828" max="13828" width="10.75" style="262" customWidth="1"/>
    <col min="13829" max="13829" width="6.25" style="262" customWidth="1"/>
    <col min="13830" max="13830" width="15" style="262" customWidth="1"/>
    <col min="13831" max="13831" width="15.875" style="262" customWidth="1"/>
    <col min="13832" max="13832" width="11.625" style="262" bestFit="1" customWidth="1"/>
    <col min="13833" max="13833" width="7.5" style="262" bestFit="1" customWidth="1"/>
    <col min="13834" max="13834" width="11.625" style="262" bestFit="1" customWidth="1"/>
    <col min="13835" max="13835" width="13.875" style="262" bestFit="1" customWidth="1"/>
    <col min="13836" max="14080" width="12.125" style="262"/>
    <col min="14081" max="14081" width="11.375" style="262" customWidth="1"/>
    <col min="14082" max="14082" width="44.75" style="262" customWidth="1"/>
    <col min="14083" max="14083" width="14.875" style="262" customWidth="1"/>
    <col min="14084" max="14084" width="10.75" style="262" customWidth="1"/>
    <col min="14085" max="14085" width="6.25" style="262" customWidth="1"/>
    <col min="14086" max="14086" width="15" style="262" customWidth="1"/>
    <col min="14087" max="14087" width="15.875" style="262" customWidth="1"/>
    <col min="14088" max="14088" width="11.625" style="262" bestFit="1" customWidth="1"/>
    <col min="14089" max="14089" width="7.5" style="262" bestFit="1" customWidth="1"/>
    <col min="14090" max="14090" width="11.625" style="262" bestFit="1" customWidth="1"/>
    <col min="14091" max="14091" width="13.875" style="262" bestFit="1" customWidth="1"/>
    <col min="14092" max="14336" width="12.125" style="262"/>
    <col min="14337" max="14337" width="11.375" style="262" customWidth="1"/>
    <col min="14338" max="14338" width="44.75" style="262" customWidth="1"/>
    <col min="14339" max="14339" width="14.875" style="262" customWidth="1"/>
    <col min="14340" max="14340" width="10.75" style="262" customWidth="1"/>
    <col min="14341" max="14341" width="6.25" style="262" customWidth="1"/>
    <col min="14342" max="14342" width="15" style="262" customWidth="1"/>
    <col min="14343" max="14343" width="15.875" style="262" customWidth="1"/>
    <col min="14344" max="14344" width="11.625" style="262" bestFit="1" customWidth="1"/>
    <col min="14345" max="14345" width="7.5" style="262" bestFit="1" customWidth="1"/>
    <col min="14346" max="14346" width="11.625" style="262" bestFit="1" customWidth="1"/>
    <col min="14347" max="14347" width="13.875" style="262" bestFit="1" customWidth="1"/>
    <col min="14348" max="14592" width="12.125" style="262"/>
    <col min="14593" max="14593" width="11.375" style="262" customWidth="1"/>
    <col min="14594" max="14594" width="44.75" style="262" customWidth="1"/>
    <col min="14595" max="14595" width="14.875" style="262" customWidth="1"/>
    <col min="14596" max="14596" width="10.75" style="262" customWidth="1"/>
    <col min="14597" max="14597" width="6.25" style="262" customWidth="1"/>
    <col min="14598" max="14598" width="15" style="262" customWidth="1"/>
    <col min="14599" max="14599" width="15.875" style="262" customWidth="1"/>
    <col min="14600" max="14600" width="11.625" style="262" bestFit="1" customWidth="1"/>
    <col min="14601" max="14601" width="7.5" style="262" bestFit="1" customWidth="1"/>
    <col min="14602" max="14602" width="11.625" style="262" bestFit="1" customWidth="1"/>
    <col min="14603" max="14603" width="13.875" style="262" bestFit="1" customWidth="1"/>
    <col min="14604" max="14848" width="12.125" style="262"/>
    <col min="14849" max="14849" width="11.375" style="262" customWidth="1"/>
    <col min="14850" max="14850" width="44.75" style="262" customWidth="1"/>
    <col min="14851" max="14851" width="14.875" style="262" customWidth="1"/>
    <col min="14852" max="14852" width="10.75" style="262" customWidth="1"/>
    <col min="14853" max="14853" width="6.25" style="262" customWidth="1"/>
    <col min="14854" max="14854" width="15" style="262" customWidth="1"/>
    <col min="14855" max="14855" width="15.875" style="262" customWidth="1"/>
    <col min="14856" max="14856" width="11.625" style="262" bestFit="1" customWidth="1"/>
    <col min="14857" max="14857" width="7.5" style="262" bestFit="1" customWidth="1"/>
    <col min="14858" max="14858" width="11.625" style="262" bestFit="1" customWidth="1"/>
    <col min="14859" max="14859" width="13.875" style="262" bestFit="1" customWidth="1"/>
    <col min="14860" max="15104" width="12.125" style="262"/>
    <col min="15105" max="15105" width="11.375" style="262" customWidth="1"/>
    <col min="15106" max="15106" width="44.75" style="262" customWidth="1"/>
    <col min="15107" max="15107" width="14.875" style="262" customWidth="1"/>
    <col min="15108" max="15108" width="10.75" style="262" customWidth="1"/>
    <col min="15109" max="15109" width="6.25" style="262" customWidth="1"/>
    <col min="15110" max="15110" width="15" style="262" customWidth="1"/>
    <col min="15111" max="15111" width="15.875" style="262" customWidth="1"/>
    <col min="15112" max="15112" width="11.625" style="262" bestFit="1" customWidth="1"/>
    <col min="15113" max="15113" width="7.5" style="262" bestFit="1" customWidth="1"/>
    <col min="15114" max="15114" width="11.625" style="262" bestFit="1" customWidth="1"/>
    <col min="15115" max="15115" width="13.875" style="262" bestFit="1" customWidth="1"/>
    <col min="15116" max="15360" width="12.125" style="262"/>
    <col min="15361" max="15361" width="11.375" style="262" customWidth="1"/>
    <col min="15362" max="15362" width="44.75" style="262" customWidth="1"/>
    <col min="15363" max="15363" width="14.875" style="262" customWidth="1"/>
    <col min="15364" max="15364" width="10.75" style="262" customWidth="1"/>
    <col min="15365" max="15365" width="6.25" style="262" customWidth="1"/>
    <col min="15366" max="15366" width="15" style="262" customWidth="1"/>
    <col min="15367" max="15367" width="15.875" style="262" customWidth="1"/>
    <col min="15368" max="15368" width="11.625" style="262" bestFit="1" customWidth="1"/>
    <col min="15369" max="15369" width="7.5" style="262" bestFit="1" customWidth="1"/>
    <col min="15370" max="15370" width="11.625" style="262" bestFit="1" customWidth="1"/>
    <col min="15371" max="15371" width="13.875" style="262" bestFit="1" customWidth="1"/>
    <col min="15372" max="15616" width="12.125" style="262"/>
    <col min="15617" max="15617" width="11.375" style="262" customWidth="1"/>
    <col min="15618" max="15618" width="44.75" style="262" customWidth="1"/>
    <col min="15619" max="15619" width="14.875" style="262" customWidth="1"/>
    <col min="15620" max="15620" width="10.75" style="262" customWidth="1"/>
    <col min="15621" max="15621" width="6.25" style="262" customWidth="1"/>
    <col min="15622" max="15622" width="15" style="262" customWidth="1"/>
    <col min="15623" max="15623" width="15.875" style="262" customWidth="1"/>
    <col min="15624" max="15624" width="11.625" style="262" bestFit="1" customWidth="1"/>
    <col min="15625" max="15625" width="7.5" style="262" bestFit="1" customWidth="1"/>
    <col min="15626" max="15626" width="11.625" style="262" bestFit="1" customWidth="1"/>
    <col min="15627" max="15627" width="13.875" style="262" bestFit="1" customWidth="1"/>
    <col min="15628" max="15872" width="12.125" style="262"/>
    <col min="15873" max="15873" width="11.375" style="262" customWidth="1"/>
    <col min="15874" max="15874" width="44.75" style="262" customWidth="1"/>
    <col min="15875" max="15875" width="14.875" style="262" customWidth="1"/>
    <col min="15876" max="15876" width="10.75" style="262" customWidth="1"/>
    <col min="15877" max="15877" width="6.25" style="262" customWidth="1"/>
    <col min="15878" max="15878" width="15" style="262" customWidth="1"/>
    <col min="15879" max="15879" width="15.875" style="262" customWidth="1"/>
    <col min="15880" max="15880" width="11.625" style="262" bestFit="1" customWidth="1"/>
    <col min="15881" max="15881" width="7.5" style="262" bestFit="1" customWidth="1"/>
    <col min="15882" max="15882" width="11.625" style="262" bestFit="1" customWidth="1"/>
    <col min="15883" max="15883" width="13.875" style="262" bestFit="1" customWidth="1"/>
    <col min="15884" max="16128" width="12.125" style="262"/>
    <col min="16129" max="16129" width="11.375" style="262" customWidth="1"/>
    <col min="16130" max="16130" width="44.75" style="262" customWidth="1"/>
    <col min="16131" max="16131" width="14.875" style="262" customWidth="1"/>
    <col min="16132" max="16132" width="10.75" style="262" customWidth="1"/>
    <col min="16133" max="16133" width="6.25" style="262" customWidth="1"/>
    <col min="16134" max="16134" width="15" style="262" customWidth="1"/>
    <col min="16135" max="16135" width="15.875" style="262" customWidth="1"/>
    <col min="16136" max="16136" width="11.625" style="262" bestFit="1" customWidth="1"/>
    <col min="16137" max="16137" width="7.5" style="262" bestFit="1" customWidth="1"/>
    <col min="16138" max="16138" width="11.625" style="262" bestFit="1" customWidth="1"/>
    <col min="16139" max="16139" width="13.875" style="262" bestFit="1" customWidth="1"/>
    <col min="16140" max="16384" width="12.125" style="262"/>
  </cols>
  <sheetData>
    <row r="1" spans="1:11" s="260" customFormat="1" ht="28.5" customHeight="1">
      <c r="A1" s="927" t="s">
        <v>2213</v>
      </c>
      <c r="B1" s="927"/>
      <c r="C1" s="927"/>
      <c r="D1" s="927"/>
      <c r="E1" s="927"/>
      <c r="F1" s="927"/>
      <c r="G1" s="259"/>
    </row>
    <row r="2" spans="1:11" s="260" customFormat="1" ht="27.75" customHeight="1">
      <c r="A2" s="927" t="s">
        <v>147</v>
      </c>
      <c r="B2" s="927"/>
      <c r="C2" s="927"/>
      <c r="D2" s="927"/>
      <c r="E2" s="927"/>
      <c r="F2" s="927"/>
      <c r="G2" s="259"/>
    </row>
    <row r="3" spans="1:11" s="260" customFormat="1" ht="27" customHeight="1">
      <c r="A3" s="928" t="s">
        <v>1652</v>
      </c>
      <c r="B3" s="928"/>
      <c r="C3" s="928"/>
      <c r="D3" s="928"/>
      <c r="E3" s="928"/>
      <c r="F3" s="928"/>
      <c r="G3" s="259"/>
    </row>
    <row r="4" spans="1:11" ht="31.15" customHeight="1" thickBot="1">
      <c r="A4" s="929" t="s">
        <v>2214</v>
      </c>
      <c r="B4" s="929"/>
      <c r="C4" s="929"/>
      <c r="D4" s="929"/>
      <c r="E4" s="929"/>
      <c r="F4" s="929"/>
    </row>
    <row r="5" spans="1:11" ht="39.75" customHeight="1" thickBot="1">
      <c r="A5" s="263" t="s">
        <v>1654</v>
      </c>
      <c r="B5" s="264" t="s">
        <v>1655</v>
      </c>
      <c r="C5" s="264" t="s">
        <v>1656</v>
      </c>
      <c r="D5" s="265" t="s">
        <v>1657</v>
      </c>
      <c r="E5" s="266" t="s">
        <v>1658</v>
      </c>
      <c r="F5" s="267" t="s">
        <v>1659</v>
      </c>
      <c r="K5" s="268"/>
    </row>
    <row r="6" spans="1:11" s="277" customFormat="1" ht="21" customHeight="1">
      <c r="A6" s="269" t="s">
        <v>1662</v>
      </c>
      <c r="B6" s="270" t="s">
        <v>2215</v>
      </c>
      <c r="C6" s="271">
        <v>500000</v>
      </c>
      <c r="D6" s="272">
        <v>8.9999999999999993E-3</v>
      </c>
      <c r="E6" s="273" t="s">
        <v>2216</v>
      </c>
      <c r="F6" s="274">
        <f>ROUND(C6*D6*1*1,0)</f>
        <v>4500</v>
      </c>
      <c r="G6" s="275"/>
      <c r="H6" s="276"/>
      <c r="I6" s="276"/>
      <c r="J6" s="276"/>
      <c r="K6" s="276"/>
    </row>
    <row r="7" spans="1:11" s="277" customFormat="1" ht="21" customHeight="1">
      <c r="A7" s="269" t="s">
        <v>1662</v>
      </c>
      <c r="B7" s="270" t="s">
        <v>2215</v>
      </c>
      <c r="C7" s="271">
        <v>703937</v>
      </c>
      <c r="D7" s="272">
        <v>8.9999999999999993E-3</v>
      </c>
      <c r="E7" s="273" t="s">
        <v>2216</v>
      </c>
      <c r="F7" s="274">
        <f>ROUND(C7*D7*1*1,0)</f>
        <v>6335</v>
      </c>
      <c r="G7" s="275"/>
      <c r="H7" s="276"/>
      <c r="I7" s="276"/>
      <c r="J7" s="276"/>
      <c r="K7" s="276"/>
    </row>
    <row r="8" spans="1:11" s="277" customFormat="1" ht="21" customHeight="1">
      <c r="A8" s="269" t="s">
        <v>1662</v>
      </c>
      <c r="B8" s="270" t="s">
        <v>2217</v>
      </c>
      <c r="C8" s="271">
        <v>1715791</v>
      </c>
      <c r="D8" s="272">
        <v>8.9999999999999993E-3</v>
      </c>
      <c r="E8" s="273" t="s">
        <v>2216</v>
      </c>
      <c r="F8" s="274">
        <f>ROUND(C8*D8*1*1,0)</f>
        <v>15442</v>
      </c>
      <c r="G8" s="275"/>
      <c r="H8" s="276"/>
      <c r="I8" s="276"/>
      <c r="J8" s="276"/>
      <c r="K8" s="276"/>
    </row>
    <row r="9" spans="1:11" s="277" customFormat="1" ht="21" customHeight="1">
      <c r="A9" s="269" t="s">
        <v>1662</v>
      </c>
      <c r="B9" s="278" t="s">
        <v>2218</v>
      </c>
      <c r="C9" s="271">
        <v>480272</v>
      </c>
      <c r="D9" s="272">
        <v>8.9999999999999993E-3</v>
      </c>
      <c r="E9" s="273" t="s">
        <v>2216</v>
      </c>
      <c r="F9" s="274">
        <f>ROUND(C9*D9*1*1,0)</f>
        <v>4322</v>
      </c>
      <c r="G9" s="275"/>
      <c r="H9" s="276"/>
      <c r="I9" s="276"/>
      <c r="J9" s="276"/>
      <c r="K9" s="276"/>
    </row>
    <row r="10" spans="1:11" s="277" customFormat="1" ht="21" customHeight="1">
      <c r="A10" s="279" t="s">
        <v>1662</v>
      </c>
      <c r="B10" s="280" t="s">
        <v>2218</v>
      </c>
      <c r="C10" s="271">
        <v>1000000</v>
      </c>
      <c r="D10" s="272">
        <v>8.9999999999999993E-3</v>
      </c>
      <c r="E10" s="281" t="s">
        <v>2216</v>
      </c>
      <c r="F10" s="282">
        <f>ROUND(C10*D10*1,0)</f>
        <v>9000</v>
      </c>
      <c r="G10" s="275"/>
      <c r="H10" s="276"/>
      <c r="I10" s="276"/>
      <c r="J10" s="276"/>
      <c r="K10" s="276"/>
    </row>
    <row r="11" spans="1:11" s="277" customFormat="1" ht="21" customHeight="1">
      <c r="A11" s="279" t="s">
        <v>1662</v>
      </c>
      <c r="B11" s="280" t="s">
        <v>2218</v>
      </c>
      <c r="C11" s="271">
        <v>298222</v>
      </c>
      <c r="D11" s="272">
        <v>8.9999999999999993E-3</v>
      </c>
      <c r="E11" s="281" t="s">
        <v>2216</v>
      </c>
      <c r="F11" s="282">
        <f>ROUND(C11*D11*1,0)</f>
        <v>2684</v>
      </c>
      <c r="G11" s="275"/>
      <c r="H11" s="276"/>
      <c r="I11" s="276"/>
      <c r="J11" s="276"/>
      <c r="K11" s="276"/>
    </row>
    <row r="12" spans="1:11" s="277" customFormat="1" ht="21" customHeight="1">
      <c r="A12" s="279" t="s">
        <v>1662</v>
      </c>
      <c r="B12" s="280" t="s">
        <v>2219</v>
      </c>
      <c r="C12" s="271">
        <v>13942312</v>
      </c>
      <c r="D12" s="272">
        <v>8.9999999999999993E-3</v>
      </c>
      <c r="E12" s="281" t="s">
        <v>2216</v>
      </c>
      <c r="F12" s="282">
        <f>ROUND(C12*D12*1*1,0)</f>
        <v>125481</v>
      </c>
      <c r="G12" s="275"/>
      <c r="H12" s="276"/>
      <c r="I12" s="276"/>
      <c r="J12" s="276"/>
      <c r="K12" s="276"/>
    </row>
    <row r="13" spans="1:11" s="277" customFormat="1" ht="21" customHeight="1">
      <c r="A13" s="279" t="s">
        <v>1662</v>
      </c>
      <c r="B13" s="280" t="s">
        <v>2220</v>
      </c>
      <c r="C13" s="271">
        <v>2443094</v>
      </c>
      <c r="D13" s="272">
        <v>8.9999999999999993E-3</v>
      </c>
      <c r="E13" s="281" t="s">
        <v>2216</v>
      </c>
      <c r="F13" s="282">
        <f>ROUND(C13*D13*1*1,0)</f>
        <v>21988</v>
      </c>
      <c r="G13" s="275"/>
      <c r="H13" s="276"/>
      <c r="I13" s="276"/>
      <c r="J13" s="276"/>
      <c r="K13" s="276"/>
    </row>
    <row r="14" spans="1:11" s="285" customFormat="1" ht="21" customHeight="1">
      <c r="A14" s="279" t="s">
        <v>1662</v>
      </c>
      <c r="B14" s="283" t="s">
        <v>2220</v>
      </c>
      <c r="C14" s="271">
        <v>10000000</v>
      </c>
      <c r="D14" s="272">
        <v>8.9999999999999993E-3</v>
      </c>
      <c r="E14" s="281" t="s">
        <v>2216</v>
      </c>
      <c r="F14" s="282">
        <f t="shared" ref="F14:F24" si="0">ROUND(C14*D14*1,0)</f>
        <v>90000</v>
      </c>
      <c r="G14" s="275"/>
      <c r="H14" s="284"/>
      <c r="I14" s="284"/>
      <c r="J14" s="284"/>
      <c r="K14" s="284"/>
    </row>
    <row r="15" spans="1:11" ht="21" customHeight="1">
      <c r="A15" s="279" t="s">
        <v>1662</v>
      </c>
      <c r="B15" s="280" t="s">
        <v>2220</v>
      </c>
      <c r="C15" s="271">
        <v>2000000</v>
      </c>
      <c r="D15" s="272">
        <v>8.9999999999999993E-3</v>
      </c>
      <c r="E15" s="281" t="s">
        <v>2216</v>
      </c>
      <c r="F15" s="282">
        <f t="shared" si="0"/>
        <v>18000</v>
      </c>
      <c r="G15" s="275"/>
      <c r="H15" s="276"/>
      <c r="I15" s="276"/>
      <c r="J15" s="276"/>
      <c r="K15" s="276"/>
    </row>
    <row r="16" spans="1:11" s="277" customFormat="1" ht="21" customHeight="1">
      <c r="A16" s="269" t="s">
        <v>1662</v>
      </c>
      <c r="B16" s="278" t="s">
        <v>2220</v>
      </c>
      <c r="C16" s="286">
        <v>1438317</v>
      </c>
      <c r="D16" s="272">
        <v>8.9999999999999993E-3</v>
      </c>
      <c r="E16" s="273" t="s">
        <v>2216</v>
      </c>
      <c r="F16" s="274">
        <f t="shared" si="0"/>
        <v>12945</v>
      </c>
      <c r="G16" s="275"/>
      <c r="H16" s="276"/>
      <c r="I16" s="276"/>
      <c r="J16" s="276"/>
      <c r="K16" s="276"/>
    </row>
    <row r="17" spans="1:11" s="277" customFormat="1" ht="21" customHeight="1">
      <c r="A17" s="269" t="s">
        <v>1662</v>
      </c>
      <c r="B17" s="278" t="s">
        <v>2221</v>
      </c>
      <c r="C17" s="286">
        <v>312656</v>
      </c>
      <c r="D17" s="272">
        <v>8.9999999999999993E-3</v>
      </c>
      <c r="E17" s="273" t="s">
        <v>2216</v>
      </c>
      <c r="F17" s="274">
        <f t="shared" si="0"/>
        <v>2814</v>
      </c>
      <c r="G17" s="275"/>
      <c r="H17" s="276"/>
      <c r="I17" s="276"/>
      <c r="J17" s="276"/>
      <c r="K17" s="276"/>
    </row>
    <row r="18" spans="1:11" s="277" customFormat="1" ht="33">
      <c r="A18" s="269" t="s">
        <v>1662</v>
      </c>
      <c r="B18" s="287" t="s">
        <v>2222</v>
      </c>
      <c r="C18" s="271">
        <v>935000</v>
      </c>
      <c r="D18" s="272">
        <v>8.9999999999999993E-3</v>
      </c>
      <c r="E18" s="273" t="s">
        <v>2216</v>
      </c>
      <c r="F18" s="274">
        <f t="shared" si="0"/>
        <v>8415</v>
      </c>
      <c r="G18" s="275"/>
      <c r="H18" s="276"/>
      <c r="I18" s="276"/>
      <c r="J18" s="276"/>
      <c r="K18" s="276"/>
    </row>
    <row r="19" spans="1:11" s="277" customFormat="1" ht="21" customHeight="1">
      <c r="A19" s="269" t="s">
        <v>1662</v>
      </c>
      <c r="B19" s="270" t="s">
        <v>2223</v>
      </c>
      <c r="C19" s="271">
        <v>5119603</v>
      </c>
      <c r="D19" s="272">
        <v>8.9999999999999993E-3</v>
      </c>
      <c r="E19" s="273" t="s">
        <v>2216</v>
      </c>
      <c r="F19" s="274">
        <f t="shared" si="0"/>
        <v>46076</v>
      </c>
      <c r="G19" s="275"/>
      <c r="H19" s="276"/>
      <c r="I19" s="276"/>
      <c r="J19" s="276"/>
      <c r="K19" s="276"/>
    </row>
    <row r="20" spans="1:11" s="289" customFormat="1">
      <c r="A20" s="269" t="s">
        <v>1662</v>
      </c>
      <c r="B20" s="270" t="s">
        <v>2223</v>
      </c>
      <c r="C20" s="286">
        <v>468928</v>
      </c>
      <c r="D20" s="272">
        <v>1.2999999999999999E-2</v>
      </c>
      <c r="E20" s="273" t="s">
        <v>2216</v>
      </c>
      <c r="F20" s="274">
        <f t="shared" si="0"/>
        <v>6096</v>
      </c>
      <c r="G20" s="275"/>
      <c r="H20" s="288"/>
      <c r="I20" s="276"/>
      <c r="J20" s="276"/>
      <c r="K20" s="276"/>
    </row>
    <row r="21" spans="1:11" s="285" customFormat="1" ht="21" customHeight="1">
      <c r="A21" s="279" t="s">
        <v>1662</v>
      </c>
      <c r="B21" s="290" t="s">
        <v>2224</v>
      </c>
      <c r="C21" s="271">
        <v>339500</v>
      </c>
      <c r="D21" s="272">
        <v>8.9999999999999993E-3</v>
      </c>
      <c r="E21" s="281" t="s">
        <v>2216</v>
      </c>
      <c r="F21" s="282">
        <f t="shared" si="0"/>
        <v>3056</v>
      </c>
      <c r="G21" s="275"/>
      <c r="H21" s="284"/>
      <c r="I21" s="284"/>
      <c r="J21" s="284"/>
      <c r="K21" s="284"/>
    </row>
    <row r="22" spans="1:11" s="285" customFormat="1" ht="21" customHeight="1">
      <c r="A22" s="279" t="s">
        <v>1662</v>
      </c>
      <c r="B22" s="290" t="s">
        <v>2225</v>
      </c>
      <c r="C22" s="271">
        <v>220000</v>
      </c>
      <c r="D22" s="272">
        <v>8.9999999999999993E-3</v>
      </c>
      <c r="E22" s="281" t="s">
        <v>2216</v>
      </c>
      <c r="F22" s="282">
        <f t="shared" si="0"/>
        <v>1980</v>
      </c>
      <c r="G22" s="275"/>
      <c r="H22" s="284"/>
      <c r="I22" s="284"/>
      <c r="J22" s="284"/>
      <c r="K22" s="284"/>
    </row>
    <row r="23" spans="1:11" ht="21" customHeight="1">
      <c r="A23" s="269" t="s">
        <v>1662</v>
      </c>
      <c r="B23" s="270" t="s">
        <v>2226</v>
      </c>
      <c r="C23" s="271">
        <v>3142346</v>
      </c>
      <c r="D23" s="272">
        <v>8.9999999999999993E-3</v>
      </c>
      <c r="E23" s="273" t="s">
        <v>2216</v>
      </c>
      <c r="F23" s="274">
        <f t="shared" si="0"/>
        <v>28281</v>
      </c>
      <c r="G23" s="275"/>
    </row>
    <row r="24" spans="1:11" ht="21" customHeight="1">
      <c r="A24" s="291" t="s">
        <v>1662</v>
      </c>
      <c r="B24" s="292" t="s">
        <v>2226</v>
      </c>
      <c r="C24" s="293">
        <f>64911+2500</f>
        <v>67411</v>
      </c>
      <c r="D24" s="294">
        <v>1.2999999999999999E-2</v>
      </c>
      <c r="E24" s="295" t="s">
        <v>2216</v>
      </c>
      <c r="F24" s="296">
        <f t="shared" si="0"/>
        <v>876</v>
      </c>
      <c r="G24" s="275"/>
    </row>
    <row r="25" spans="1:11" ht="27" customHeight="1">
      <c r="A25" s="291"/>
      <c r="B25" s="292"/>
      <c r="C25" s="293"/>
      <c r="D25" s="294"/>
      <c r="E25" s="295"/>
      <c r="F25" s="296"/>
      <c r="G25" s="275"/>
    </row>
    <row r="26" spans="1:11" ht="27" customHeight="1">
      <c r="A26" s="291"/>
      <c r="B26" s="292"/>
      <c r="C26" s="293"/>
      <c r="D26" s="294"/>
      <c r="E26" s="295"/>
      <c r="F26" s="296"/>
      <c r="G26" s="275"/>
    </row>
    <row r="27" spans="1:11" ht="27" customHeight="1">
      <c r="A27" s="291"/>
      <c r="B27" s="292"/>
      <c r="C27" s="293"/>
      <c r="D27" s="294"/>
      <c r="E27" s="295"/>
      <c r="F27" s="296"/>
      <c r="G27" s="275"/>
    </row>
    <row r="28" spans="1:11" ht="27" customHeight="1">
      <c r="A28" s="291"/>
      <c r="B28" s="292"/>
      <c r="C28" s="293"/>
      <c r="D28" s="294"/>
      <c r="E28" s="295"/>
      <c r="F28" s="296"/>
      <c r="G28" s="275"/>
    </row>
    <row r="29" spans="1:11" ht="27" customHeight="1">
      <c r="A29" s="291"/>
      <c r="B29" s="292"/>
      <c r="C29" s="293"/>
      <c r="D29" s="294"/>
      <c r="E29" s="295"/>
      <c r="F29" s="296"/>
      <c r="G29" s="275"/>
    </row>
    <row r="30" spans="1:11" ht="27" customHeight="1">
      <c r="A30" s="291"/>
      <c r="B30" s="292"/>
      <c r="C30" s="293"/>
      <c r="D30" s="294"/>
      <c r="E30" s="295"/>
      <c r="F30" s="296"/>
      <c r="G30" s="275"/>
    </row>
    <row r="31" spans="1:11" s="289" customFormat="1" ht="21" customHeight="1">
      <c r="A31" s="297"/>
      <c r="B31" s="298"/>
      <c r="C31" s="299"/>
      <c r="D31" s="300"/>
      <c r="E31" s="295"/>
      <c r="F31" s="301"/>
      <c r="G31" s="275"/>
    </row>
    <row r="32" spans="1:11" ht="21" customHeight="1">
      <c r="A32" s="269"/>
      <c r="B32" s="270"/>
      <c r="C32" s="302"/>
      <c r="D32" s="303"/>
      <c r="E32" s="304"/>
      <c r="F32" s="274"/>
      <c r="G32" s="275"/>
    </row>
    <row r="33" spans="1:12" ht="21" customHeight="1">
      <c r="A33" s="305"/>
      <c r="B33" s="306"/>
      <c r="C33" s="307"/>
      <c r="D33" s="303"/>
      <c r="E33" s="308"/>
      <c r="F33" s="274"/>
      <c r="G33" s="275"/>
    </row>
    <row r="34" spans="1:12" ht="21" customHeight="1">
      <c r="A34" s="309"/>
      <c r="B34" s="306"/>
      <c r="C34" s="307"/>
      <c r="D34" s="303"/>
      <c r="E34" s="308"/>
      <c r="F34" s="274"/>
      <c r="G34" s="275"/>
    </row>
    <row r="35" spans="1:12" ht="21" customHeight="1">
      <c r="A35" s="309"/>
      <c r="B35" s="306"/>
      <c r="C35" s="307"/>
      <c r="D35" s="303"/>
      <c r="E35" s="308"/>
      <c r="F35" s="274"/>
    </row>
    <row r="36" spans="1:12" ht="21" customHeight="1">
      <c r="A36" s="309"/>
      <c r="B36" s="306"/>
      <c r="C36" s="307"/>
      <c r="D36" s="303"/>
      <c r="E36" s="308"/>
      <c r="F36" s="274"/>
    </row>
    <row r="37" spans="1:12" ht="21" customHeight="1">
      <c r="A37" s="309"/>
      <c r="B37" s="310"/>
      <c r="C37" s="311"/>
      <c r="D37" s="312"/>
      <c r="E37" s="308"/>
      <c r="F37" s="274"/>
    </row>
    <row r="38" spans="1:12" ht="21" customHeight="1" thickBot="1">
      <c r="A38" s="313"/>
      <c r="B38" s="314" t="s">
        <v>1666</v>
      </c>
      <c r="C38" s="315"/>
      <c r="D38" s="316"/>
      <c r="E38" s="317"/>
      <c r="F38" s="318">
        <f>SUM(F6:F37)</f>
        <v>408291</v>
      </c>
    </row>
    <row r="39" spans="1:12" ht="61.5" customHeight="1">
      <c r="A39" s="930"/>
      <c r="B39" s="931"/>
      <c r="C39" s="931"/>
      <c r="D39" s="931"/>
      <c r="E39" s="931"/>
      <c r="F39" s="931"/>
    </row>
    <row r="40" spans="1:12">
      <c r="B40" s="268"/>
      <c r="D40" s="319"/>
      <c r="I40" s="320"/>
      <c r="K40" s="321"/>
    </row>
    <row r="41" spans="1:12" ht="24.75" customHeight="1">
      <c r="B41" s="268"/>
      <c r="D41" s="319"/>
      <c r="H41" s="932"/>
      <c r="I41" s="926"/>
      <c r="K41" s="321"/>
    </row>
    <row r="42" spans="1:12" ht="21" customHeight="1">
      <c r="B42" s="268"/>
      <c r="H42" s="932"/>
      <c r="I42" s="926"/>
      <c r="K42" s="321"/>
    </row>
    <row r="43" spans="1:12" ht="21" customHeight="1">
      <c r="A43" s="323"/>
      <c r="H43" s="932"/>
      <c r="I43" s="926"/>
      <c r="K43" s="321"/>
    </row>
    <row r="44" spans="1:12" ht="21" customHeight="1">
      <c r="H44" s="932"/>
      <c r="I44" s="926"/>
      <c r="K44" s="321"/>
      <c r="L44" s="321"/>
    </row>
    <row r="45" spans="1:12" ht="15" customHeight="1">
      <c r="H45" s="261"/>
      <c r="K45" s="324"/>
    </row>
    <row r="46" spans="1:12" ht="21" customHeight="1"/>
    <row r="47" spans="1:12" ht="21" customHeight="1"/>
    <row r="49" spans="10:10" ht="21" customHeight="1"/>
    <row r="50" spans="10:10" ht="21" customHeight="1"/>
    <row r="51" spans="10:10" ht="21" customHeight="1"/>
    <row r="52" spans="10:10" ht="21" customHeight="1"/>
    <row r="53" spans="10:10" ht="21" customHeight="1"/>
    <row r="54" spans="10:10" ht="21" customHeight="1"/>
    <row r="55" spans="10:10" ht="21" customHeight="1">
      <c r="J55" s="321"/>
    </row>
    <row r="56" spans="10:10" ht="21" customHeight="1"/>
    <row r="57" spans="10:10" ht="21" customHeight="1"/>
    <row r="58" spans="10:10" ht="21" customHeight="1"/>
    <row r="59" spans="10:10" ht="21" customHeight="1"/>
    <row r="60" spans="10:10" ht="21" customHeight="1"/>
    <row r="61" spans="10:10" ht="21" customHeight="1"/>
    <row r="62" spans="10:10" ht="21" customHeight="1"/>
    <row r="63" spans="10:10" ht="21" customHeight="1"/>
    <row r="64" spans="10:10" ht="21" customHeight="1"/>
    <row r="65" ht="21" customHeight="1"/>
    <row r="66" ht="21" customHeight="1"/>
    <row r="67" ht="21" customHeight="1"/>
    <row r="68" ht="21" customHeight="1"/>
    <row r="69" ht="21" customHeight="1"/>
    <row r="70" ht="21" customHeight="1"/>
    <row r="71" ht="21" customHeight="1"/>
    <row r="72" ht="21" customHeight="1"/>
    <row r="73" ht="21" customHeight="1"/>
    <row r="74" ht="21" customHeight="1"/>
    <row r="75" ht="21" customHeight="1"/>
    <row r="76" ht="21" customHeight="1"/>
    <row r="77" ht="21" customHeight="1"/>
    <row r="78" ht="21" customHeight="1"/>
    <row r="79" ht="21" customHeight="1"/>
    <row r="80" ht="21" customHeight="1"/>
    <row r="81" ht="21" customHeight="1"/>
    <row r="82" ht="21" customHeight="1"/>
    <row r="83" ht="21" customHeight="1"/>
    <row r="84" ht="21" customHeight="1"/>
    <row r="85" ht="21" customHeight="1"/>
    <row r="86" ht="21" customHeight="1"/>
    <row r="87" ht="21" customHeight="1"/>
    <row r="88" ht="21" customHeight="1"/>
    <row r="89" ht="21" customHeight="1"/>
    <row r="90" ht="21.75" customHeight="1"/>
    <row r="91" ht="21" customHeight="1"/>
    <row r="92" ht="21" customHeight="1"/>
    <row r="93" ht="21" customHeight="1"/>
    <row r="94" ht="21" customHeight="1"/>
    <row r="95" ht="21" customHeight="1"/>
    <row r="96" ht="21" customHeight="1"/>
    <row r="97" ht="21" customHeight="1"/>
    <row r="98" ht="21" customHeight="1"/>
    <row r="99" ht="21" customHeight="1"/>
    <row r="100" ht="21" customHeight="1"/>
    <row r="101" ht="21" customHeight="1"/>
    <row r="102" ht="21" customHeight="1"/>
    <row r="103" ht="21" customHeight="1"/>
    <row r="104" ht="21" customHeight="1"/>
    <row r="105" ht="21" customHeight="1"/>
    <row r="106" ht="21" customHeight="1"/>
    <row r="107" ht="21" customHeight="1"/>
    <row r="108" ht="21" customHeight="1"/>
    <row r="109" ht="21" customHeight="1"/>
    <row r="110" ht="21" customHeight="1"/>
    <row r="111" ht="21" customHeight="1"/>
    <row r="112" ht="21" customHeight="1"/>
    <row r="113" ht="21" customHeight="1"/>
    <row r="114" ht="21" customHeight="1"/>
    <row r="115" ht="21" customHeight="1"/>
    <row r="116" ht="21" customHeight="1"/>
    <row r="117" ht="21" customHeight="1"/>
    <row r="118" ht="21" customHeight="1"/>
    <row r="119" ht="21" customHeight="1"/>
    <row r="120" ht="21" customHeight="1"/>
    <row r="121" ht="21" customHeight="1"/>
    <row r="122" ht="21" customHeight="1"/>
    <row r="123" ht="21" customHeight="1"/>
    <row r="124" ht="21" customHeight="1"/>
    <row r="125" ht="21" customHeight="1"/>
    <row r="126" ht="21" customHeight="1"/>
    <row r="127" ht="21" customHeight="1"/>
    <row r="128" ht="21" customHeight="1"/>
    <row r="129" ht="21" customHeight="1"/>
    <row r="130" ht="21" customHeight="1"/>
    <row r="131" ht="21" customHeight="1"/>
    <row r="132" ht="21" customHeight="1"/>
    <row r="133" ht="21" customHeight="1"/>
    <row r="134" ht="21" customHeight="1"/>
    <row r="135" ht="21" customHeight="1"/>
    <row r="136" ht="21" customHeight="1"/>
    <row r="137" ht="21" customHeight="1"/>
    <row r="138" ht="21" customHeight="1"/>
    <row r="139" ht="21" customHeight="1"/>
    <row r="140" ht="21" customHeight="1"/>
    <row r="141" ht="21" customHeight="1"/>
    <row r="142" ht="21" customHeight="1"/>
    <row r="143" ht="21" customHeight="1"/>
    <row r="144" ht="21" customHeight="1"/>
    <row r="145" ht="21" customHeight="1"/>
    <row r="146" ht="21" customHeight="1"/>
    <row r="147" ht="21" customHeight="1"/>
    <row r="148" ht="21" customHeight="1"/>
    <row r="149" ht="21" customHeight="1"/>
    <row r="150" ht="21" customHeight="1"/>
    <row r="151" ht="21" customHeight="1"/>
    <row r="152" ht="21" customHeight="1"/>
    <row r="153" ht="21" customHeight="1"/>
    <row r="154" ht="21" customHeight="1"/>
    <row r="155" ht="21" customHeight="1"/>
    <row r="156" ht="21" customHeight="1"/>
    <row r="157" ht="21" customHeight="1"/>
    <row r="158" ht="21" customHeight="1"/>
    <row r="159" ht="21" customHeight="1"/>
    <row r="160" ht="21" customHeight="1"/>
    <row r="161" ht="21" customHeight="1"/>
    <row r="162" ht="21" customHeight="1"/>
    <row r="163" ht="21" customHeight="1"/>
    <row r="164" ht="21" customHeight="1"/>
    <row r="165" ht="21" customHeight="1"/>
    <row r="166" ht="21" customHeight="1"/>
    <row r="167" ht="21" customHeight="1"/>
    <row r="168" ht="21" customHeight="1"/>
    <row r="169" ht="21" customHeight="1"/>
    <row r="170" ht="21" customHeight="1"/>
    <row r="171" ht="21" customHeight="1"/>
    <row r="172" ht="21" customHeight="1"/>
    <row r="173" ht="21" customHeight="1"/>
    <row r="174" ht="21" customHeight="1"/>
    <row r="175" ht="21" customHeight="1"/>
    <row r="176" ht="21" customHeight="1"/>
    <row r="177" ht="21" customHeight="1"/>
    <row r="178" ht="21" customHeight="1"/>
    <row r="179" ht="21" customHeight="1"/>
    <row r="180" ht="21" customHeight="1"/>
    <row r="181" ht="21" customHeight="1"/>
    <row r="182" ht="21" customHeight="1"/>
    <row r="183" ht="21" customHeight="1"/>
    <row r="184" ht="21" customHeight="1"/>
    <row r="185" ht="21" customHeight="1"/>
    <row r="186" ht="21" customHeight="1"/>
    <row r="187" ht="21" customHeight="1"/>
    <row r="188" ht="21" customHeight="1"/>
    <row r="189" ht="21" customHeight="1"/>
    <row r="190" ht="21" customHeight="1"/>
    <row r="191" ht="21" customHeight="1"/>
    <row r="192" ht="21" customHeight="1"/>
    <row r="193" ht="21" customHeight="1"/>
    <row r="194" ht="21" customHeight="1"/>
    <row r="195" ht="21" customHeight="1"/>
    <row r="196" ht="21" customHeight="1"/>
    <row r="197" ht="21" customHeight="1"/>
    <row r="198" ht="21" customHeight="1"/>
    <row r="199" ht="21" customHeight="1"/>
    <row r="200" ht="21" customHeight="1"/>
    <row r="201" ht="21" customHeight="1"/>
    <row r="202" ht="21.75" customHeight="1"/>
    <row r="203" ht="21" customHeight="1"/>
    <row r="204" ht="21" customHeight="1"/>
    <row r="205" ht="21" customHeight="1"/>
    <row r="206" ht="21" customHeight="1"/>
    <row r="207" ht="21" customHeight="1"/>
    <row r="208" ht="21" customHeight="1"/>
    <row r="209" ht="21" customHeight="1"/>
    <row r="210" ht="21" customHeight="1"/>
    <row r="211" ht="21" customHeight="1"/>
    <row r="212" ht="21" customHeight="1"/>
    <row r="213" ht="21" customHeight="1"/>
    <row r="214" ht="21" customHeight="1"/>
    <row r="215" ht="21" customHeight="1"/>
    <row r="216" ht="21" customHeight="1"/>
    <row r="217" ht="21" customHeight="1"/>
    <row r="218" ht="21" customHeight="1"/>
    <row r="219" ht="21" customHeight="1"/>
    <row r="220" ht="21" customHeight="1"/>
    <row r="221" ht="21" customHeight="1"/>
    <row r="222" ht="21" customHeight="1"/>
    <row r="223" ht="21" customHeight="1"/>
    <row r="224" ht="21" customHeight="1"/>
    <row r="225" ht="21" customHeight="1"/>
    <row r="226" ht="21" customHeight="1"/>
    <row r="227" ht="21" customHeight="1"/>
    <row r="228" ht="21" customHeight="1"/>
    <row r="229" ht="21" customHeight="1"/>
    <row r="230" ht="21" customHeight="1"/>
    <row r="231" ht="21" customHeight="1"/>
    <row r="232" ht="21" customHeight="1"/>
    <row r="233" ht="21" customHeight="1"/>
    <row r="234" ht="21" customHeight="1"/>
    <row r="235" ht="21" customHeight="1"/>
    <row r="236" ht="21" customHeight="1"/>
    <row r="237" ht="21" customHeight="1"/>
    <row r="238" ht="21" customHeight="1"/>
    <row r="239" ht="21" customHeight="1"/>
    <row r="240" ht="21" customHeight="1"/>
    <row r="241" ht="21" customHeight="1"/>
    <row r="242" ht="21" customHeight="1"/>
    <row r="243" ht="21" customHeight="1"/>
    <row r="244" ht="21" customHeight="1"/>
    <row r="245" ht="21" customHeight="1"/>
    <row r="246" ht="21" customHeight="1"/>
    <row r="247" ht="21" customHeight="1"/>
    <row r="248" ht="21" customHeight="1"/>
    <row r="249" ht="21" customHeight="1"/>
    <row r="250" ht="21" customHeight="1"/>
    <row r="251" ht="21" customHeight="1"/>
    <row r="252" ht="21" customHeight="1"/>
    <row r="253" ht="21" customHeight="1"/>
    <row r="254" ht="21" customHeight="1"/>
    <row r="255" ht="21" customHeight="1"/>
    <row r="256" ht="21" customHeight="1"/>
    <row r="257" ht="21" customHeight="1"/>
    <row r="258" ht="21" customHeight="1"/>
    <row r="259" ht="21" customHeight="1"/>
    <row r="260" ht="21" customHeight="1"/>
    <row r="261" ht="21" customHeight="1"/>
    <row r="262" ht="21" customHeight="1"/>
    <row r="263" ht="21" customHeight="1"/>
    <row r="264" ht="21" customHeight="1"/>
    <row r="265" ht="21" customHeight="1"/>
    <row r="266" ht="21" customHeight="1"/>
    <row r="267" ht="21" customHeight="1"/>
    <row r="268" ht="21" customHeight="1"/>
    <row r="269" ht="21" customHeight="1"/>
    <row r="270" ht="21" customHeight="1"/>
    <row r="271" ht="21" customHeight="1"/>
    <row r="272" ht="21" customHeight="1"/>
    <row r="273" ht="21" customHeight="1"/>
    <row r="274" ht="21" customHeight="1"/>
    <row r="275" ht="21" customHeight="1"/>
    <row r="276" ht="21" customHeight="1"/>
    <row r="277" ht="21" customHeight="1"/>
    <row r="278" ht="21" customHeight="1"/>
    <row r="279" ht="21" customHeight="1"/>
    <row r="280" ht="21" customHeight="1"/>
    <row r="281" ht="21" customHeight="1"/>
    <row r="282" ht="21" customHeight="1"/>
    <row r="283" ht="21" customHeight="1"/>
    <row r="284" ht="21" customHeight="1"/>
    <row r="285" ht="21" customHeight="1"/>
    <row r="286" ht="21" customHeight="1"/>
    <row r="287" ht="21" customHeight="1"/>
    <row r="288" ht="21" customHeight="1"/>
    <row r="289" ht="21" customHeight="1"/>
    <row r="290" ht="21" customHeight="1"/>
    <row r="291" ht="21" customHeight="1"/>
    <row r="292" ht="21" customHeight="1"/>
    <row r="293" ht="21" customHeight="1"/>
    <row r="294" ht="21" customHeight="1"/>
    <row r="295" ht="21" customHeight="1"/>
    <row r="296" ht="21" customHeight="1"/>
    <row r="297" ht="21" customHeight="1"/>
    <row r="298" ht="21" customHeight="1"/>
    <row r="299" ht="21" customHeight="1"/>
    <row r="300" ht="21" customHeight="1"/>
    <row r="301" ht="21" customHeight="1"/>
    <row r="302" ht="21" customHeight="1"/>
    <row r="303" ht="21" customHeight="1"/>
    <row r="304" ht="21" customHeight="1"/>
    <row r="305" ht="21" customHeight="1"/>
    <row r="306" ht="21" customHeight="1"/>
    <row r="307" ht="21" customHeight="1"/>
    <row r="308" ht="21" customHeight="1"/>
    <row r="309" ht="21" customHeight="1"/>
    <row r="310" ht="21" customHeight="1"/>
    <row r="311" ht="21" customHeight="1"/>
    <row r="312" ht="21" customHeight="1"/>
    <row r="313" ht="21" customHeight="1"/>
    <row r="314" ht="21" customHeight="1"/>
    <row r="315" ht="21" customHeight="1"/>
    <row r="316" ht="21" customHeight="1"/>
    <row r="317" ht="21" customHeight="1"/>
    <row r="318" ht="21" customHeight="1"/>
    <row r="319" ht="21" customHeight="1"/>
    <row r="320" ht="21" customHeight="1"/>
    <row r="321" ht="21" customHeight="1"/>
    <row r="322" ht="21" customHeight="1"/>
    <row r="323" ht="21" customHeight="1"/>
    <row r="324" ht="21" customHeight="1"/>
    <row r="325" ht="21" customHeight="1"/>
    <row r="326" ht="21" customHeight="1"/>
    <row r="327" ht="21" customHeight="1"/>
    <row r="328" ht="21" customHeight="1"/>
    <row r="329" ht="21" customHeight="1"/>
    <row r="330" ht="21" customHeight="1"/>
    <row r="331" ht="21" customHeight="1"/>
    <row r="332" ht="21" customHeight="1"/>
    <row r="333" ht="21" customHeight="1"/>
    <row r="334" ht="21" customHeight="1"/>
    <row r="335" ht="21" customHeight="1"/>
    <row r="336" ht="21" customHeight="1"/>
    <row r="337" ht="21" customHeight="1"/>
    <row r="338" ht="21" customHeight="1"/>
    <row r="339" ht="21" customHeight="1"/>
    <row r="340" ht="21" customHeight="1"/>
    <row r="341" ht="21" customHeight="1"/>
    <row r="342" ht="21" customHeight="1"/>
    <row r="343" ht="21" customHeight="1"/>
    <row r="344" ht="21" customHeight="1"/>
    <row r="345" ht="21" customHeight="1"/>
    <row r="346" ht="21" customHeight="1"/>
    <row r="347" ht="21" customHeight="1"/>
    <row r="348" ht="21" customHeight="1"/>
    <row r="349" ht="21" customHeight="1"/>
    <row r="350" ht="21" customHeight="1"/>
    <row r="351" ht="21" customHeight="1"/>
    <row r="352" ht="21" customHeight="1"/>
    <row r="353" ht="21" customHeight="1"/>
    <row r="354" ht="21" customHeight="1"/>
    <row r="355" ht="21" customHeight="1"/>
    <row r="356" ht="21" customHeight="1"/>
    <row r="357" ht="21" customHeight="1"/>
    <row r="358" ht="21" customHeight="1"/>
    <row r="359" ht="21" customHeight="1"/>
    <row r="360" ht="21" customHeight="1"/>
    <row r="361" ht="21" customHeight="1"/>
    <row r="362" ht="21" customHeight="1"/>
    <row r="363" ht="21" customHeight="1"/>
    <row r="364" ht="21" customHeight="1"/>
    <row r="365" ht="21" customHeight="1"/>
    <row r="366" ht="21" customHeight="1"/>
    <row r="367" ht="21" customHeight="1"/>
    <row r="368" ht="21" customHeight="1"/>
    <row r="369" ht="21" customHeight="1"/>
    <row r="370" ht="21" customHeight="1"/>
    <row r="371" ht="21" customHeight="1"/>
    <row r="372" ht="21" customHeight="1"/>
    <row r="373" ht="21" customHeight="1"/>
    <row r="374" ht="21" customHeight="1"/>
    <row r="375" ht="21" customHeight="1"/>
    <row r="376" ht="21" customHeight="1"/>
    <row r="377" ht="21" customHeight="1"/>
    <row r="378" ht="21" customHeight="1"/>
    <row r="379" ht="21" customHeight="1"/>
    <row r="380" ht="21" customHeight="1"/>
    <row r="381" ht="21" customHeight="1"/>
    <row r="382" ht="21" customHeight="1"/>
    <row r="383" ht="21" customHeight="1"/>
    <row r="384" ht="21" customHeight="1"/>
    <row r="385" ht="21" customHeight="1"/>
    <row r="386" ht="21" customHeight="1"/>
    <row r="387" ht="21" customHeight="1"/>
    <row r="388" ht="21" customHeight="1"/>
    <row r="389" ht="21" customHeight="1"/>
    <row r="390" ht="21" customHeight="1"/>
    <row r="391" ht="21" customHeight="1"/>
    <row r="392" ht="21" customHeight="1"/>
    <row r="393" ht="21" customHeight="1"/>
    <row r="394" ht="21" customHeight="1"/>
    <row r="395" ht="21" customHeight="1"/>
    <row r="396" ht="21" customHeight="1"/>
    <row r="397" ht="21" customHeight="1"/>
    <row r="398" ht="21" customHeight="1"/>
    <row r="399" ht="21" customHeight="1"/>
    <row r="400" ht="21" customHeight="1"/>
    <row r="401" ht="21" customHeight="1"/>
    <row r="402" ht="21" customHeight="1"/>
    <row r="403" ht="21" customHeight="1"/>
    <row r="404" ht="21" customHeight="1"/>
    <row r="405" ht="21" customHeight="1"/>
    <row r="406" ht="21" customHeight="1"/>
    <row r="407" ht="21" customHeight="1"/>
    <row r="408" ht="21" customHeight="1"/>
    <row r="409" ht="21" customHeight="1"/>
    <row r="410" ht="21" customHeight="1"/>
    <row r="411" ht="21" customHeight="1"/>
    <row r="412" ht="21" customHeight="1"/>
    <row r="413" ht="21" customHeight="1"/>
    <row r="414" ht="21" customHeight="1"/>
    <row r="415" ht="21" customHeight="1"/>
    <row r="416" ht="21" customHeight="1"/>
    <row r="417" ht="21" customHeight="1"/>
    <row r="418" ht="21" customHeight="1"/>
    <row r="419" ht="21" customHeight="1"/>
    <row r="420" ht="21" customHeight="1"/>
    <row r="421" ht="21" customHeight="1"/>
    <row r="422" ht="21" customHeight="1"/>
    <row r="423" ht="21" customHeight="1"/>
    <row r="424" ht="21" customHeight="1"/>
    <row r="425" ht="21" customHeight="1"/>
    <row r="426" ht="21" customHeight="1"/>
    <row r="427" ht="21" customHeight="1"/>
    <row r="428" ht="21" customHeight="1"/>
    <row r="429" ht="21" customHeight="1"/>
    <row r="430" ht="21" customHeight="1"/>
    <row r="431" ht="21" customHeight="1"/>
    <row r="432" ht="21" customHeight="1"/>
    <row r="433" ht="21" customHeight="1"/>
    <row r="434" ht="21" customHeight="1"/>
    <row r="435" ht="21" customHeight="1"/>
    <row r="436" ht="21" customHeight="1"/>
    <row r="437" ht="21" customHeight="1"/>
    <row r="438" ht="21" customHeight="1"/>
    <row r="439" ht="21" customHeight="1"/>
    <row r="440" ht="21" customHeight="1"/>
    <row r="441" ht="21" customHeight="1"/>
    <row r="442" ht="21" customHeight="1"/>
    <row r="443" ht="21" customHeight="1"/>
    <row r="444" ht="21" customHeight="1"/>
    <row r="445" ht="21" customHeight="1"/>
    <row r="446" ht="21" customHeight="1"/>
    <row r="447" ht="21" customHeight="1"/>
    <row r="448" ht="21" customHeight="1"/>
    <row r="449" ht="21" customHeight="1"/>
    <row r="450" ht="21" customHeight="1"/>
    <row r="451" ht="21" customHeight="1"/>
    <row r="452" ht="21" customHeight="1"/>
    <row r="453" ht="21" customHeight="1"/>
    <row r="454" ht="21" customHeight="1"/>
    <row r="455" ht="21" customHeight="1"/>
    <row r="456" ht="21" customHeight="1"/>
    <row r="457" ht="21" customHeight="1"/>
    <row r="458" ht="21" customHeight="1"/>
    <row r="459" ht="21" customHeight="1"/>
    <row r="460" ht="21" customHeight="1"/>
    <row r="461" ht="21" customHeight="1"/>
    <row r="462" ht="21" customHeight="1"/>
    <row r="463" ht="21" customHeight="1"/>
    <row r="464" ht="21" customHeight="1"/>
    <row r="465" ht="21" customHeight="1"/>
    <row r="466" ht="21" customHeight="1"/>
    <row r="467" ht="21" customHeight="1"/>
    <row r="468" ht="21" customHeight="1"/>
    <row r="469" ht="21" customHeight="1"/>
    <row r="470" ht="21" customHeight="1"/>
    <row r="471" ht="21" customHeight="1"/>
    <row r="472" ht="21" customHeight="1"/>
    <row r="473" ht="21" customHeight="1"/>
    <row r="474" ht="21" customHeight="1"/>
    <row r="475" ht="21" customHeight="1"/>
    <row r="476" ht="21" customHeight="1"/>
    <row r="477" ht="21" customHeight="1"/>
    <row r="478" ht="21" customHeight="1"/>
    <row r="479" ht="21" customHeight="1"/>
    <row r="480" ht="21" customHeight="1"/>
    <row r="481" ht="21" customHeight="1"/>
    <row r="482" ht="21" customHeight="1"/>
    <row r="483" ht="21" customHeight="1"/>
    <row r="484" ht="21" customHeight="1"/>
    <row r="485" ht="21" customHeight="1"/>
    <row r="486" ht="21" customHeight="1"/>
    <row r="487" ht="21" customHeight="1"/>
    <row r="488" ht="21" customHeight="1"/>
    <row r="489" ht="21" customHeight="1"/>
    <row r="490" ht="21" customHeight="1"/>
    <row r="491" ht="21" customHeight="1"/>
    <row r="492" ht="21" customHeight="1"/>
    <row r="493" ht="21" customHeight="1"/>
    <row r="494" ht="21" customHeight="1"/>
    <row r="495" ht="21" customHeight="1"/>
    <row r="496" ht="21" customHeight="1"/>
    <row r="497" ht="21" customHeight="1"/>
    <row r="498" ht="21" customHeight="1"/>
    <row r="499" ht="21" customHeight="1"/>
    <row r="500" ht="21" customHeight="1"/>
    <row r="501" ht="21" customHeight="1"/>
    <row r="502" ht="21" customHeight="1"/>
    <row r="503" ht="21" customHeight="1"/>
    <row r="504" ht="21" customHeight="1"/>
    <row r="505" ht="21" customHeight="1"/>
    <row r="506" ht="21" customHeight="1"/>
    <row r="507" ht="21" customHeight="1"/>
    <row r="508" ht="21" customHeight="1"/>
    <row r="509" ht="21" customHeight="1"/>
    <row r="510" ht="21" customHeight="1"/>
    <row r="511" ht="21" customHeight="1"/>
    <row r="512" ht="21" customHeight="1"/>
    <row r="513" ht="21" customHeight="1"/>
    <row r="514" ht="21" customHeight="1"/>
    <row r="515" ht="21" customHeight="1"/>
    <row r="516" ht="21" customHeight="1"/>
    <row r="517" ht="21" customHeight="1"/>
    <row r="518" ht="21" customHeight="1"/>
    <row r="519" ht="21" customHeight="1"/>
    <row r="520" ht="21" customHeight="1"/>
    <row r="521" ht="21" customHeight="1"/>
    <row r="522" ht="21" customHeight="1"/>
    <row r="523" ht="21" customHeight="1"/>
    <row r="524" ht="21" customHeight="1"/>
    <row r="525" ht="21" customHeight="1"/>
    <row r="526" ht="21" customHeight="1"/>
    <row r="527" ht="21" customHeight="1"/>
    <row r="528" ht="21" customHeight="1"/>
    <row r="529" ht="21" customHeight="1"/>
    <row r="530" ht="21" customHeight="1"/>
    <row r="531" ht="21" customHeight="1"/>
    <row r="532" ht="21" customHeight="1"/>
    <row r="533" ht="21" customHeight="1"/>
    <row r="534" ht="21" customHeight="1"/>
    <row r="535" ht="21" customHeight="1"/>
    <row r="536" ht="21" customHeight="1"/>
    <row r="537" ht="21" customHeight="1"/>
    <row r="538" ht="21" customHeight="1"/>
    <row r="539" ht="21" customHeight="1"/>
    <row r="540" ht="21" customHeight="1"/>
    <row r="541" ht="21" customHeight="1"/>
    <row r="542" ht="21" customHeight="1"/>
    <row r="543" ht="21" customHeight="1"/>
    <row r="544" ht="21" customHeight="1"/>
    <row r="545" ht="21" customHeight="1"/>
    <row r="546" ht="21" customHeight="1"/>
    <row r="547" ht="21" customHeight="1"/>
    <row r="548" ht="21" customHeight="1"/>
    <row r="549" ht="21" customHeight="1"/>
    <row r="550" ht="21" customHeight="1"/>
    <row r="551" ht="21" customHeight="1"/>
    <row r="552" ht="21" customHeight="1"/>
    <row r="553" ht="21" customHeight="1"/>
    <row r="554" ht="21" customHeight="1"/>
    <row r="555" ht="21" customHeight="1"/>
    <row r="556" ht="21" customHeight="1"/>
    <row r="557" ht="21" customHeight="1"/>
    <row r="558" ht="21" customHeight="1"/>
    <row r="559" ht="21" customHeight="1"/>
    <row r="560" ht="21" customHeight="1"/>
    <row r="561" ht="21" customHeight="1"/>
    <row r="562" ht="21" customHeight="1"/>
    <row r="563" ht="21" customHeight="1"/>
    <row r="564" ht="21" customHeight="1"/>
    <row r="565" ht="21" customHeight="1"/>
    <row r="566" ht="21" customHeight="1"/>
    <row r="567" ht="21" customHeight="1"/>
    <row r="568" ht="21" customHeight="1"/>
    <row r="569" ht="21" customHeight="1"/>
    <row r="570" ht="21" customHeight="1"/>
    <row r="571" ht="21" customHeight="1"/>
    <row r="572" ht="21" customHeight="1"/>
    <row r="573" ht="21" customHeight="1"/>
    <row r="574" ht="21" customHeight="1"/>
    <row r="575" ht="21" customHeight="1"/>
    <row r="576" ht="21" customHeight="1"/>
    <row r="577" ht="21" customHeight="1"/>
    <row r="578" ht="21" customHeight="1"/>
    <row r="579" ht="21" customHeight="1"/>
    <row r="580" ht="21" customHeight="1"/>
    <row r="581" ht="21" customHeight="1"/>
    <row r="582" ht="21" customHeight="1"/>
    <row r="583" ht="21" customHeight="1"/>
    <row r="584" ht="21" customHeight="1"/>
    <row r="585" ht="21" customHeight="1"/>
    <row r="586" ht="21" customHeight="1"/>
    <row r="587" ht="21" customHeight="1"/>
    <row r="588" ht="21" customHeight="1"/>
    <row r="589" ht="21" customHeight="1"/>
    <row r="590" ht="21" customHeight="1"/>
    <row r="591" ht="21" customHeight="1"/>
    <row r="592" ht="21" customHeight="1"/>
    <row r="593" ht="21" customHeight="1"/>
    <row r="594" ht="21" customHeight="1"/>
    <row r="595" ht="21" customHeight="1"/>
    <row r="596" ht="21" customHeight="1"/>
    <row r="597" ht="21" customHeight="1"/>
    <row r="598" ht="21" customHeight="1"/>
    <row r="599" ht="21" customHeight="1"/>
    <row r="600" ht="21" customHeight="1"/>
    <row r="601" ht="21" customHeight="1"/>
    <row r="602" ht="21" customHeight="1"/>
    <row r="603" ht="21" customHeight="1"/>
    <row r="604" ht="21" customHeight="1"/>
    <row r="605" ht="21" customHeight="1"/>
    <row r="606" ht="21" customHeight="1"/>
    <row r="607" ht="21" customHeight="1"/>
    <row r="608" ht="21" customHeight="1"/>
    <row r="609" ht="21" customHeight="1"/>
    <row r="610" ht="21" customHeight="1"/>
    <row r="611" ht="21" customHeight="1"/>
    <row r="612" ht="21" customHeight="1"/>
    <row r="613" ht="21" customHeight="1"/>
    <row r="614" ht="21" customHeight="1"/>
    <row r="615" ht="21" customHeight="1"/>
    <row r="616" ht="21" customHeight="1"/>
    <row r="617" ht="21" customHeight="1"/>
    <row r="618" ht="21" customHeight="1"/>
    <row r="619" ht="21" customHeight="1"/>
    <row r="620" ht="21" customHeight="1"/>
    <row r="621" ht="21" customHeight="1"/>
    <row r="622" ht="21" customHeight="1"/>
    <row r="623" ht="21" customHeight="1"/>
    <row r="624" ht="21" customHeight="1"/>
    <row r="625" ht="21" customHeight="1"/>
    <row r="626" ht="21" customHeight="1"/>
    <row r="627" ht="21" customHeight="1"/>
    <row r="628" ht="21" customHeight="1"/>
    <row r="629" ht="21" customHeight="1"/>
    <row r="630" ht="21" customHeight="1"/>
    <row r="631" ht="21" customHeight="1"/>
    <row r="632" ht="21" customHeight="1"/>
    <row r="633" ht="21" customHeight="1"/>
    <row r="634" ht="21" customHeight="1"/>
    <row r="635" ht="21" customHeight="1"/>
    <row r="636" ht="21" customHeight="1"/>
    <row r="637" ht="21" customHeight="1"/>
    <row r="638" ht="21" customHeight="1"/>
    <row r="639" ht="21" customHeight="1"/>
    <row r="640" ht="21" customHeight="1"/>
    <row r="641" ht="21" customHeight="1"/>
    <row r="642" ht="21" customHeight="1"/>
    <row r="643" ht="21" customHeight="1"/>
    <row r="644" ht="21" customHeight="1"/>
    <row r="645" ht="21" customHeight="1"/>
    <row r="646" ht="21" customHeight="1"/>
    <row r="647" ht="21" customHeight="1"/>
    <row r="648" ht="21" customHeight="1"/>
    <row r="649" ht="21" customHeight="1"/>
    <row r="650" ht="21" customHeight="1"/>
    <row r="651" ht="21" customHeight="1"/>
    <row r="652" ht="21" customHeight="1"/>
    <row r="653" ht="21" customHeight="1"/>
    <row r="654" ht="21" customHeight="1"/>
    <row r="655" ht="21" customHeight="1"/>
    <row r="656" ht="21" customHeight="1"/>
    <row r="657" ht="21" customHeight="1"/>
    <row r="658" ht="21" customHeight="1"/>
    <row r="659" ht="21" customHeight="1"/>
    <row r="660" ht="21" customHeight="1"/>
    <row r="661" ht="21" customHeight="1"/>
    <row r="662" ht="21" customHeight="1"/>
    <row r="663" ht="21" customHeight="1"/>
    <row r="664" ht="21" customHeight="1"/>
    <row r="665" ht="21" customHeight="1"/>
    <row r="666" ht="21" customHeight="1"/>
    <row r="667" ht="21" customHeight="1"/>
    <row r="668" ht="21" customHeight="1"/>
    <row r="669" ht="21" customHeight="1"/>
    <row r="670" ht="21" customHeight="1"/>
    <row r="671" ht="21" customHeight="1"/>
    <row r="672" ht="21" customHeight="1"/>
    <row r="673" ht="21" customHeight="1"/>
    <row r="674" ht="21" customHeight="1"/>
    <row r="675" ht="21" customHeight="1"/>
    <row r="676" ht="21" customHeight="1"/>
    <row r="677" ht="21" customHeight="1"/>
    <row r="678" ht="21" customHeight="1"/>
    <row r="679" ht="21" customHeight="1"/>
    <row r="680" ht="21" customHeight="1"/>
    <row r="681" ht="21" customHeight="1"/>
    <row r="682" ht="21" customHeight="1"/>
    <row r="683" ht="21" customHeight="1"/>
    <row r="684" ht="21" customHeight="1"/>
    <row r="685" ht="21" customHeight="1"/>
    <row r="686" ht="21" customHeight="1"/>
    <row r="687" ht="21" customHeight="1"/>
    <row r="688" ht="21" customHeight="1"/>
    <row r="689" ht="21" customHeight="1"/>
    <row r="690" ht="21" customHeight="1"/>
    <row r="691" ht="21" customHeight="1"/>
    <row r="692" ht="21" customHeight="1"/>
    <row r="693" ht="21" customHeight="1"/>
    <row r="694" ht="21" customHeight="1"/>
    <row r="695" ht="21" customHeight="1"/>
    <row r="696" ht="21" customHeight="1"/>
    <row r="697" ht="21" customHeight="1"/>
    <row r="698" ht="21" customHeight="1"/>
    <row r="699" ht="21" customHeight="1"/>
    <row r="700" ht="21" customHeight="1"/>
    <row r="701" ht="21" customHeight="1"/>
    <row r="702" ht="21" customHeight="1"/>
    <row r="703" ht="21" customHeight="1"/>
    <row r="704" ht="21" customHeight="1"/>
    <row r="705" ht="21" customHeight="1"/>
    <row r="706" ht="21" customHeight="1"/>
    <row r="707" ht="21" customHeight="1"/>
    <row r="708" ht="21" customHeight="1"/>
    <row r="709" ht="21" customHeight="1"/>
    <row r="710" ht="21" customHeight="1"/>
    <row r="711" ht="21" customHeight="1"/>
    <row r="712" ht="21" customHeight="1"/>
    <row r="713" ht="21" customHeight="1"/>
    <row r="714" ht="21" customHeight="1"/>
    <row r="715" ht="21" customHeight="1"/>
    <row r="716" ht="21" customHeight="1"/>
    <row r="717" ht="21" customHeight="1"/>
    <row r="718" ht="21" customHeight="1"/>
    <row r="719" ht="21" customHeight="1"/>
    <row r="720" ht="21" customHeight="1"/>
    <row r="721" ht="21" customHeight="1"/>
    <row r="722" ht="21" customHeight="1"/>
    <row r="723" ht="21" customHeight="1"/>
    <row r="724" ht="21" customHeight="1"/>
    <row r="725" ht="21" customHeight="1"/>
    <row r="726" ht="21" customHeight="1"/>
    <row r="727" ht="21" customHeight="1"/>
    <row r="728" ht="21" customHeight="1"/>
    <row r="729" ht="21" customHeight="1"/>
    <row r="730" ht="21" customHeight="1"/>
    <row r="731" ht="21" customHeight="1"/>
    <row r="732" ht="21" customHeight="1"/>
    <row r="733" ht="21" customHeight="1"/>
    <row r="734" ht="21" customHeight="1"/>
    <row r="735" ht="21" customHeight="1"/>
    <row r="736" ht="21" customHeight="1"/>
    <row r="737" ht="21" customHeight="1"/>
    <row r="738" ht="21" customHeight="1"/>
    <row r="739" ht="21" customHeight="1"/>
    <row r="740" ht="21" customHeight="1"/>
    <row r="741" ht="21" customHeight="1"/>
    <row r="742" ht="21" customHeight="1"/>
    <row r="743" ht="21" customHeight="1"/>
    <row r="744" ht="21" customHeight="1"/>
    <row r="745" ht="21" customHeight="1"/>
    <row r="746" ht="21" customHeight="1"/>
    <row r="747" ht="21" customHeight="1"/>
    <row r="748" ht="21" customHeight="1"/>
    <row r="749" ht="21" customHeight="1"/>
    <row r="750" ht="21" customHeight="1"/>
    <row r="751" ht="21" customHeight="1"/>
    <row r="752" ht="21" customHeight="1"/>
    <row r="753" ht="21" customHeight="1"/>
    <row r="754" ht="21" customHeight="1"/>
    <row r="755" ht="21" customHeight="1"/>
    <row r="756" ht="21" customHeight="1"/>
    <row r="757" ht="21" customHeight="1"/>
    <row r="758" ht="21" customHeight="1"/>
    <row r="759" ht="21" customHeight="1"/>
    <row r="760" ht="21" customHeight="1"/>
    <row r="761" ht="21" customHeight="1"/>
    <row r="762" ht="21" customHeight="1"/>
    <row r="763" ht="21" customHeight="1"/>
    <row r="764" ht="21" customHeight="1"/>
    <row r="765" ht="21" customHeight="1"/>
    <row r="766" ht="21" customHeight="1"/>
    <row r="767" ht="21" customHeight="1"/>
    <row r="768" ht="21" customHeight="1"/>
    <row r="769" ht="21" customHeight="1"/>
    <row r="770" ht="21" customHeight="1"/>
    <row r="771" ht="21" customHeight="1"/>
    <row r="772" ht="21" customHeight="1"/>
    <row r="773" ht="21" customHeight="1"/>
    <row r="774" ht="21" customHeight="1"/>
    <row r="775" ht="21" customHeight="1"/>
    <row r="776" ht="21" customHeight="1"/>
    <row r="777" ht="21" customHeight="1"/>
    <row r="778" ht="21" customHeight="1"/>
    <row r="779" ht="21" customHeight="1"/>
    <row r="780" ht="21" customHeight="1"/>
    <row r="781" ht="21" customHeight="1"/>
    <row r="782" ht="21" customHeight="1"/>
    <row r="783" ht="21" customHeight="1"/>
    <row r="784" ht="21" customHeight="1"/>
    <row r="785" ht="21" customHeight="1"/>
    <row r="786" ht="21" customHeight="1"/>
    <row r="787" ht="21" customHeight="1"/>
    <row r="788" ht="21" customHeight="1"/>
    <row r="789" ht="21" customHeight="1"/>
    <row r="790" ht="21" customHeight="1"/>
    <row r="791" ht="21" customHeight="1"/>
    <row r="792" ht="21" customHeight="1"/>
    <row r="793" ht="21" customHeight="1"/>
    <row r="794" ht="21" customHeight="1"/>
    <row r="795" ht="21" customHeight="1"/>
    <row r="796" ht="21" customHeight="1"/>
    <row r="797" ht="21" customHeight="1"/>
    <row r="798" ht="21" customHeight="1"/>
    <row r="799" ht="21" customHeight="1"/>
    <row r="800" ht="21" customHeight="1"/>
    <row r="801" ht="21" customHeight="1"/>
    <row r="802" ht="21" customHeight="1"/>
    <row r="803" ht="21" customHeight="1"/>
    <row r="804" ht="21" customHeight="1"/>
    <row r="805" ht="21" customHeight="1"/>
    <row r="806" ht="21" customHeight="1"/>
    <row r="807" ht="21" customHeight="1"/>
    <row r="808" ht="21" customHeight="1"/>
    <row r="809" ht="21" customHeight="1"/>
    <row r="810" ht="21" customHeight="1"/>
    <row r="811" ht="21" customHeight="1"/>
    <row r="812" ht="21" customHeight="1"/>
    <row r="813" ht="21" customHeight="1"/>
    <row r="814" ht="21" customHeight="1"/>
    <row r="815" ht="21" customHeight="1"/>
    <row r="816" ht="21" customHeight="1"/>
    <row r="817" ht="21" customHeight="1"/>
    <row r="818" ht="21" customHeight="1"/>
    <row r="819" ht="21" customHeight="1"/>
    <row r="820" ht="21" customHeight="1"/>
    <row r="821" ht="21" customHeight="1"/>
    <row r="822" ht="21" customHeight="1"/>
    <row r="823" ht="21" customHeight="1"/>
    <row r="824" ht="21" customHeight="1"/>
    <row r="825" ht="21" customHeight="1"/>
    <row r="826" ht="21" customHeight="1"/>
    <row r="827" ht="21" customHeight="1"/>
    <row r="828" ht="21" customHeight="1"/>
    <row r="829" ht="21" customHeight="1"/>
    <row r="830" ht="21" customHeight="1"/>
    <row r="831" ht="21" customHeight="1"/>
    <row r="832" ht="21" customHeight="1"/>
    <row r="833" ht="21" customHeight="1"/>
    <row r="834" ht="21" customHeight="1"/>
    <row r="835" ht="21" customHeight="1"/>
    <row r="836" ht="21" customHeight="1"/>
    <row r="837" ht="21" customHeight="1"/>
    <row r="838" ht="21" customHeight="1"/>
    <row r="839" ht="21" customHeight="1"/>
    <row r="840" ht="21" customHeight="1"/>
    <row r="841" ht="21" customHeight="1"/>
    <row r="842" ht="21" customHeight="1"/>
    <row r="843" ht="21" customHeight="1"/>
    <row r="844" ht="21" customHeight="1"/>
    <row r="845" ht="21" customHeight="1"/>
    <row r="846" ht="21" customHeight="1"/>
    <row r="847" ht="21" customHeight="1"/>
    <row r="848" ht="21" customHeight="1"/>
    <row r="849" ht="21" customHeight="1"/>
    <row r="850" ht="21" customHeight="1"/>
    <row r="851" ht="21" customHeight="1"/>
    <row r="852" ht="21" customHeight="1"/>
    <row r="853" ht="21" customHeight="1"/>
    <row r="854" ht="21" customHeight="1"/>
    <row r="855" ht="21" customHeight="1"/>
    <row r="856" ht="21" customHeight="1"/>
    <row r="857" ht="21" customHeight="1"/>
    <row r="858" ht="21" customHeight="1"/>
    <row r="859" ht="21" customHeight="1"/>
    <row r="860" ht="21" customHeight="1"/>
    <row r="861" ht="21" customHeight="1"/>
    <row r="862" ht="21" customHeight="1"/>
    <row r="863" ht="21" customHeight="1"/>
    <row r="864" ht="21" customHeight="1"/>
    <row r="865" ht="21" customHeight="1"/>
    <row r="866" ht="21" customHeight="1"/>
    <row r="867" ht="21" customHeight="1"/>
    <row r="868" ht="21" customHeight="1"/>
    <row r="869" ht="21" customHeight="1"/>
    <row r="870" ht="21" customHeight="1"/>
    <row r="871" ht="21" customHeight="1"/>
    <row r="872" ht="21" customHeight="1"/>
    <row r="873" ht="21" customHeight="1"/>
    <row r="874" ht="21" customHeight="1"/>
    <row r="875" ht="21" customHeight="1"/>
    <row r="876" ht="21" customHeight="1"/>
    <row r="877" ht="21" customHeight="1"/>
    <row r="878" ht="21" customHeight="1"/>
    <row r="879" ht="21" customHeight="1"/>
    <row r="880" ht="21" customHeight="1"/>
    <row r="881" ht="21" customHeight="1"/>
    <row r="882" ht="21" customHeight="1"/>
    <row r="883" ht="21" customHeight="1"/>
    <row r="884" ht="21" customHeight="1"/>
    <row r="885" ht="21" customHeight="1"/>
    <row r="886" ht="21" customHeight="1"/>
    <row r="887" ht="21" customHeight="1"/>
    <row r="888" ht="21" customHeight="1"/>
    <row r="889" ht="21" customHeight="1"/>
    <row r="890" ht="21" customHeight="1"/>
    <row r="891" ht="21" customHeight="1"/>
    <row r="892" ht="21" customHeight="1"/>
    <row r="893" ht="21" customHeight="1"/>
    <row r="894" ht="21" customHeight="1"/>
    <row r="895" ht="21" customHeight="1"/>
    <row r="896" ht="21" customHeight="1"/>
    <row r="897" ht="21" customHeight="1"/>
    <row r="898" ht="21" customHeight="1"/>
    <row r="899" ht="21" customHeight="1"/>
    <row r="900" ht="21" customHeight="1"/>
    <row r="901" ht="21" customHeight="1"/>
    <row r="902" ht="21" customHeight="1"/>
    <row r="903" ht="21" customHeight="1"/>
    <row r="904" ht="21" customHeight="1"/>
    <row r="905" ht="21" customHeight="1"/>
    <row r="906" ht="21" customHeight="1"/>
    <row r="907" ht="21" customHeight="1"/>
    <row r="908" ht="21" customHeight="1"/>
    <row r="909" ht="21" customHeight="1"/>
    <row r="910" ht="21" customHeight="1"/>
    <row r="911" ht="21" customHeight="1"/>
    <row r="912" ht="21" customHeight="1"/>
    <row r="913" ht="21" customHeight="1"/>
    <row r="914" ht="21" customHeight="1"/>
    <row r="915" ht="21" customHeight="1"/>
    <row r="916" ht="21" customHeight="1"/>
    <row r="917" ht="21" customHeight="1"/>
    <row r="918" ht="21" customHeight="1"/>
    <row r="919" ht="21" customHeight="1"/>
    <row r="920" ht="21" customHeight="1"/>
    <row r="921" ht="21" customHeight="1"/>
    <row r="922" ht="21" customHeight="1"/>
    <row r="923" ht="21" customHeight="1"/>
    <row r="924" ht="21" customHeight="1"/>
    <row r="925" ht="21" customHeight="1"/>
    <row r="926" ht="21" customHeight="1"/>
    <row r="927" ht="21" customHeight="1"/>
    <row r="928" ht="21" customHeight="1"/>
    <row r="929" ht="21" customHeight="1"/>
    <row r="930" ht="21" customHeight="1"/>
    <row r="931" ht="21" customHeight="1"/>
    <row r="932" ht="21" customHeight="1"/>
    <row r="933" ht="21" customHeight="1"/>
    <row r="934" ht="21" customHeight="1"/>
    <row r="935" ht="21" customHeight="1"/>
    <row r="936" ht="21" customHeight="1"/>
    <row r="937" ht="21" customHeight="1"/>
    <row r="938" ht="21" customHeight="1"/>
    <row r="939" ht="21" customHeight="1"/>
    <row r="940" ht="21" customHeight="1"/>
    <row r="941" ht="21" customHeight="1"/>
    <row r="942" ht="21" customHeight="1"/>
    <row r="943" ht="21" customHeight="1"/>
    <row r="944" ht="21" customHeight="1"/>
    <row r="945" ht="21" customHeight="1"/>
    <row r="946" ht="21" customHeight="1"/>
    <row r="947" ht="21" customHeight="1"/>
    <row r="948" ht="21" customHeight="1"/>
    <row r="949" ht="21" customHeight="1"/>
    <row r="950" ht="21" customHeight="1"/>
    <row r="951" ht="21" customHeight="1"/>
    <row r="952" ht="21" customHeight="1"/>
    <row r="953" ht="21" customHeight="1"/>
    <row r="954" ht="21" customHeight="1"/>
    <row r="955" ht="21" customHeight="1"/>
    <row r="956" ht="21" customHeight="1"/>
    <row r="957" ht="21" customHeight="1"/>
    <row r="958" ht="21" customHeight="1"/>
    <row r="959" ht="21" customHeight="1"/>
    <row r="960" ht="21" customHeight="1"/>
    <row r="961" ht="21" customHeight="1"/>
    <row r="962" ht="21" customHeight="1"/>
    <row r="963" ht="21" customHeight="1"/>
    <row r="964" ht="21" customHeight="1"/>
    <row r="965" ht="21" customHeight="1"/>
    <row r="966" ht="21" customHeight="1"/>
    <row r="967" ht="21" customHeight="1"/>
    <row r="968" ht="21" customHeight="1"/>
    <row r="969" ht="21" customHeight="1"/>
    <row r="970" ht="21" customHeight="1"/>
    <row r="971" ht="21" customHeight="1"/>
    <row r="972" ht="21" customHeight="1"/>
    <row r="973" ht="21" customHeight="1"/>
    <row r="974" ht="21" customHeight="1"/>
    <row r="975" ht="21" customHeight="1"/>
    <row r="976" ht="21" customHeight="1"/>
    <row r="977" ht="21" customHeight="1"/>
    <row r="978" ht="21" customHeight="1"/>
    <row r="979" ht="21" customHeight="1"/>
    <row r="980" ht="21" customHeight="1"/>
    <row r="981" ht="21" customHeight="1"/>
    <row r="982" ht="21" customHeight="1"/>
    <row r="983" ht="21" customHeight="1"/>
    <row r="984" ht="21" customHeight="1"/>
    <row r="985" ht="21" customHeight="1"/>
    <row r="986" ht="21" customHeight="1"/>
    <row r="987" ht="21" customHeight="1"/>
    <row r="988" ht="21" customHeight="1"/>
    <row r="989" ht="21" customHeight="1"/>
    <row r="990" ht="21" customHeight="1"/>
    <row r="991" ht="21" customHeight="1"/>
    <row r="992" ht="21" customHeight="1"/>
    <row r="993" ht="21" customHeight="1"/>
    <row r="994" ht="21" customHeight="1"/>
    <row r="995" ht="21" customHeight="1"/>
    <row r="996" ht="21" customHeight="1"/>
    <row r="997" ht="21" customHeight="1"/>
    <row r="998" ht="21" customHeight="1"/>
    <row r="999" ht="21" customHeight="1"/>
    <row r="1000" ht="21" customHeight="1"/>
    <row r="1001" ht="21" customHeight="1"/>
    <row r="1002" ht="21" customHeight="1"/>
    <row r="1003" ht="21" customHeight="1"/>
    <row r="1004" ht="21" customHeight="1"/>
    <row r="1005" ht="21" customHeight="1"/>
    <row r="1006" ht="21" customHeight="1"/>
    <row r="1007" ht="21" customHeight="1"/>
    <row r="1008" ht="21" customHeight="1"/>
    <row r="1009" ht="21" customHeight="1"/>
    <row r="1010" ht="21" customHeight="1"/>
    <row r="1011" ht="21" customHeight="1"/>
    <row r="1012" ht="21" customHeight="1"/>
    <row r="1013" ht="21" customHeight="1"/>
    <row r="1014" ht="21" customHeight="1"/>
    <row r="1015" ht="21" customHeight="1"/>
    <row r="1016" ht="21" customHeight="1"/>
    <row r="1017" ht="21" customHeight="1"/>
    <row r="1018" ht="21" customHeight="1"/>
    <row r="1019" ht="21" customHeight="1"/>
    <row r="1020" ht="21" customHeight="1"/>
    <row r="1021" ht="21" customHeight="1"/>
    <row r="1022" ht="21" customHeight="1"/>
    <row r="1023" ht="21" customHeight="1"/>
    <row r="1024" ht="21" customHeight="1"/>
    <row r="1025" ht="21" customHeight="1"/>
    <row r="1026" ht="21" customHeight="1"/>
    <row r="1027" ht="21" customHeight="1"/>
    <row r="1028" ht="21" customHeight="1"/>
    <row r="1029" ht="21" customHeight="1"/>
    <row r="1030" ht="21" customHeight="1"/>
    <row r="1031" ht="21" customHeight="1"/>
    <row r="1032" ht="21" customHeight="1"/>
    <row r="1033" ht="21" customHeight="1"/>
    <row r="1034" ht="21" customHeight="1"/>
    <row r="1035" ht="21" customHeight="1"/>
    <row r="1036" ht="21" customHeight="1"/>
    <row r="1037" ht="21" customHeight="1"/>
    <row r="1038" ht="21" customHeight="1"/>
    <row r="1039" ht="21" customHeight="1"/>
    <row r="1040" ht="21" customHeight="1"/>
    <row r="1041" ht="21" customHeight="1"/>
    <row r="1042" ht="21" customHeight="1"/>
    <row r="1043" ht="20.25" customHeight="1"/>
    <row r="1044" ht="21" customHeight="1"/>
    <row r="1045" ht="21" customHeight="1"/>
    <row r="1046" ht="21" customHeight="1"/>
    <row r="1047" ht="21" customHeight="1"/>
    <row r="1048" ht="21" customHeight="1"/>
    <row r="1049" ht="21" customHeight="1"/>
    <row r="1050" ht="21" customHeight="1"/>
    <row r="1051" ht="21" customHeight="1"/>
    <row r="1052" ht="21" customHeight="1"/>
    <row r="1053" ht="21" customHeight="1"/>
    <row r="1054" ht="21" customHeight="1"/>
    <row r="1055" ht="21" customHeight="1"/>
    <row r="1056" ht="21" customHeight="1"/>
    <row r="1057" ht="21" customHeight="1"/>
    <row r="1058" ht="21" customHeight="1"/>
    <row r="1059" ht="21" customHeight="1"/>
    <row r="1060" ht="21" customHeight="1"/>
    <row r="1061" ht="21" customHeight="1"/>
    <row r="1062" ht="21" customHeight="1"/>
    <row r="1063" ht="21" customHeight="1"/>
    <row r="1064" ht="21" customHeight="1"/>
    <row r="1065" ht="21" customHeight="1"/>
    <row r="1066" ht="21" customHeight="1"/>
    <row r="1067" ht="21" customHeight="1"/>
    <row r="1068" ht="21" customHeight="1"/>
    <row r="1069" ht="21" customHeight="1"/>
    <row r="1070" ht="21" customHeight="1"/>
    <row r="1071" ht="21" customHeight="1"/>
    <row r="1072" ht="21" customHeight="1"/>
    <row r="1073" ht="21" customHeight="1"/>
    <row r="1074" ht="21" customHeight="1"/>
    <row r="1075" ht="21" customHeight="1"/>
    <row r="1076" ht="21" customHeight="1"/>
    <row r="1077" ht="21" customHeight="1"/>
    <row r="1078" ht="21" customHeight="1"/>
    <row r="1079" ht="21" customHeight="1"/>
    <row r="1080" ht="21" customHeight="1"/>
    <row r="1081" ht="21" customHeight="1"/>
    <row r="1082" ht="21" customHeight="1"/>
    <row r="1083" ht="21" customHeight="1"/>
    <row r="1084" ht="21" customHeight="1"/>
    <row r="1085" ht="21" customHeight="1"/>
    <row r="1086" ht="21" customHeight="1"/>
    <row r="1087" ht="21" customHeight="1"/>
    <row r="1088" ht="21" customHeight="1"/>
    <row r="1089" ht="21" customHeight="1"/>
    <row r="1090" ht="21" customHeight="1"/>
    <row r="1091" ht="21" customHeight="1"/>
    <row r="1092" ht="21" customHeight="1"/>
    <row r="1093" ht="21" customHeight="1"/>
    <row r="1094" ht="21" customHeight="1"/>
    <row r="1095" ht="21" customHeight="1"/>
    <row r="1096" ht="21" customHeight="1"/>
    <row r="1097" ht="21" customHeight="1"/>
    <row r="1098" ht="21" customHeight="1"/>
    <row r="1099" ht="21" customHeight="1"/>
    <row r="1100" ht="21" customHeight="1"/>
    <row r="1101" ht="21" customHeight="1"/>
    <row r="1102" ht="21" customHeight="1"/>
    <row r="1103" ht="21" customHeight="1"/>
    <row r="1104" ht="21" customHeight="1"/>
    <row r="1105" ht="21" customHeight="1"/>
    <row r="1106" ht="21" customHeight="1"/>
    <row r="1107" ht="21" customHeight="1"/>
    <row r="1108" ht="21" customHeight="1"/>
    <row r="1109" ht="21" customHeight="1"/>
    <row r="1110" ht="21" customHeight="1"/>
    <row r="1111" ht="21" customHeight="1"/>
    <row r="1112" ht="21" customHeight="1"/>
    <row r="1113" ht="21" customHeight="1"/>
    <row r="1114" ht="21" customHeight="1"/>
    <row r="1115" ht="21" customHeight="1"/>
    <row r="1116" ht="21" customHeight="1"/>
    <row r="1117" ht="21" customHeight="1"/>
    <row r="1118" ht="21" customHeight="1"/>
    <row r="1119" ht="21" customHeight="1"/>
    <row r="1120" ht="21" customHeight="1"/>
    <row r="1121" ht="21" customHeight="1"/>
    <row r="1122" ht="21" customHeight="1"/>
    <row r="1123" ht="21" customHeight="1"/>
    <row r="1124" ht="21" customHeight="1"/>
    <row r="1125" ht="21" customHeight="1"/>
    <row r="1126" ht="21" customHeight="1"/>
    <row r="1127" ht="21" customHeight="1"/>
    <row r="1128" ht="21" customHeight="1"/>
    <row r="1129" ht="21" customHeight="1"/>
    <row r="1130" ht="21" customHeight="1"/>
    <row r="1131" ht="21" customHeight="1"/>
    <row r="1132" ht="21" customHeight="1"/>
    <row r="1133" ht="21" customHeight="1"/>
    <row r="1134" ht="21" customHeight="1"/>
    <row r="1135" ht="21" customHeight="1"/>
    <row r="1136" ht="21" customHeight="1"/>
    <row r="1137" ht="21" customHeight="1"/>
    <row r="1138" ht="21" customHeight="1"/>
    <row r="1139" ht="21" customHeight="1"/>
    <row r="1140" ht="21" customHeight="1"/>
    <row r="1141" ht="21" customHeight="1"/>
    <row r="1142" ht="21" customHeight="1"/>
    <row r="1143" ht="21" customHeight="1"/>
    <row r="1144" ht="21" customHeight="1"/>
    <row r="1145" ht="21" customHeight="1"/>
    <row r="1146" ht="21" customHeight="1"/>
    <row r="1147" ht="21" customHeight="1"/>
    <row r="1148" ht="21" customHeight="1"/>
    <row r="1149" ht="21" customHeight="1"/>
    <row r="1150" ht="21" customHeight="1"/>
    <row r="1151" ht="21" customHeight="1"/>
    <row r="1152" ht="21" customHeight="1"/>
    <row r="1153" ht="21" customHeight="1"/>
    <row r="1154" ht="21" customHeight="1"/>
    <row r="1155" ht="21" customHeight="1"/>
    <row r="1156" ht="21" customHeight="1"/>
    <row r="1157" ht="21" customHeight="1"/>
    <row r="1158" ht="21" customHeight="1"/>
    <row r="1159" ht="21" customHeight="1"/>
    <row r="1160" ht="21" customHeight="1"/>
    <row r="1161" ht="21" customHeight="1"/>
    <row r="1162" ht="21" customHeight="1"/>
    <row r="1163" ht="21" customHeight="1"/>
    <row r="1164" ht="21" customHeight="1"/>
    <row r="1165" ht="21" customHeight="1"/>
    <row r="1166" ht="21" customHeight="1"/>
    <row r="1167" ht="21" customHeight="1"/>
    <row r="1168" ht="21" customHeight="1"/>
    <row r="1169" ht="21" customHeight="1"/>
    <row r="1170" ht="21" customHeight="1"/>
    <row r="1171" ht="21" customHeight="1"/>
    <row r="1172" ht="21" customHeight="1"/>
    <row r="1173" ht="21" customHeight="1"/>
    <row r="1174" ht="21" customHeight="1"/>
    <row r="1175" ht="21" customHeight="1"/>
    <row r="1176" ht="21" customHeight="1"/>
    <row r="1177" ht="21" customHeight="1"/>
    <row r="1178" ht="21" customHeight="1"/>
    <row r="1179" ht="21" customHeight="1"/>
    <row r="1180" ht="21" customHeight="1"/>
    <row r="1181" ht="21" customHeight="1"/>
    <row r="1182" ht="21" customHeight="1"/>
    <row r="1183" ht="21" customHeight="1"/>
    <row r="1184" ht="21" customHeight="1"/>
    <row r="1185" ht="21" customHeight="1"/>
    <row r="1186" ht="21" customHeight="1"/>
    <row r="1187" ht="21" customHeight="1"/>
    <row r="1188" ht="21" customHeight="1"/>
    <row r="1189" ht="21" customHeight="1"/>
    <row r="1190" ht="21" customHeight="1"/>
    <row r="1191" ht="21" customHeight="1"/>
    <row r="1192" ht="21" customHeight="1"/>
    <row r="1193" ht="21" customHeight="1"/>
    <row r="1194" ht="21" customHeight="1"/>
    <row r="1195" ht="21" customHeight="1"/>
    <row r="1196" ht="21" customHeight="1"/>
    <row r="1197" ht="21" customHeight="1"/>
    <row r="1198" ht="21" customHeight="1"/>
    <row r="1199" ht="21" customHeight="1"/>
    <row r="1200" ht="21" customHeight="1"/>
    <row r="1201" ht="21" customHeight="1"/>
    <row r="1202" ht="21" customHeight="1"/>
    <row r="1203" ht="21" customHeight="1"/>
    <row r="1204" ht="21" customHeight="1"/>
    <row r="1205" ht="21" customHeight="1"/>
    <row r="1206" ht="21" customHeight="1"/>
    <row r="1207" ht="21" customHeight="1"/>
    <row r="1208" ht="21" customHeight="1"/>
    <row r="1209" ht="21" customHeight="1"/>
    <row r="1210" ht="21" customHeight="1"/>
    <row r="1211" ht="21" customHeight="1"/>
    <row r="1212" ht="21" customHeight="1"/>
    <row r="1213" ht="21" customHeight="1"/>
    <row r="1214" ht="21" customHeight="1"/>
    <row r="1215" ht="21" customHeight="1"/>
    <row r="1216" ht="21" customHeight="1"/>
    <row r="1217" ht="21" customHeight="1"/>
    <row r="1218" ht="21" customHeight="1"/>
    <row r="1219" ht="21" customHeight="1"/>
    <row r="1220" ht="21" customHeight="1"/>
    <row r="1221" ht="21" customHeight="1"/>
    <row r="1222" ht="21" customHeight="1"/>
    <row r="1223" ht="21" customHeight="1"/>
    <row r="1224" ht="21" customHeight="1"/>
    <row r="1225" ht="21" customHeight="1"/>
    <row r="1226" ht="21" customHeight="1"/>
    <row r="1227" ht="21" customHeight="1"/>
    <row r="1228" ht="21" customHeight="1"/>
    <row r="1229" ht="21" customHeight="1"/>
    <row r="1230" ht="21" customHeight="1"/>
    <row r="1231" ht="21" customHeight="1"/>
    <row r="1232" ht="21" customHeight="1"/>
    <row r="1233" ht="21" customHeight="1"/>
    <row r="1234" ht="21" customHeight="1"/>
    <row r="1235" ht="21" customHeight="1"/>
    <row r="1236" ht="21" customHeight="1"/>
    <row r="1237" ht="21" customHeight="1"/>
    <row r="1238" ht="21" customHeight="1"/>
    <row r="1239" ht="21" customHeight="1"/>
    <row r="1240" ht="21" customHeight="1"/>
    <row r="1241" ht="21" customHeight="1"/>
    <row r="1242" ht="21" customHeight="1"/>
    <row r="1243" ht="21" customHeight="1"/>
    <row r="1244" ht="21" customHeight="1"/>
    <row r="1245" ht="21" customHeight="1"/>
    <row r="1246" ht="21" customHeight="1"/>
    <row r="1247" ht="21" customHeight="1"/>
    <row r="1248" ht="21" customHeight="1"/>
    <row r="1249" ht="21" customHeight="1"/>
    <row r="1250" ht="21" customHeight="1"/>
    <row r="1251" ht="21" customHeight="1"/>
    <row r="1252" ht="21" customHeight="1"/>
    <row r="1253" ht="21" customHeight="1"/>
    <row r="1254" ht="21" customHeight="1"/>
    <row r="1255" ht="21" customHeight="1"/>
    <row r="1256" ht="21" customHeight="1"/>
    <row r="1257" ht="21" customHeight="1"/>
    <row r="1258" ht="21" customHeight="1"/>
    <row r="1259" ht="21" customHeight="1"/>
    <row r="1260" ht="21" customHeight="1"/>
    <row r="1261" ht="21" customHeight="1"/>
    <row r="1262" ht="21" customHeight="1"/>
    <row r="1263" ht="21" customHeight="1"/>
    <row r="1264" ht="21" customHeight="1"/>
    <row r="1265" ht="21" customHeight="1"/>
    <row r="1266" ht="21" customHeight="1"/>
    <row r="1267" ht="21" customHeight="1"/>
    <row r="1268" ht="21" customHeight="1"/>
    <row r="1269" ht="21" customHeight="1"/>
    <row r="1270" ht="21" customHeight="1"/>
    <row r="1271" ht="21" customHeight="1"/>
    <row r="1272" ht="21" customHeight="1"/>
    <row r="1273" ht="21" customHeight="1"/>
    <row r="1274" ht="21" customHeight="1"/>
    <row r="1275" ht="21" customHeight="1"/>
    <row r="1276" ht="21" customHeight="1"/>
    <row r="1277" ht="21" customHeight="1"/>
    <row r="1278" ht="21" customHeight="1"/>
    <row r="1279" ht="21" customHeight="1"/>
    <row r="1280" ht="21" customHeight="1"/>
    <row r="1281" ht="21" customHeight="1"/>
    <row r="1282" ht="21" customHeight="1"/>
    <row r="1283" ht="21" customHeight="1"/>
    <row r="1284" ht="21" customHeight="1"/>
    <row r="1285" ht="21" customHeight="1"/>
    <row r="1286" ht="21" customHeight="1"/>
    <row r="1287" ht="21" customHeight="1"/>
    <row r="1288" ht="21" customHeight="1"/>
    <row r="1289" ht="21" customHeight="1"/>
    <row r="1290" ht="21" customHeight="1"/>
    <row r="1291" ht="21" customHeight="1"/>
    <row r="1292" ht="21" customHeight="1"/>
    <row r="1293" ht="21" customHeight="1"/>
    <row r="1294" ht="21" customHeight="1"/>
    <row r="1295" ht="21" customHeight="1"/>
    <row r="1296" ht="21" customHeight="1"/>
    <row r="1297" ht="21" customHeight="1"/>
    <row r="1298" ht="21" customHeight="1"/>
    <row r="1299" ht="21" customHeight="1"/>
    <row r="1300" ht="21" customHeight="1"/>
    <row r="1301" ht="21" customHeight="1"/>
    <row r="1302" ht="21" customHeight="1"/>
    <row r="1303" ht="21" customHeight="1"/>
    <row r="1304" ht="21" customHeight="1"/>
    <row r="1305" ht="21" customHeight="1"/>
    <row r="1306" ht="21" customHeight="1"/>
    <row r="1307" ht="21" customHeight="1"/>
    <row r="1308" ht="21" customHeight="1"/>
    <row r="1309" ht="21" customHeight="1"/>
    <row r="1310" ht="21" customHeight="1"/>
    <row r="1311" ht="21" customHeight="1"/>
    <row r="1312" ht="21" customHeight="1"/>
    <row r="1313" ht="21" customHeight="1"/>
    <row r="1314" ht="21" customHeight="1"/>
    <row r="1315" ht="21" customHeight="1"/>
    <row r="1316" ht="21" customHeight="1"/>
    <row r="1317" ht="21" customHeight="1"/>
    <row r="1318" ht="21" customHeight="1"/>
    <row r="1319" ht="21" customHeight="1"/>
    <row r="1320" ht="21" customHeight="1"/>
    <row r="1321" ht="21" customHeight="1"/>
    <row r="1322" ht="21" customHeight="1"/>
    <row r="1323" ht="21" customHeight="1"/>
    <row r="1324" ht="21" customHeight="1"/>
    <row r="1325" ht="21" customHeight="1"/>
    <row r="1326" ht="21" customHeight="1"/>
    <row r="1327" ht="21" customHeight="1"/>
    <row r="1328" ht="21" customHeight="1"/>
    <row r="1329" ht="21" customHeight="1"/>
    <row r="1330" ht="21" customHeight="1"/>
    <row r="1331" ht="21" customHeight="1"/>
    <row r="1332" ht="21" customHeight="1"/>
    <row r="1333" ht="21" customHeight="1"/>
    <row r="1334" ht="21" customHeight="1"/>
    <row r="1335" ht="21" customHeight="1"/>
    <row r="1336" ht="21" customHeight="1"/>
    <row r="1337" ht="21" customHeight="1"/>
    <row r="1338" ht="21" customHeight="1"/>
    <row r="1339" ht="21" customHeight="1"/>
    <row r="1340" ht="21" customHeight="1"/>
    <row r="1341" ht="21" customHeight="1"/>
    <row r="1342" ht="21" customHeight="1"/>
    <row r="1343" ht="21" customHeight="1"/>
    <row r="1344" ht="21" customHeight="1"/>
    <row r="1345" ht="21" customHeight="1"/>
    <row r="1346" ht="21" customHeight="1"/>
    <row r="1347" ht="21" customHeight="1"/>
    <row r="1348" ht="21" customHeight="1"/>
    <row r="1349" ht="21" customHeight="1"/>
    <row r="1350" ht="21" customHeight="1"/>
    <row r="1351" ht="21" customHeight="1"/>
    <row r="1352" ht="21" customHeight="1"/>
    <row r="1353" ht="21" customHeight="1"/>
    <row r="1354" ht="21" customHeight="1"/>
    <row r="1355" ht="21" customHeight="1"/>
    <row r="1356" ht="21" customHeight="1"/>
    <row r="1357" ht="21" customHeight="1"/>
    <row r="1358" ht="21" customHeight="1"/>
    <row r="1359" ht="21" customHeight="1"/>
    <row r="1360" ht="21" customHeight="1"/>
    <row r="1361" ht="21" customHeight="1"/>
    <row r="1362" ht="21" customHeight="1"/>
    <row r="1363" ht="21" customHeight="1"/>
    <row r="1364" ht="21" customHeight="1"/>
    <row r="1365" ht="21" customHeight="1"/>
    <row r="1366" ht="21" customHeight="1"/>
    <row r="1367" ht="21" customHeight="1"/>
    <row r="1368" ht="21" customHeight="1"/>
    <row r="1369" ht="21" customHeight="1"/>
    <row r="1370" ht="21" customHeight="1"/>
    <row r="1371" ht="21" customHeight="1"/>
    <row r="1372" ht="21" customHeight="1"/>
    <row r="1373" ht="21" customHeight="1"/>
    <row r="1374" ht="21" customHeight="1"/>
    <row r="1375" ht="21" customHeight="1"/>
    <row r="1376" ht="21" customHeight="1"/>
    <row r="1377" ht="21" customHeight="1"/>
    <row r="1378" ht="21" customHeight="1"/>
    <row r="1379" ht="21" customHeight="1"/>
    <row r="1380" ht="21" customHeight="1"/>
    <row r="1381" ht="21" customHeight="1"/>
    <row r="1382" ht="21" customHeight="1"/>
    <row r="1383" ht="21" customHeight="1"/>
    <row r="1384" ht="21" customHeight="1"/>
    <row r="1385" ht="21" customHeight="1"/>
    <row r="1386" ht="21" customHeight="1"/>
    <row r="1387" ht="21" customHeight="1"/>
    <row r="1388" ht="21" customHeight="1"/>
    <row r="1389" ht="21" customHeight="1"/>
    <row r="1390" ht="21" customHeight="1"/>
    <row r="1391" ht="21" customHeight="1"/>
    <row r="1392" ht="21" customHeight="1"/>
    <row r="1393" ht="21" customHeight="1"/>
    <row r="1394" ht="21" customHeight="1"/>
    <row r="1395" ht="21" customHeight="1"/>
    <row r="1396" ht="21" customHeight="1"/>
    <row r="1397" ht="21" customHeight="1"/>
    <row r="1398" ht="21" customHeight="1"/>
    <row r="1399" ht="21" customHeight="1"/>
    <row r="1400" ht="21" customHeight="1"/>
    <row r="1401" ht="21" customHeight="1"/>
    <row r="1402" ht="21" customHeight="1"/>
    <row r="1403" ht="21" customHeight="1"/>
    <row r="1404" ht="21" customHeight="1"/>
    <row r="1405" ht="21" customHeight="1"/>
    <row r="1406" ht="21" customHeight="1"/>
    <row r="1407" ht="21" customHeight="1"/>
    <row r="1408" ht="21" customHeight="1"/>
    <row r="1409" ht="21" customHeight="1"/>
    <row r="1410" ht="21" customHeight="1"/>
    <row r="1411" ht="21" customHeight="1"/>
    <row r="1412" ht="21" customHeight="1"/>
    <row r="1413" ht="21" customHeight="1"/>
    <row r="1414" ht="21" customHeight="1"/>
    <row r="1415" ht="21" customHeight="1"/>
    <row r="1416" ht="21" customHeight="1"/>
    <row r="1417" ht="21" customHeight="1"/>
    <row r="1418" ht="21" customHeight="1"/>
    <row r="1419" ht="21" customHeight="1"/>
    <row r="1420" ht="21" customHeight="1"/>
    <row r="1421" ht="21" customHeight="1"/>
    <row r="1422" ht="21" customHeight="1"/>
    <row r="1423" ht="21" customHeight="1"/>
    <row r="1424" ht="21" customHeight="1"/>
    <row r="1425" ht="21" customHeight="1"/>
    <row r="1426" ht="21" customHeight="1"/>
    <row r="1427" ht="21" customHeight="1"/>
    <row r="1428" ht="21" customHeight="1"/>
    <row r="1429" ht="21" customHeight="1"/>
    <row r="1430" ht="21" customHeight="1"/>
    <row r="1431" ht="21" customHeight="1"/>
    <row r="1432" ht="21" customHeight="1"/>
    <row r="1433" ht="21" customHeight="1"/>
    <row r="1434" ht="21" customHeight="1"/>
    <row r="1435" ht="21" customHeight="1"/>
    <row r="1436" ht="21" customHeight="1"/>
    <row r="1437" ht="21" customHeight="1"/>
    <row r="1438" ht="21" customHeight="1"/>
    <row r="1439" ht="21" customHeight="1"/>
    <row r="1440" ht="21" customHeight="1"/>
    <row r="1441" ht="21" customHeight="1"/>
    <row r="1442" ht="21" customHeight="1"/>
    <row r="1443" ht="21" customHeight="1"/>
    <row r="1444" ht="21" customHeight="1"/>
    <row r="1445" ht="21" customHeight="1"/>
    <row r="1446" ht="21" customHeight="1"/>
    <row r="1447" ht="21" customHeight="1"/>
    <row r="1448" ht="21" customHeight="1"/>
    <row r="1449" ht="21" customHeight="1"/>
    <row r="1450" ht="21" customHeight="1"/>
    <row r="1451" ht="21" customHeight="1"/>
    <row r="1452" ht="21" customHeight="1"/>
    <row r="1453" ht="21" customHeight="1"/>
    <row r="1454" ht="21" customHeight="1"/>
    <row r="1455" ht="21" customHeight="1"/>
    <row r="1456" ht="21" customHeight="1"/>
    <row r="1457" ht="21" customHeight="1"/>
    <row r="1458" ht="21" customHeight="1"/>
    <row r="1459" ht="21" customHeight="1"/>
    <row r="1460" ht="21" customHeight="1"/>
    <row r="1461" ht="21" customHeight="1"/>
    <row r="1462" ht="21" customHeight="1"/>
    <row r="1463" ht="21" customHeight="1"/>
    <row r="1464" ht="21" customHeight="1"/>
    <row r="1465" ht="21" customHeight="1"/>
    <row r="1466" ht="21" customHeight="1"/>
    <row r="1467" ht="21" customHeight="1"/>
    <row r="1468" ht="21" customHeight="1"/>
    <row r="1469" ht="21" customHeight="1"/>
    <row r="1470" ht="21" customHeight="1"/>
    <row r="1471" ht="21" customHeight="1"/>
    <row r="1472" ht="21" customHeight="1"/>
    <row r="1473" ht="21" customHeight="1"/>
    <row r="1474" ht="21" customHeight="1"/>
    <row r="1475" ht="21" customHeight="1"/>
    <row r="1476" ht="21" customHeight="1"/>
    <row r="1477" ht="21" customHeight="1"/>
    <row r="1478" ht="21" customHeight="1"/>
    <row r="1479" ht="21" customHeight="1"/>
    <row r="1480" ht="21" customHeight="1"/>
    <row r="1481" ht="21" customHeight="1"/>
    <row r="1482" ht="21" customHeight="1"/>
    <row r="1483" ht="21" customHeight="1"/>
    <row r="1484" ht="21" customHeight="1"/>
    <row r="1485" ht="21" customHeight="1"/>
    <row r="1486" ht="21" customHeight="1"/>
    <row r="1487" ht="21" customHeight="1"/>
    <row r="1488" ht="21" customHeight="1"/>
    <row r="1489" ht="21" customHeight="1"/>
    <row r="1490" ht="21" customHeight="1"/>
    <row r="1491" ht="21" customHeight="1"/>
    <row r="1492" ht="21" customHeight="1"/>
    <row r="1493" ht="21" customHeight="1"/>
    <row r="1494" ht="21" customHeight="1"/>
    <row r="1495" ht="21" customHeight="1"/>
    <row r="1496" ht="21" customHeight="1"/>
    <row r="1497" ht="21" customHeight="1"/>
    <row r="1498" ht="21" customHeight="1"/>
    <row r="1499" ht="21" customHeight="1"/>
    <row r="1500" ht="21" customHeight="1"/>
    <row r="1501" ht="21" customHeight="1"/>
    <row r="1502" ht="21" customHeight="1"/>
    <row r="1503" ht="21" customHeight="1"/>
    <row r="1504" ht="21" customHeight="1"/>
    <row r="1505" ht="21" customHeight="1"/>
    <row r="1506" ht="21" customHeight="1"/>
    <row r="1507" ht="21" customHeight="1"/>
    <row r="1508" ht="21" customHeight="1"/>
    <row r="1509" ht="21" customHeight="1"/>
    <row r="1510" ht="21" customHeight="1"/>
    <row r="1511" ht="21" customHeight="1"/>
    <row r="1512" ht="21" customHeight="1"/>
    <row r="1513" ht="21" customHeight="1"/>
    <row r="1514" ht="21" customHeight="1"/>
    <row r="1515" ht="21" customHeight="1"/>
    <row r="1516" ht="21" customHeight="1"/>
    <row r="1517" ht="21" customHeight="1"/>
    <row r="1518" ht="21" customHeight="1"/>
    <row r="1519" ht="21" customHeight="1"/>
    <row r="1520" ht="21" customHeight="1"/>
    <row r="1521" ht="21" customHeight="1"/>
    <row r="1522" ht="21" customHeight="1"/>
    <row r="1523" ht="21" customHeight="1"/>
    <row r="1524" ht="21" customHeight="1"/>
    <row r="1525" ht="21" customHeight="1"/>
    <row r="1526" ht="21" customHeight="1"/>
    <row r="1527" ht="21" customHeight="1"/>
    <row r="1528" ht="21" customHeight="1"/>
    <row r="1529" ht="21" customHeight="1"/>
    <row r="1530" ht="21" customHeight="1"/>
    <row r="1531" ht="21" customHeight="1"/>
    <row r="1532" ht="21" customHeight="1"/>
    <row r="1533" ht="21" customHeight="1"/>
    <row r="1534" ht="21" customHeight="1"/>
    <row r="1535" ht="21" customHeight="1"/>
    <row r="1536" ht="21" customHeight="1"/>
    <row r="1537" ht="21" customHeight="1"/>
    <row r="1538" ht="21" customHeight="1"/>
    <row r="1539" ht="21" customHeight="1"/>
    <row r="1540" ht="21" customHeight="1"/>
    <row r="1541" ht="21" customHeight="1"/>
    <row r="1542" ht="21" customHeight="1"/>
    <row r="1543" ht="21" customHeight="1"/>
    <row r="1544" ht="21" customHeight="1"/>
    <row r="1545" ht="21" customHeight="1"/>
    <row r="1546" ht="21" customHeight="1"/>
    <row r="1547" ht="21" customHeight="1"/>
    <row r="1548" ht="21" customHeight="1"/>
    <row r="1549" ht="21" customHeight="1"/>
    <row r="1550" ht="21" customHeight="1"/>
    <row r="1551" ht="21" customHeight="1"/>
    <row r="1552" ht="21" customHeight="1"/>
    <row r="1553" ht="21" customHeight="1"/>
    <row r="1554" ht="21" customHeight="1"/>
    <row r="1555" ht="21" customHeight="1"/>
    <row r="1556" ht="21" customHeight="1"/>
    <row r="1557" ht="21" customHeight="1"/>
    <row r="1558" ht="21" customHeight="1"/>
    <row r="1559" ht="21" customHeight="1"/>
    <row r="1560" ht="21" customHeight="1"/>
    <row r="1561" ht="21" customHeight="1"/>
    <row r="1562" ht="21" customHeight="1"/>
    <row r="1563" ht="21" customHeight="1"/>
    <row r="1564" ht="21" customHeight="1"/>
    <row r="1565" ht="21" customHeight="1"/>
    <row r="1566" ht="21" customHeight="1"/>
    <row r="1567" ht="21" customHeight="1"/>
    <row r="1568" ht="21" customHeight="1"/>
    <row r="1569" ht="21" customHeight="1"/>
    <row r="1570" ht="21" customHeight="1"/>
    <row r="1571" ht="21" customHeight="1"/>
    <row r="1572" ht="21" customHeight="1"/>
    <row r="1573" ht="21" customHeight="1"/>
    <row r="1574" ht="21" customHeight="1"/>
    <row r="1575" ht="21" customHeight="1"/>
    <row r="1576" ht="21" customHeight="1"/>
    <row r="1577" ht="21" customHeight="1"/>
    <row r="1578" ht="21" customHeight="1"/>
    <row r="1579" ht="21" customHeight="1"/>
    <row r="1580" ht="21" customHeight="1"/>
    <row r="1581" ht="21" customHeight="1"/>
    <row r="1582" ht="21" customHeight="1"/>
    <row r="1583" ht="21" customHeight="1"/>
    <row r="1584" ht="21" customHeight="1"/>
    <row r="1585" ht="21" customHeight="1"/>
    <row r="1586" ht="21" customHeight="1"/>
    <row r="1587" ht="21" customHeight="1"/>
    <row r="1588" ht="21" customHeight="1"/>
    <row r="1589" ht="21" customHeight="1"/>
    <row r="1590" ht="21" customHeight="1"/>
    <row r="1591" ht="21" customHeight="1"/>
    <row r="1592" ht="21" customHeight="1"/>
    <row r="1593" ht="21" customHeight="1"/>
    <row r="1594" ht="21" customHeight="1"/>
    <row r="1595" ht="21" customHeight="1"/>
    <row r="1596" ht="21" customHeight="1"/>
    <row r="1597" ht="21" customHeight="1"/>
    <row r="1598" ht="21" customHeight="1"/>
    <row r="1599" ht="21" customHeight="1"/>
    <row r="1600" ht="21" customHeight="1"/>
    <row r="1601" ht="21" customHeight="1"/>
    <row r="1602" ht="21" customHeight="1"/>
    <row r="1603" ht="21" customHeight="1"/>
    <row r="1604" ht="21" customHeight="1"/>
    <row r="1605" ht="21" customHeight="1"/>
    <row r="1606" ht="21" customHeight="1"/>
    <row r="1607" ht="21" customHeight="1"/>
    <row r="1608" ht="21" customHeight="1"/>
    <row r="1609" ht="21" customHeight="1"/>
    <row r="1610" ht="21" customHeight="1"/>
    <row r="1611" ht="21" customHeight="1"/>
    <row r="1612" ht="21" customHeight="1"/>
    <row r="1613" ht="21" customHeight="1"/>
    <row r="1614" ht="21" customHeight="1"/>
    <row r="1615" ht="21" customHeight="1"/>
    <row r="1616" ht="21" customHeight="1"/>
    <row r="1617" ht="21" customHeight="1"/>
    <row r="1618" ht="21" customHeight="1"/>
    <row r="1619" ht="21" customHeight="1"/>
    <row r="1620" ht="21" customHeight="1"/>
    <row r="1621" ht="21" customHeight="1"/>
    <row r="1622" ht="21" customHeight="1"/>
    <row r="1623" ht="21" customHeight="1"/>
    <row r="1624" ht="21" customHeight="1"/>
    <row r="1625" ht="21" customHeight="1"/>
    <row r="1626" ht="21" customHeight="1"/>
    <row r="1627" ht="21" customHeight="1"/>
    <row r="1628" ht="21" customHeight="1"/>
    <row r="1629" ht="21" customHeight="1"/>
    <row r="1630" ht="21" customHeight="1"/>
    <row r="1631" ht="21" customHeight="1"/>
    <row r="1632" ht="21" customHeight="1"/>
    <row r="1633" ht="21" customHeight="1"/>
    <row r="1634" ht="21" customHeight="1"/>
    <row r="1635" ht="21" customHeight="1"/>
    <row r="1636" ht="21" customHeight="1"/>
    <row r="1637" ht="21" customHeight="1"/>
    <row r="1638" ht="21" customHeight="1"/>
    <row r="1639" ht="21" customHeight="1"/>
    <row r="1640" ht="21" customHeight="1"/>
    <row r="1641" ht="21" customHeight="1"/>
    <row r="1642" ht="21" customHeight="1"/>
    <row r="1643" ht="21" customHeight="1"/>
    <row r="1644" ht="21" customHeight="1"/>
    <row r="1645" ht="21" customHeight="1"/>
    <row r="1646" ht="21" customHeight="1"/>
    <row r="1647" ht="21" customHeight="1"/>
    <row r="1648" ht="21" customHeight="1"/>
    <row r="1649" ht="21" customHeight="1"/>
    <row r="1650" ht="21" customHeight="1"/>
    <row r="1651" ht="21" customHeight="1"/>
    <row r="1652" ht="21" customHeight="1"/>
    <row r="1653" ht="21" customHeight="1"/>
    <row r="1654" ht="21" customHeight="1"/>
    <row r="1655" ht="21" customHeight="1"/>
    <row r="1656" ht="21" customHeight="1"/>
    <row r="1657" ht="21" customHeight="1"/>
    <row r="1658" ht="21" customHeight="1"/>
    <row r="1659" ht="21" customHeight="1"/>
    <row r="1660" ht="21" customHeight="1"/>
    <row r="1661" ht="21" customHeight="1"/>
    <row r="1662" ht="21" customHeight="1"/>
    <row r="1663" ht="21" customHeight="1"/>
    <row r="1664" ht="21" customHeight="1"/>
    <row r="1665" ht="21" customHeight="1"/>
    <row r="1666" ht="21" customHeight="1"/>
    <row r="1667" ht="21" customHeight="1"/>
    <row r="1668" ht="21" customHeight="1"/>
    <row r="1669" ht="21" customHeight="1"/>
    <row r="1670" ht="21" customHeight="1"/>
    <row r="1671" ht="21" customHeight="1"/>
    <row r="1672" ht="21" customHeight="1"/>
  </sheetData>
  <mergeCells count="8">
    <mergeCell ref="I41:I42"/>
    <mergeCell ref="I43:I44"/>
    <mergeCell ref="A1:F1"/>
    <mergeCell ref="A2:F2"/>
    <mergeCell ref="A3:F3"/>
    <mergeCell ref="A4:F4"/>
    <mergeCell ref="A39:F39"/>
    <mergeCell ref="H41:H44"/>
  </mergeCells>
  <phoneticPr fontId="1" type="noConversion"/>
  <printOptions horizontalCentered="1"/>
  <pageMargins left="0.47244094488188981" right="0.47244094488188981" top="0.78740157480314965" bottom="0.70866141732283472" header="0.51181102362204722" footer="0.51181102362204722"/>
  <pageSetup paperSize="9" scale="85" orientation="portrait" r:id="rId1"/>
  <headerFooter alignWithMargins="0"/>
  <drawing r:id="rId2"/>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D22"/>
  <sheetViews>
    <sheetView workbookViewId="0">
      <selection activeCell="D23" sqref="D23"/>
    </sheetView>
  </sheetViews>
  <sheetFormatPr defaultRowHeight="16.5"/>
  <cols>
    <col min="1" max="2" width="15.625" style="3" customWidth="1"/>
    <col min="3" max="3" width="38.625" style="3" customWidth="1"/>
    <col min="4" max="4" width="15.625" style="3" customWidth="1"/>
    <col min="5" max="256" width="9" style="3"/>
    <col min="257" max="258" width="15.625" style="3" customWidth="1"/>
    <col min="259" max="259" width="38.625" style="3" customWidth="1"/>
    <col min="260" max="260" width="15.625" style="3" customWidth="1"/>
    <col min="261" max="512" width="9" style="3"/>
    <col min="513" max="514" width="15.625" style="3" customWidth="1"/>
    <col min="515" max="515" width="38.625" style="3" customWidth="1"/>
    <col min="516" max="516" width="15.625" style="3" customWidth="1"/>
    <col min="517" max="768" width="9" style="3"/>
    <col min="769" max="770" width="15.625" style="3" customWidth="1"/>
    <col min="771" max="771" width="38.625" style="3" customWidth="1"/>
    <col min="772" max="772" width="15.625" style="3" customWidth="1"/>
    <col min="773" max="1024" width="9" style="3"/>
    <col min="1025" max="1026" width="15.625" style="3" customWidth="1"/>
    <col min="1027" max="1027" width="38.625" style="3" customWidth="1"/>
    <col min="1028" max="1028" width="15.625" style="3" customWidth="1"/>
    <col min="1029" max="1280" width="9" style="3"/>
    <col min="1281" max="1282" width="15.625" style="3" customWidth="1"/>
    <col min="1283" max="1283" width="38.625" style="3" customWidth="1"/>
    <col min="1284" max="1284" width="15.625" style="3" customWidth="1"/>
    <col min="1285" max="1536" width="9" style="3"/>
    <col min="1537" max="1538" width="15.625" style="3" customWidth="1"/>
    <col min="1539" max="1539" width="38.625" style="3" customWidth="1"/>
    <col min="1540" max="1540" width="15.625" style="3" customWidth="1"/>
    <col min="1541" max="1792" width="9" style="3"/>
    <col min="1793" max="1794" width="15.625" style="3" customWidth="1"/>
    <col min="1795" max="1795" width="38.625" style="3" customWidth="1"/>
    <col min="1796" max="1796" width="15.625" style="3" customWidth="1"/>
    <col min="1797" max="2048" width="9" style="3"/>
    <col min="2049" max="2050" width="15.625" style="3" customWidth="1"/>
    <col min="2051" max="2051" width="38.625" style="3" customWidth="1"/>
    <col min="2052" max="2052" width="15.625" style="3" customWidth="1"/>
    <col min="2053" max="2304" width="9" style="3"/>
    <col min="2305" max="2306" width="15.625" style="3" customWidth="1"/>
    <col min="2307" max="2307" width="38.625" style="3" customWidth="1"/>
    <col min="2308" max="2308" width="15.625" style="3" customWidth="1"/>
    <col min="2309" max="2560" width="9" style="3"/>
    <col min="2561" max="2562" width="15.625" style="3" customWidth="1"/>
    <col min="2563" max="2563" width="38.625" style="3" customWidth="1"/>
    <col min="2564" max="2564" width="15.625" style="3" customWidth="1"/>
    <col min="2565" max="2816" width="9" style="3"/>
    <col min="2817" max="2818" width="15.625" style="3" customWidth="1"/>
    <col min="2819" max="2819" width="38.625" style="3" customWidth="1"/>
    <col min="2820" max="2820" width="15.625" style="3" customWidth="1"/>
    <col min="2821" max="3072" width="9" style="3"/>
    <col min="3073" max="3074" width="15.625" style="3" customWidth="1"/>
    <col min="3075" max="3075" width="38.625" style="3" customWidth="1"/>
    <col min="3076" max="3076" width="15.625" style="3" customWidth="1"/>
    <col min="3077" max="3328" width="9" style="3"/>
    <col min="3329" max="3330" width="15.625" style="3" customWidth="1"/>
    <col min="3331" max="3331" width="38.625" style="3" customWidth="1"/>
    <col min="3332" max="3332" width="15.625" style="3" customWidth="1"/>
    <col min="3333" max="3584" width="9" style="3"/>
    <col min="3585" max="3586" width="15.625" style="3" customWidth="1"/>
    <col min="3587" max="3587" width="38.625" style="3" customWidth="1"/>
    <col min="3588" max="3588" width="15.625" style="3" customWidth="1"/>
    <col min="3589" max="3840" width="9" style="3"/>
    <col min="3841" max="3842" width="15.625" style="3" customWidth="1"/>
    <col min="3843" max="3843" width="38.625" style="3" customWidth="1"/>
    <col min="3844" max="3844" width="15.625" style="3" customWidth="1"/>
    <col min="3845" max="4096" width="9" style="3"/>
    <col min="4097" max="4098" width="15.625" style="3" customWidth="1"/>
    <col min="4099" max="4099" width="38.625" style="3" customWidth="1"/>
    <col min="4100" max="4100" width="15.625" style="3" customWidth="1"/>
    <col min="4101" max="4352" width="9" style="3"/>
    <col min="4353" max="4354" width="15.625" style="3" customWidth="1"/>
    <col min="4355" max="4355" width="38.625" style="3" customWidth="1"/>
    <col min="4356" max="4356" width="15.625" style="3" customWidth="1"/>
    <col min="4357" max="4608" width="9" style="3"/>
    <col min="4609" max="4610" width="15.625" style="3" customWidth="1"/>
    <col min="4611" max="4611" width="38.625" style="3" customWidth="1"/>
    <col min="4612" max="4612" width="15.625" style="3" customWidth="1"/>
    <col min="4613" max="4864" width="9" style="3"/>
    <col min="4865" max="4866" width="15.625" style="3" customWidth="1"/>
    <col min="4867" max="4867" width="38.625" style="3" customWidth="1"/>
    <col min="4868" max="4868" width="15.625" style="3" customWidth="1"/>
    <col min="4869" max="5120" width="9" style="3"/>
    <col min="5121" max="5122" width="15.625" style="3" customWidth="1"/>
    <col min="5123" max="5123" width="38.625" style="3" customWidth="1"/>
    <col min="5124" max="5124" width="15.625" style="3" customWidth="1"/>
    <col min="5125" max="5376" width="9" style="3"/>
    <col min="5377" max="5378" width="15.625" style="3" customWidth="1"/>
    <col min="5379" max="5379" width="38.625" style="3" customWidth="1"/>
    <col min="5380" max="5380" width="15.625" style="3" customWidth="1"/>
    <col min="5381" max="5632" width="9" style="3"/>
    <col min="5633" max="5634" width="15.625" style="3" customWidth="1"/>
    <col min="5635" max="5635" width="38.625" style="3" customWidth="1"/>
    <col min="5636" max="5636" width="15.625" style="3" customWidth="1"/>
    <col min="5637" max="5888" width="9" style="3"/>
    <col min="5889" max="5890" width="15.625" style="3" customWidth="1"/>
    <col min="5891" max="5891" width="38.625" style="3" customWidth="1"/>
    <col min="5892" max="5892" width="15.625" style="3" customWidth="1"/>
    <col min="5893" max="6144" width="9" style="3"/>
    <col min="6145" max="6146" width="15.625" style="3" customWidth="1"/>
    <col min="6147" max="6147" width="38.625" style="3" customWidth="1"/>
    <col min="6148" max="6148" width="15.625" style="3" customWidth="1"/>
    <col min="6149" max="6400" width="9" style="3"/>
    <col min="6401" max="6402" width="15.625" style="3" customWidth="1"/>
    <col min="6403" max="6403" width="38.625" style="3" customWidth="1"/>
    <col min="6404" max="6404" width="15.625" style="3" customWidth="1"/>
    <col min="6405" max="6656" width="9" style="3"/>
    <col min="6657" max="6658" width="15.625" style="3" customWidth="1"/>
    <col min="6659" max="6659" width="38.625" style="3" customWidth="1"/>
    <col min="6660" max="6660" width="15.625" style="3" customWidth="1"/>
    <col min="6661" max="6912" width="9" style="3"/>
    <col min="6913" max="6914" width="15.625" style="3" customWidth="1"/>
    <col min="6915" max="6915" width="38.625" style="3" customWidth="1"/>
    <col min="6916" max="6916" width="15.625" style="3" customWidth="1"/>
    <col min="6917" max="7168" width="9" style="3"/>
    <col min="7169" max="7170" width="15.625" style="3" customWidth="1"/>
    <col min="7171" max="7171" width="38.625" style="3" customWidth="1"/>
    <col min="7172" max="7172" width="15.625" style="3" customWidth="1"/>
    <col min="7173" max="7424" width="9" style="3"/>
    <col min="7425" max="7426" width="15.625" style="3" customWidth="1"/>
    <col min="7427" max="7427" width="38.625" style="3" customWidth="1"/>
    <col min="7428" max="7428" width="15.625" style="3" customWidth="1"/>
    <col min="7429" max="7680" width="9" style="3"/>
    <col min="7681" max="7682" width="15.625" style="3" customWidth="1"/>
    <col min="7683" max="7683" width="38.625" style="3" customWidth="1"/>
    <col min="7684" max="7684" width="15.625" style="3" customWidth="1"/>
    <col min="7685" max="7936" width="9" style="3"/>
    <col min="7937" max="7938" width="15.625" style="3" customWidth="1"/>
    <col min="7939" max="7939" width="38.625" style="3" customWidth="1"/>
    <col min="7940" max="7940" width="15.625" style="3" customWidth="1"/>
    <col min="7941" max="8192" width="9" style="3"/>
    <col min="8193" max="8194" width="15.625" style="3" customWidth="1"/>
    <col min="8195" max="8195" width="38.625" style="3" customWidth="1"/>
    <col min="8196" max="8196" width="15.625" style="3" customWidth="1"/>
    <col min="8197" max="8448" width="9" style="3"/>
    <col min="8449" max="8450" width="15.625" style="3" customWidth="1"/>
    <col min="8451" max="8451" width="38.625" style="3" customWidth="1"/>
    <col min="8452" max="8452" width="15.625" style="3" customWidth="1"/>
    <col min="8453" max="8704" width="9" style="3"/>
    <col min="8705" max="8706" width="15.625" style="3" customWidth="1"/>
    <col min="8707" max="8707" width="38.625" style="3" customWidth="1"/>
    <col min="8708" max="8708" width="15.625" style="3" customWidth="1"/>
    <col min="8709" max="8960" width="9" style="3"/>
    <col min="8961" max="8962" width="15.625" style="3" customWidth="1"/>
    <col min="8963" max="8963" width="38.625" style="3" customWidth="1"/>
    <col min="8964" max="8964" width="15.625" style="3" customWidth="1"/>
    <col min="8965" max="9216" width="9" style="3"/>
    <col min="9217" max="9218" width="15.625" style="3" customWidth="1"/>
    <col min="9219" max="9219" width="38.625" style="3" customWidth="1"/>
    <col min="9220" max="9220" width="15.625" style="3" customWidth="1"/>
    <col min="9221" max="9472" width="9" style="3"/>
    <col min="9473" max="9474" width="15.625" style="3" customWidth="1"/>
    <col min="9475" max="9475" width="38.625" style="3" customWidth="1"/>
    <col min="9476" max="9476" width="15.625" style="3" customWidth="1"/>
    <col min="9477" max="9728" width="9" style="3"/>
    <col min="9729" max="9730" width="15.625" style="3" customWidth="1"/>
    <col min="9731" max="9731" width="38.625" style="3" customWidth="1"/>
    <col min="9732" max="9732" width="15.625" style="3" customWidth="1"/>
    <col min="9733" max="9984" width="9" style="3"/>
    <col min="9985" max="9986" width="15.625" style="3" customWidth="1"/>
    <col min="9987" max="9987" width="38.625" style="3" customWidth="1"/>
    <col min="9988" max="9988" width="15.625" style="3" customWidth="1"/>
    <col min="9989" max="10240" width="9" style="3"/>
    <col min="10241" max="10242" width="15.625" style="3" customWidth="1"/>
    <col min="10243" max="10243" width="38.625" style="3" customWidth="1"/>
    <col min="10244" max="10244" width="15.625" style="3" customWidth="1"/>
    <col min="10245" max="10496" width="9" style="3"/>
    <col min="10497" max="10498" width="15.625" style="3" customWidth="1"/>
    <col min="10499" max="10499" width="38.625" style="3" customWidth="1"/>
    <col min="10500" max="10500" width="15.625" style="3" customWidth="1"/>
    <col min="10501" max="10752" width="9" style="3"/>
    <col min="10753" max="10754" width="15.625" style="3" customWidth="1"/>
    <col min="10755" max="10755" width="38.625" style="3" customWidth="1"/>
    <col min="10756" max="10756" width="15.625" style="3" customWidth="1"/>
    <col min="10757" max="11008" width="9" style="3"/>
    <col min="11009" max="11010" width="15.625" style="3" customWidth="1"/>
    <col min="11011" max="11011" width="38.625" style="3" customWidth="1"/>
    <col min="11012" max="11012" width="15.625" style="3" customWidth="1"/>
    <col min="11013" max="11264" width="9" style="3"/>
    <col min="11265" max="11266" width="15.625" style="3" customWidth="1"/>
    <col min="11267" max="11267" width="38.625" style="3" customWidth="1"/>
    <col min="11268" max="11268" width="15.625" style="3" customWidth="1"/>
    <col min="11269" max="11520" width="9" style="3"/>
    <col min="11521" max="11522" width="15.625" style="3" customWidth="1"/>
    <col min="11523" max="11523" width="38.625" style="3" customWidth="1"/>
    <col min="11524" max="11524" width="15.625" style="3" customWidth="1"/>
    <col min="11525" max="11776" width="9" style="3"/>
    <col min="11777" max="11778" width="15.625" style="3" customWidth="1"/>
    <col min="11779" max="11779" width="38.625" style="3" customWidth="1"/>
    <col min="11780" max="11780" width="15.625" style="3" customWidth="1"/>
    <col min="11781" max="12032" width="9" style="3"/>
    <col min="12033" max="12034" width="15.625" style="3" customWidth="1"/>
    <col min="12035" max="12035" width="38.625" style="3" customWidth="1"/>
    <col min="12036" max="12036" width="15.625" style="3" customWidth="1"/>
    <col min="12037" max="12288" width="9" style="3"/>
    <col min="12289" max="12290" width="15.625" style="3" customWidth="1"/>
    <col min="12291" max="12291" width="38.625" style="3" customWidth="1"/>
    <col min="12292" max="12292" width="15.625" style="3" customWidth="1"/>
    <col min="12293" max="12544" width="9" style="3"/>
    <col min="12545" max="12546" width="15.625" style="3" customWidth="1"/>
    <col min="12547" max="12547" width="38.625" style="3" customWidth="1"/>
    <col min="12548" max="12548" width="15.625" style="3" customWidth="1"/>
    <col min="12549" max="12800" width="9" style="3"/>
    <col min="12801" max="12802" width="15.625" style="3" customWidth="1"/>
    <col min="12803" max="12803" width="38.625" style="3" customWidth="1"/>
    <col min="12804" max="12804" width="15.625" style="3" customWidth="1"/>
    <col min="12805" max="13056" width="9" style="3"/>
    <col min="13057" max="13058" width="15.625" style="3" customWidth="1"/>
    <col min="13059" max="13059" width="38.625" style="3" customWidth="1"/>
    <col min="13060" max="13060" width="15.625" style="3" customWidth="1"/>
    <col min="13061" max="13312" width="9" style="3"/>
    <col min="13313" max="13314" width="15.625" style="3" customWidth="1"/>
    <col min="13315" max="13315" width="38.625" style="3" customWidth="1"/>
    <col min="13316" max="13316" width="15.625" style="3" customWidth="1"/>
    <col min="13317" max="13568" width="9" style="3"/>
    <col min="13569" max="13570" width="15.625" style="3" customWidth="1"/>
    <col min="13571" max="13571" width="38.625" style="3" customWidth="1"/>
    <col min="13572" max="13572" width="15.625" style="3" customWidth="1"/>
    <col min="13573" max="13824" width="9" style="3"/>
    <col min="13825" max="13826" width="15.625" style="3" customWidth="1"/>
    <col min="13827" max="13827" width="38.625" style="3" customWidth="1"/>
    <col min="13828" max="13828" width="15.625" style="3" customWidth="1"/>
    <col min="13829" max="14080" width="9" style="3"/>
    <col min="14081" max="14082" width="15.625" style="3" customWidth="1"/>
    <col min="14083" max="14083" width="38.625" style="3" customWidth="1"/>
    <col min="14084" max="14084" width="15.625" style="3" customWidth="1"/>
    <col min="14085" max="14336" width="9" style="3"/>
    <col min="14337" max="14338" width="15.625" style="3" customWidth="1"/>
    <col min="14339" max="14339" width="38.625" style="3" customWidth="1"/>
    <col min="14340" max="14340" width="15.625" style="3" customWidth="1"/>
    <col min="14341" max="14592" width="9" style="3"/>
    <col min="14593" max="14594" width="15.625" style="3" customWidth="1"/>
    <col min="14595" max="14595" width="38.625" style="3" customWidth="1"/>
    <col min="14596" max="14596" width="15.625" style="3" customWidth="1"/>
    <col min="14597" max="14848" width="9" style="3"/>
    <col min="14849" max="14850" width="15.625" style="3" customWidth="1"/>
    <col min="14851" max="14851" width="38.625" style="3" customWidth="1"/>
    <col min="14852" max="14852" width="15.625" style="3" customWidth="1"/>
    <col min="14853" max="15104" width="9" style="3"/>
    <col min="15105" max="15106" width="15.625" style="3" customWidth="1"/>
    <col min="15107" max="15107" width="38.625" style="3" customWidth="1"/>
    <col min="15108" max="15108" width="15.625" style="3" customWidth="1"/>
    <col min="15109" max="15360" width="9" style="3"/>
    <col min="15361" max="15362" width="15.625" style="3" customWidth="1"/>
    <col min="15363" max="15363" width="38.625" style="3" customWidth="1"/>
    <col min="15364" max="15364" width="15.625" style="3" customWidth="1"/>
    <col min="15365" max="15616" width="9" style="3"/>
    <col min="15617" max="15618" width="15.625" style="3" customWidth="1"/>
    <col min="15619" max="15619" width="38.625" style="3" customWidth="1"/>
    <col min="15620" max="15620" width="15.625" style="3" customWidth="1"/>
    <col min="15621" max="15872" width="9" style="3"/>
    <col min="15873" max="15874" width="15.625" style="3" customWidth="1"/>
    <col min="15875" max="15875" width="38.625" style="3" customWidth="1"/>
    <col min="15876" max="15876" width="15.625" style="3" customWidth="1"/>
    <col min="15877" max="16128" width="9" style="3"/>
    <col min="16129" max="16130" width="15.625" style="3" customWidth="1"/>
    <col min="16131" max="16131" width="38.625" style="3" customWidth="1"/>
    <col min="16132" max="16132" width="15.625" style="3" customWidth="1"/>
    <col min="16133" max="16384" width="9" style="3"/>
  </cols>
  <sheetData>
    <row r="1" spans="1:4" ht="21">
      <c r="A1" s="26"/>
      <c r="B1" s="893" t="s">
        <v>148</v>
      </c>
      <c r="C1" s="893"/>
      <c r="D1" s="64"/>
    </row>
    <row r="2" spans="1:4" ht="21">
      <c r="A2" s="26"/>
      <c r="B2" s="893" t="s">
        <v>147</v>
      </c>
      <c r="C2" s="893"/>
      <c r="D2" s="64"/>
    </row>
    <row r="3" spans="1:4" ht="21">
      <c r="A3" s="26"/>
      <c r="B3" s="894" t="s">
        <v>2227</v>
      </c>
      <c r="C3" s="894"/>
      <c r="D3" s="28"/>
    </row>
    <row r="4" spans="1:4" ht="17.25" thickBot="1">
      <c r="A4" s="63"/>
      <c r="B4" s="895" t="s">
        <v>40</v>
      </c>
      <c r="C4" s="895"/>
      <c r="D4" s="180" t="s">
        <v>39</v>
      </c>
    </row>
    <row r="5" spans="1:4">
      <c r="A5" s="887" t="s">
        <v>557</v>
      </c>
      <c r="B5" s="889" t="s">
        <v>67</v>
      </c>
      <c r="C5" s="889" t="s">
        <v>558</v>
      </c>
      <c r="D5" s="891" t="s">
        <v>66</v>
      </c>
    </row>
    <row r="6" spans="1:4" ht="17.25" thickBot="1">
      <c r="A6" s="888"/>
      <c r="B6" s="890"/>
      <c r="C6" s="890"/>
      <c r="D6" s="892"/>
    </row>
    <row r="7" spans="1:4">
      <c r="A7" s="207">
        <v>22002</v>
      </c>
      <c r="B7" s="192">
        <v>6117</v>
      </c>
      <c r="C7" s="208" t="s">
        <v>1627</v>
      </c>
      <c r="D7" s="209">
        <v>6117</v>
      </c>
    </row>
    <row r="8" spans="1:4">
      <c r="A8" s="210">
        <v>8366</v>
      </c>
      <c r="B8" s="196">
        <v>0</v>
      </c>
      <c r="C8" s="211" t="s">
        <v>2228</v>
      </c>
      <c r="D8" s="212">
        <v>0</v>
      </c>
    </row>
    <row r="9" spans="1:4">
      <c r="A9" s="213">
        <v>8366</v>
      </c>
      <c r="B9" s="200">
        <v>0</v>
      </c>
      <c r="C9" s="199" t="s">
        <v>617</v>
      </c>
      <c r="D9" s="214">
        <v>0</v>
      </c>
    </row>
    <row r="10" spans="1:4" ht="17.25" thickBot="1">
      <c r="A10" s="215">
        <v>8366</v>
      </c>
      <c r="B10" s="204">
        <v>0</v>
      </c>
      <c r="C10" s="203" t="s">
        <v>618</v>
      </c>
      <c r="D10" s="216">
        <v>0</v>
      </c>
    </row>
    <row r="11" spans="1:4" ht="21">
      <c r="A11" s="26"/>
      <c r="B11" s="893" t="s">
        <v>148</v>
      </c>
      <c r="C11" s="893"/>
      <c r="D11" s="64"/>
    </row>
    <row r="12" spans="1:4" ht="21">
      <c r="A12" s="26"/>
      <c r="B12" s="893" t="s">
        <v>147</v>
      </c>
      <c r="C12" s="893"/>
      <c r="D12" s="64"/>
    </row>
    <row r="13" spans="1:4" ht="21">
      <c r="A13" s="26"/>
      <c r="B13" s="894" t="s">
        <v>2227</v>
      </c>
      <c r="C13" s="894"/>
      <c r="D13" s="28"/>
    </row>
    <row r="14" spans="1:4" ht="17.25" thickBot="1">
      <c r="A14" s="63"/>
      <c r="B14" s="895" t="s">
        <v>595</v>
      </c>
      <c r="C14" s="895"/>
      <c r="D14" s="180" t="s">
        <v>177</v>
      </c>
    </row>
    <row r="15" spans="1:4">
      <c r="A15" s="887" t="s">
        <v>557</v>
      </c>
      <c r="B15" s="889" t="s">
        <v>67</v>
      </c>
      <c r="C15" s="889" t="s">
        <v>558</v>
      </c>
      <c r="D15" s="891" t="s">
        <v>66</v>
      </c>
    </row>
    <row r="16" spans="1:4" ht="17.25" thickBot="1">
      <c r="A16" s="888"/>
      <c r="B16" s="890"/>
      <c r="C16" s="890"/>
      <c r="D16" s="892"/>
    </row>
    <row r="17" spans="1:4">
      <c r="A17" s="207">
        <v>13636</v>
      </c>
      <c r="B17" s="192">
        <v>6117</v>
      </c>
      <c r="C17" s="208" t="s">
        <v>1628</v>
      </c>
      <c r="D17" s="209">
        <v>6117</v>
      </c>
    </row>
    <row r="18" spans="1:4">
      <c r="A18" s="213">
        <v>3786</v>
      </c>
      <c r="B18" s="200">
        <v>6117</v>
      </c>
      <c r="C18" s="199" t="s">
        <v>564</v>
      </c>
      <c r="D18" s="214">
        <v>6117</v>
      </c>
    </row>
    <row r="19" spans="1:4">
      <c r="A19" s="213">
        <v>3786</v>
      </c>
      <c r="B19" s="200">
        <v>4322</v>
      </c>
      <c r="C19" s="199" t="s">
        <v>601</v>
      </c>
      <c r="D19" s="214">
        <v>4322</v>
      </c>
    </row>
    <row r="20" spans="1:4">
      <c r="A20" s="213">
        <v>0</v>
      </c>
      <c r="B20" s="200">
        <v>1795</v>
      </c>
      <c r="C20" s="199" t="s">
        <v>571</v>
      </c>
      <c r="D20" s="214">
        <v>1795</v>
      </c>
    </row>
    <row r="21" spans="1:4">
      <c r="A21" s="213">
        <v>9849</v>
      </c>
      <c r="B21" s="200">
        <v>0</v>
      </c>
      <c r="C21" s="199" t="s">
        <v>1629</v>
      </c>
      <c r="D21" s="214">
        <v>0</v>
      </c>
    </row>
    <row r="22" spans="1:4" ht="17.25" thickBot="1">
      <c r="A22" s="215">
        <v>9849</v>
      </c>
      <c r="B22" s="204">
        <v>0</v>
      </c>
      <c r="C22" s="203" t="s">
        <v>1630</v>
      </c>
      <c r="D22" s="216">
        <v>0</v>
      </c>
    </row>
  </sheetData>
  <mergeCells count="16">
    <mergeCell ref="A15:A16"/>
    <mergeCell ref="B15:B16"/>
    <mergeCell ref="C15:C16"/>
    <mergeCell ref="D15:D16"/>
    <mergeCell ref="B1:C1"/>
    <mergeCell ref="B2:C2"/>
    <mergeCell ref="B3:C3"/>
    <mergeCell ref="B4:C4"/>
    <mergeCell ref="A5:A6"/>
    <mergeCell ref="B5:B6"/>
    <mergeCell ref="C5:C6"/>
    <mergeCell ref="D5:D6"/>
    <mergeCell ref="B11:C11"/>
    <mergeCell ref="B12:C12"/>
    <mergeCell ref="B13:C13"/>
    <mergeCell ref="B14:C14"/>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1" manualBreakCount="1">
    <brk id="10" max="16383" man="1"/>
  </rowBreak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dimension ref="A1:B19"/>
  <sheetViews>
    <sheetView workbookViewId="0">
      <selection activeCell="A19" sqref="A19:B19"/>
    </sheetView>
  </sheetViews>
  <sheetFormatPr defaultRowHeight="16.5"/>
  <cols>
    <col min="1" max="1" width="4.5" style="3" customWidth="1"/>
    <col min="2" max="2" width="80.625" style="3" customWidth="1"/>
    <col min="3" max="256" width="9" style="3"/>
    <col min="257" max="257" width="4.5" style="3" customWidth="1"/>
    <col min="258" max="258" width="80.625" style="3" customWidth="1"/>
    <col min="259" max="512" width="9" style="3"/>
    <col min="513" max="513" width="4.5" style="3" customWidth="1"/>
    <col min="514" max="514" width="80.625" style="3" customWidth="1"/>
    <col min="515" max="768" width="9" style="3"/>
    <col min="769" max="769" width="4.5" style="3" customWidth="1"/>
    <col min="770" max="770" width="80.625" style="3" customWidth="1"/>
    <col min="771" max="1024" width="9" style="3"/>
    <col min="1025" max="1025" width="4.5" style="3" customWidth="1"/>
    <col min="1026" max="1026" width="80.625" style="3" customWidth="1"/>
    <col min="1027" max="1280" width="9" style="3"/>
    <col min="1281" max="1281" width="4.5" style="3" customWidth="1"/>
    <col min="1282" max="1282" width="80.625" style="3" customWidth="1"/>
    <col min="1283" max="1536" width="9" style="3"/>
    <col min="1537" max="1537" width="4.5" style="3" customWidth="1"/>
    <col min="1538" max="1538" width="80.625" style="3" customWidth="1"/>
    <col min="1539" max="1792" width="9" style="3"/>
    <col min="1793" max="1793" width="4.5" style="3" customWidth="1"/>
    <col min="1794" max="1794" width="80.625" style="3" customWidth="1"/>
    <col min="1795" max="2048" width="9" style="3"/>
    <col min="2049" max="2049" width="4.5" style="3" customWidth="1"/>
    <col min="2050" max="2050" width="80.625" style="3" customWidth="1"/>
    <col min="2051" max="2304" width="9" style="3"/>
    <col min="2305" max="2305" width="4.5" style="3" customWidth="1"/>
    <col min="2306" max="2306" width="80.625" style="3" customWidth="1"/>
    <col min="2307" max="2560" width="9" style="3"/>
    <col min="2561" max="2561" width="4.5" style="3" customWidth="1"/>
    <col min="2562" max="2562" width="80.625" style="3" customWidth="1"/>
    <col min="2563" max="2816" width="9" style="3"/>
    <col min="2817" max="2817" width="4.5" style="3" customWidth="1"/>
    <col min="2818" max="2818" width="80.625" style="3" customWidth="1"/>
    <col min="2819" max="3072" width="9" style="3"/>
    <col min="3073" max="3073" width="4.5" style="3" customWidth="1"/>
    <col min="3074" max="3074" width="80.625" style="3" customWidth="1"/>
    <col min="3075" max="3328" width="9" style="3"/>
    <col min="3329" max="3329" width="4.5" style="3" customWidth="1"/>
    <col min="3330" max="3330" width="80.625" style="3" customWidth="1"/>
    <col min="3331" max="3584" width="9" style="3"/>
    <col min="3585" max="3585" width="4.5" style="3" customWidth="1"/>
    <col min="3586" max="3586" width="80.625" style="3" customWidth="1"/>
    <col min="3587" max="3840" width="9" style="3"/>
    <col min="3841" max="3841" width="4.5" style="3" customWidth="1"/>
    <col min="3842" max="3842" width="80.625" style="3" customWidth="1"/>
    <col min="3843" max="4096" width="9" style="3"/>
    <col min="4097" max="4097" width="4.5" style="3" customWidth="1"/>
    <col min="4098" max="4098" width="80.625" style="3" customWidth="1"/>
    <col min="4099" max="4352" width="9" style="3"/>
    <col min="4353" max="4353" width="4.5" style="3" customWidth="1"/>
    <col min="4354" max="4354" width="80.625" style="3" customWidth="1"/>
    <col min="4355" max="4608" width="9" style="3"/>
    <col min="4609" max="4609" width="4.5" style="3" customWidth="1"/>
    <col min="4610" max="4610" width="80.625" style="3" customWidth="1"/>
    <col min="4611" max="4864" width="9" style="3"/>
    <col min="4865" max="4865" width="4.5" style="3" customWidth="1"/>
    <col min="4866" max="4866" width="80.625" style="3" customWidth="1"/>
    <col min="4867" max="5120" width="9" style="3"/>
    <col min="5121" max="5121" width="4.5" style="3" customWidth="1"/>
    <col min="5122" max="5122" width="80.625" style="3" customWidth="1"/>
    <col min="5123" max="5376" width="9" style="3"/>
    <col min="5377" max="5377" width="4.5" style="3" customWidth="1"/>
    <col min="5378" max="5378" width="80.625" style="3" customWidth="1"/>
    <col min="5379" max="5632" width="9" style="3"/>
    <col min="5633" max="5633" width="4.5" style="3" customWidth="1"/>
    <col min="5634" max="5634" width="80.625" style="3" customWidth="1"/>
    <col min="5635" max="5888" width="9" style="3"/>
    <col min="5889" max="5889" width="4.5" style="3" customWidth="1"/>
    <col min="5890" max="5890" width="80.625" style="3" customWidth="1"/>
    <col min="5891" max="6144" width="9" style="3"/>
    <col min="6145" max="6145" width="4.5" style="3" customWidth="1"/>
    <col min="6146" max="6146" width="80.625" style="3" customWidth="1"/>
    <col min="6147" max="6400" width="9" style="3"/>
    <col min="6401" max="6401" width="4.5" style="3" customWidth="1"/>
    <col min="6402" max="6402" width="80.625" style="3" customWidth="1"/>
    <col min="6403" max="6656" width="9" style="3"/>
    <col min="6657" max="6657" width="4.5" style="3" customWidth="1"/>
    <col min="6658" max="6658" width="80.625" style="3" customWidth="1"/>
    <col min="6659" max="6912" width="9" style="3"/>
    <col min="6913" max="6913" width="4.5" style="3" customWidth="1"/>
    <col min="6914" max="6914" width="80.625" style="3" customWidth="1"/>
    <col min="6915" max="7168" width="9" style="3"/>
    <col min="7169" max="7169" width="4.5" style="3" customWidth="1"/>
    <col min="7170" max="7170" width="80.625" style="3" customWidth="1"/>
    <col min="7171" max="7424" width="9" style="3"/>
    <col min="7425" max="7425" width="4.5" style="3" customWidth="1"/>
    <col min="7426" max="7426" width="80.625" style="3" customWidth="1"/>
    <col min="7427" max="7680" width="9" style="3"/>
    <col min="7681" max="7681" width="4.5" style="3" customWidth="1"/>
    <col min="7682" max="7682" width="80.625" style="3" customWidth="1"/>
    <col min="7683" max="7936" width="9" style="3"/>
    <col min="7937" max="7937" width="4.5" style="3" customWidth="1"/>
    <col min="7938" max="7938" width="80.625" style="3" customWidth="1"/>
    <col min="7939" max="8192" width="9" style="3"/>
    <col min="8193" max="8193" width="4.5" style="3" customWidth="1"/>
    <col min="8194" max="8194" width="80.625" style="3" customWidth="1"/>
    <col min="8195" max="8448" width="9" style="3"/>
    <col min="8449" max="8449" width="4.5" style="3" customWidth="1"/>
    <col min="8450" max="8450" width="80.625" style="3" customWidth="1"/>
    <col min="8451" max="8704" width="9" style="3"/>
    <col min="8705" max="8705" width="4.5" style="3" customWidth="1"/>
    <col min="8706" max="8706" width="80.625" style="3" customWidth="1"/>
    <col min="8707" max="8960" width="9" style="3"/>
    <col min="8961" max="8961" width="4.5" style="3" customWidth="1"/>
    <col min="8962" max="8962" width="80.625" style="3" customWidth="1"/>
    <col min="8963" max="9216" width="9" style="3"/>
    <col min="9217" max="9217" width="4.5" style="3" customWidth="1"/>
    <col min="9218" max="9218" width="80.625" style="3" customWidth="1"/>
    <col min="9219" max="9472" width="9" style="3"/>
    <col min="9473" max="9473" width="4.5" style="3" customWidth="1"/>
    <col min="9474" max="9474" width="80.625" style="3" customWidth="1"/>
    <col min="9475" max="9728" width="9" style="3"/>
    <col min="9729" max="9729" width="4.5" style="3" customWidth="1"/>
    <col min="9730" max="9730" width="80.625" style="3" customWidth="1"/>
    <col min="9731" max="9984" width="9" style="3"/>
    <col min="9985" max="9985" width="4.5" style="3" customWidth="1"/>
    <col min="9986" max="9986" width="80.625" style="3" customWidth="1"/>
    <col min="9987" max="10240" width="9" style="3"/>
    <col min="10241" max="10241" width="4.5" style="3" customWidth="1"/>
    <col min="10242" max="10242" width="80.625" style="3" customWidth="1"/>
    <col min="10243" max="10496" width="9" style="3"/>
    <col min="10497" max="10497" width="4.5" style="3" customWidth="1"/>
    <col min="10498" max="10498" width="80.625" style="3" customWidth="1"/>
    <col min="10499" max="10752" width="9" style="3"/>
    <col min="10753" max="10753" width="4.5" style="3" customWidth="1"/>
    <col min="10754" max="10754" width="80.625" style="3" customWidth="1"/>
    <col min="10755" max="11008" width="9" style="3"/>
    <col min="11009" max="11009" width="4.5" style="3" customWidth="1"/>
    <col min="11010" max="11010" width="80.625" style="3" customWidth="1"/>
    <col min="11011" max="11264" width="9" style="3"/>
    <col min="11265" max="11265" width="4.5" style="3" customWidth="1"/>
    <col min="11266" max="11266" width="80.625" style="3" customWidth="1"/>
    <col min="11267" max="11520" width="9" style="3"/>
    <col min="11521" max="11521" width="4.5" style="3" customWidth="1"/>
    <col min="11522" max="11522" width="80.625" style="3" customWidth="1"/>
    <col min="11523" max="11776" width="9" style="3"/>
    <col min="11777" max="11777" width="4.5" style="3" customWidth="1"/>
    <col min="11778" max="11778" width="80.625" style="3" customWidth="1"/>
    <col min="11779" max="12032" width="9" style="3"/>
    <col min="12033" max="12033" width="4.5" style="3" customWidth="1"/>
    <col min="12034" max="12034" width="80.625" style="3" customWidth="1"/>
    <col min="12035" max="12288" width="9" style="3"/>
    <col min="12289" max="12289" width="4.5" style="3" customWidth="1"/>
    <col min="12290" max="12290" width="80.625" style="3" customWidth="1"/>
    <col min="12291" max="12544" width="9" style="3"/>
    <col min="12545" max="12545" width="4.5" style="3" customWidth="1"/>
    <col min="12546" max="12546" width="80.625" style="3" customWidth="1"/>
    <col min="12547" max="12800" width="9" style="3"/>
    <col min="12801" max="12801" width="4.5" style="3" customWidth="1"/>
    <col min="12802" max="12802" width="80.625" style="3" customWidth="1"/>
    <col min="12803" max="13056" width="9" style="3"/>
    <col min="13057" max="13057" width="4.5" style="3" customWidth="1"/>
    <col min="13058" max="13058" width="80.625" style="3" customWidth="1"/>
    <col min="13059" max="13312" width="9" style="3"/>
    <col min="13313" max="13313" width="4.5" style="3" customWidth="1"/>
    <col min="13314" max="13314" width="80.625" style="3" customWidth="1"/>
    <col min="13315" max="13568" width="9" style="3"/>
    <col min="13569" max="13569" width="4.5" style="3" customWidth="1"/>
    <col min="13570" max="13570" width="80.625" style="3" customWidth="1"/>
    <col min="13571" max="13824" width="9" style="3"/>
    <col min="13825" max="13825" width="4.5" style="3" customWidth="1"/>
    <col min="13826" max="13826" width="80.625" style="3" customWidth="1"/>
    <col min="13827" max="14080" width="9" style="3"/>
    <col min="14081" max="14081" width="4.5" style="3" customWidth="1"/>
    <col min="14082" max="14082" width="80.625" style="3" customWidth="1"/>
    <col min="14083" max="14336" width="9" style="3"/>
    <col min="14337" max="14337" width="4.5" style="3" customWidth="1"/>
    <col min="14338" max="14338" width="80.625" style="3" customWidth="1"/>
    <col min="14339" max="14592" width="9" style="3"/>
    <col min="14593" max="14593" width="4.5" style="3" customWidth="1"/>
    <col min="14594" max="14594" width="80.625" style="3" customWidth="1"/>
    <col min="14595" max="14848" width="9" style="3"/>
    <col min="14849" max="14849" width="4.5" style="3" customWidth="1"/>
    <col min="14850" max="14850" width="80.625" style="3" customWidth="1"/>
    <col min="14851" max="15104" width="9" style="3"/>
    <col min="15105" max="15105" width="4.5" style="3" customWidth="1"/>
    <col min="15106" max="15106" width="80.625" style="3" customWidth="1"/>
    <col min="15107" max="15360" width="9" style="3"/>
    <col min="15361" max="15361" width="4.5" style="3" customWidth="1"/>
    <col min="15362" max="15362" width="80.625" style="3" customWidth="1"/>
    <col min="15363" max="15616" width="9" style="3"/>
    <col min="15617" max="15617" width="4.5" style="3" customWidth="1"/>
    <col min="15618" max="15618" width="80.625" style="3" customWidth="1"/>
    <col min="15619" max="15872" width="9" style="3"/>
    <col min="15873" max="15873" width="4.5" style="3" customWidth="1"/>
    <col min="15874" max="15874" width="80.625" style="3" customWidth="1"/>
    <col min="15875" max="16128" width="9" style="3"/>
    <col min="16129" max="16129" width="4.5" style="3" customWidth="1"/>
    <col min="16130" max="16130" width="80.625" style="3" customWidth="1"/>
    <col min="16131" max="16384" width="9" style="3"/>
  </cols>
  <sheetData>
    <row r="1" spans="1:2" ht="21">
      <c r="A1" s="893" t="s">
        <v>148</v>
      </c>
      <c r="B1" s="893"/>
    </row>
    <row r="2" spans="1:2" ht="21">
      <c r="A2" s="893" t="s">
        <v>147</v>
      </c>
      <c r="B2" s="893"/>
    </row>
    <row r="3" spans="1:2" ht="21">
      <c r="A3" s="894" t="s">
        <v>2229</v>
      </c>
      <c r="B3" s="894"/>
    </row>
    <row r="4" spans="1:2" ht="17.25" thickBot="1">
      <c r="A4" s="895" t="s">
        <v>40</v>
      </c>
      <c r="B4" s="895"/>
    </row>
    <row r="5" spans="1:2" ht="17.25" thickBot="1">
      <c r="A5" s="898" t="s">
        <v>621</v>
      </c>
      <c r="B5" s="899"/>
    </row>
    <row r="6" spans="1:2" ht="17.25" thickBot="1">
      <c r="A6" s="933" t="s">
        <v>2230</v>
      </c>
      <c r="B6" s="934"/>
    </row>
    <row r="7" spans="1:2">
      <c r="A7" s="886"/>
      <c r="B7" s="886"/>
    </row>
    <row r="8" spans="1:2" ht="21">
      <c r="A8" s="893" t="s">
        <v>148</v>
      </c>
      <c r="B8" s="893"/>
    </row>
    <row r="9" spans="1:2" ht="21">
      <c r="A9" s="893" t="s">
        <v>147</v>
      </c>
      <c r="B9" s="893"/>
    </row>
    <row r="10" spans="1:2" ht="21">
      <c r="A10" s="894" t="s">
        <v>2229</v>
      </c>
      <c r="B10" s="894"/>
    </row>
    <row r="11" spans="1:2" ht="17.25" thickBot="1">
      <c r="A11" s="895" t="s">
        <v>595</v>
      </c>
      <c r="B11" s="895"/>
    </row>
    <row r="12" spans="1:2" ht="17.25" thickBot="1">
      <c r="A12" s="898" t="s">
        <v>621</v>
      </c>
      <c r="B12" s="899"/>
    </row>
    <row r="13" spans="1:2">
      <c r="A13" s="900" t="s">
        <v>1632</v>
      </c>
      <c r="B13" s="901"/>
    </row>
    <row r="14" spans="1:2">
      <c r="A14" s="896" t="s">
        <v>2231</v>
      </c>
      <c r="B14" s="897"/>
    </row>
    <row r="15" spans="1:2">
      <c r="A15" s="896" t="s">
        <v>2232</v>
      </c>
      <c r="B15" s="897"/>
    </row>
    <row r="16" spans="1:2">
      <c r="A16" s="217"/>
      <c r="B16" s="218" t="s">
        <v>2233</v>
      </c>
    </row>
    <row r="17" spans="1:2">
      <c r="A17" s="896" t="s">
        <v>2234</v>
      </c>
      <c r="B17" s="897"/>
    </row>
    <row r="18" spans="1:2" ht="17.25" thickBot="1">
      <c r="A18" s="219"/>
      <c r="B18" s="220" t="s">
        <v>2235</v>
      </c>
    </row>
    <row r="19" spans="1:2">
      <c r="A19" s="886"/>
      <c r="B19" s="886"/>
    </row>
  </sheetData>
  <mergeCells count="17">
    <mergeCell ref="A13:B13"/>
    <mergeCell ref="A14:B14"/>
    <mergeCell ref="A15:B15"/>
    <mergeCell ref="A17:B17"/>
    <mergeCell ref="A19:B19"/>
    <mergeCell ref="A12:B12"/>
    <mergeCell ref="A1:B1"/>
    <mergeCell ref="A2:B2"/>
    <mergeCell ref="A3:B3"/>
    <mergeCell ref="A4:B4"/>
    <mergeCell ref="A5:B5"/>
    <mergeCell ref="A6:B6"/>
    <mergeCell ref="A7:B7"/>
    <mergeCell ref="A8:B8"/>
    <mergeCell ref="A9:B9"/>
    <mergeCell ref="A10:B10"/>
    <mergeCell ref="A11:B11"/>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1" manualBreakCount="1">
    <brk id="7" max="16383" man="1"/>
  </rowBreak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dimension ref="A1:D154"/>
  <sheetViews>
    <sheetView topLeftCell="A31" workbookViewId="0">
      <selection activeCell="C53" sqref="C53"/>
    </sheetView>
  </sheetViews>
  <sheetFormatPr defaultRowHeight="16.5"/>
  <cols>
    <col min="1" max="2" width="15.625" style="3" customWidth="1"/>
    <col min="3" max="3" width="38.625" style="3" customWidth="1"/>
    <col min="4" max="4" width="17.5" style="3" customWidth="1"/>
    <col min="5" max="256" width="9" style="3"/>
    <col min="257" max="258" width="15.625" style="3" customWidth="1"/>
    <col min="259" max="259" width="38.625" style="3" customWidth="1"/>
    <col min="260" max="260" width="17.5" style="3" customWidth="1"/>
    <col min="261" max="512" width="9" style="3"/>
    <col min="513" max="514" width="15.625" style="3" customWidth="1"/>
    <col min="515" max="515" width="38.625" style="3" customWidth="1"/>
    <col min="516" max="516" width="17.5" style="3" customWidth="1"/>
    <col min="517" max="768" width="9" style="3"/>
    <col min="769" max="770" width="15.625" style="3" customWidth="1"/>
    <col min="771" max="771" width="38.625" style="3" customWidth="1"/>
    <col min="772" max="772" width="17.5" style="3" customWidth="1"/>
    <col min="773" max="1024" width="9" style="3"/>
    <col min="1025" max="1026" width="15.625" style="3" customWidth="1"/>
    <col min="1027" max="1027" width="38.625" style="3" customWidth="1"/>
    <col min="1028" max="1028" width="17.5" style="3" customWidth="1"/>
    <col min="1029" max="1280" width="9" style="3"/>
    <col min="1281" max="1282" width="15.625" style="3" customWidth="1"/>
    <col min="1283" max="1283" width="38.625" style="3" customWidth="1"/>
    <col min="1284" max="1284" width="17.5" style="3" customWidth="1"/>
    <col min="1285" max="1536" width="9" style="3"/>
    <col min="1537" max="1538" width="15.625" style="3" customWidth="1"/>
    <col min="1539" max="1539" width="38.625" style="3" customWidth="1"/>
    <col min="1540" max="1540" width="17.5" style="3" customWidth="1"/>
    <col min="1541" max="1792" width="9" style="3"/>
    <col min="1793" max="1794" width="15.625" style="3" customWidth="1"/>
    <col min="1795" max="1795" width="38.625" style="3" customWidth="1"/>
    <col min="1796" max="1796" width="17.5" style="3" customWidth="1"/>
    <col min="1797" max="2048" width="9" style="3"/>
    <col min="2049" max="2050" width="15.625" style="3" customWidth="1"/>
    <col min="2051" max="2051" width="38.625" style="3" customWidth="1"/>
    <col min="2052" max="2052" width="17.5" style="3" customWidth="1"/>
    <col min="2053" max="2304" width="9" style="3"/>
    <col min="2305" max="2306" width="15.625" style="3" customWidth="1"/>
    <col min="2307" max="2307" width="38.625" style="3" customWidth="1"/>
    <col min="2308" max="2308" width="17.5" style="3" customWidth="1"/>
    <col min="2309" max="2560" width="9" style="3"/>
    <col min="2561" max="2562" width="15.625" style="3" customWidth="1"/>
    <col min="2563" max="2563" width="38.625" style="3" customWidth="1"/>
    <col min="2564" max="2564" width="17.5" style="3" customWidth="1"/>
    <col min="2565" max="2816" width="9" style="3"/>
    <col min="2817" max="2818" width="15.625" style="3" customWidth="1"/>
    <col min="2819" max="2819" width="38.625" style="3" customWidth="1"/>
    <col min="2820" max="2820" width="17.5" style="3" customWidth="1"/>
    <col min="2821" max="3072" width="9" style="3"/>
    <col min="3073" max="3074" width="15.625" style="3" customWidth="1"/>
    <col min="3075" max="3075" width="38.625" style="3" customWidth="1"/>
    <col min="3076" max="3076" width="17.5" style="3" customWidth="1"/>
    <col min="3077" max="3328" width="9" style="3"/>
    <col min="3329" max="3330" width="15.625" style="3" customWidth="1"/>
    <col min="3331" max="3331" width="38.625" style="3" customWidth="1"/>
    <col min="3332" max="3332" width="17.5" style="3" customWidth="1"/>
    <col min="3333" max="3584" width="9" style="3"/>
    <col min="3585" max="3586" width="15.625" style="3" customWidth="1"/>
    <col min="3587" max="3587" width="38.625" style="3" customWidth="1"/>
    <col min="3588" max="3588" width="17.5" style="3" customWidth="1"/>
    <col min="3589" max="3840" width="9" style="3"/>
    <col min="3841" max="3842" width="15.625" style="3" customWidth="1"/>
    <col min="3843" max="3843" width="38.625" style="3" customWidth="1"/>
    <col min="3844" max="3844" width="17.5" style="3" customWidth="1"/>
    <col min="3845" max="4096" width="9" style="3"/>
    <col min="4097" max="4098" width="15.625" style="3" customWidth="1"/>
    <col min="4099" max="4099" width="38.625" style="3" customWidth="1"/>
    <col min="4100" max="4100" width="17.5" style="3" customWidth="1"/>
    <col min="4101" max="4352" width="9" style="3"/>
    <col min="4353" max="4354" width="15.625" style="3" customWidth="1"/>
    <col min="4355" max="4355" width="38.625" style="3" customWidth="1"/>
    <col min="4356" max="4356" width="17.5" style="3" customWidth="1"/>
    <col min="4357" max="4608" width="9" style="3"/>
    <col min="4609" max="4610" width="15.625" style="3" customWidth="1"/>
    <col min="4611" max="4611" width="38.625" style="3" customWidth="1"/>
    <col min="4612" max="4612" width="17.5" style="3" customWidth="1"/>
    <col min="4613" max="4864" width="9" style="3"/>
    <col min="4865" max="4866" width="15.625" style="3" customWidth="1"/>
    <col min="4867" max="4867" width="38.625" style="3" customWidth="1"/>
    <col min="4868" max="4868" width="17.5" style="3" customWidth="1"/>
    <col min="4869" max="5120" width="9" style="3"/>
    <col min="5121" max="5122" width="15.625" style="3" customWidth="1"/>
    <col min="5123" max="5123" width="38.625" style="3" customWidth="1"/>
    <col min="5124" max="5124" width="17.5" style="3" customWidth="1"/>
    <col min="5125" max="5376" width="9" style="3"/>
    <col min="5377" max="5378" width="15.625" style="3" customWidth="1"/>
    <col min="5379" max="5379" width="38.625" style="3" customWidth="1"/>
    <col min="5380" max="5380" width="17.5" style="3" customWidth="1"/>
    <col min="5381" max="5632" width="9" style="3"/>
    <col min="5633" max="5634" width="15.625" style="3" customWidth="1"/>
    <col min="5635" max="5635" width="38.625" style="3" customWidth="1"/>
    <col min="5636" max="5636" width="17.5" style="3" customWidth="1"/>
    <col min="5637" max="5888" width="9" style="3"/>
    <col min="5889" max="5890" width="15.625" style="3" customWidth="1"/>
    <col min="5891" max="5891" width="38.625" style="3" customWidth="1"/>
    <col min="5892" max="5892" width="17.5" style="3" customWidth="1"/>
    <col min="5893" max="6144" width="9" style="3"/>
    <col min="6145" max="6146" width="15.625" style="3" customWidth="1"/>
    <col min="6147" max="6147" width="38.625" style="3" customWidth="1"/>
    <col min="6148" max="6148" width="17.5" style="3" customWidth="1"/>
    <col min="6149" max="6400" width="9" style="3"/>
    <col min="6401" max="6402" width="15.625" style="3" customWidth="1"/>
    <col min="6403" max="6403" width="38.625" style="3" customWidth="1"/>
    <col min="6404" max="6404" width="17.5" style="3" customWidth="1"/>
    <col min="6405" max="6656" width="9" style="3"/>
    <col min="6657" max="6658" width="15.625" style="3" customWidth="1"/>
    <col min="6659" max="6659" width="38.625" style="3" customWidth="1"/>
    <col min="6660" max="6660" width="17.5" style="3" customWidth="1"/>
    <col min="6661" max="6912" width="9" style="3"/>
    <col min="6913" max="6914" width="15.625" style="3" customWidth="1"/>
    <col min="6915" max="6915" width="38.625" style="3" customWidth="1"/>
    <col min="6916" max="6916" width="17.5" style="3" customWidth="1"/>
    <col min="6917" max="7168" width="9" style="3"/>
    <col min="7169" max="7170" width="15.625" style="3" customWidth="1"/>
    <col min="7171" max="7171" width="38.625" style="3" customWidth="1"/>
    <col min="7172" max="7172" width="17.5" style="3" customWidth="1"/>
    <col min="7173" max="7424" width="9" style="3"/>
    <col min="7425" max="7426" width="15.625" style="3" customWidth="1"/>
    <col min="7427" max="7427" width="38.625" style="3" customWidth="1"/>
    <col min="7428" max="7428" width="17.5" style="3" customWidth="1"/>
    <col min="7429" max="7680" width="9" style="3"/>
    <col min="7681" max="7682" width="15.625" style="3" customWidth="1"/>
    <col min="7683" max="7683" width="38.625" style="3" customWidth="1"/>
    <col min="7684" max="7684" width="17.5" style="3" customWidth="1"/>
    <col min="7685" max="7936" width="9" style="3"/>
    <col min="7937" max="7938" width="15.625" style="3" customWidth="1"/>
    <col min="7939" max="7939" width="38.625" style="3" customWidth="1"/>
    <col min="7940" max="7940" width="17.5" style="3" customWidth="1"/>
    <col min="7941" max="8192" width="9" style="3"/>
    <col min="8193" max="8194" width="15.625" style="3" customWidth="1"/>
    <col min="8195" max="8195" width="38.625" style="3" customWidth="1"/>
    <col min="8196" max="8196" width="17.5" style="3" customWidth="1"/>
    <col min="8197" max="8448" width="9" style="3"/>
    <col min="8449" max="8450" width="15.625" style="3" customWidth="1"/>
    <col min="8451" max="8451" width="38.625" style="3" customWidth="1"/>
    <col min="8452" max="8452" width="17.5" style="3" customWidth="1"/>
    <col min="8453" max="8704" width="9" style="3"/>
    <col min="8705" max="8706" width="15.625" style="3" customWidth="1"/>
    <col min="8707" max="8707" width="38.625" style="3" customWidth="1"/>
    <col min="8708" max="8708" width="17.5" style="3" customWidth="1"/>
    <col min="8709" max="8960" width="9" style="3"/>
    <col min="8961" max="8962" width="15.625" style="3" customWidth="1"/>
    <col min="8963" max="8963" width="38.625" style="3" customWidth="1"/>
    <col min="8964" max="8964" width="17.5" style="3" customWidth="1"/>
    <col min="8965" max="9216" width="9" style="3"/>
    <col min="9217" max="9218" width="15.625" style="3" customWidth="1"/>
    <col min="9219" max="9219" width="38.625" style="3" customWidth="1"/>
    <col min="9220" max="9220" width="17.5" style="3" customWidth="1"/>
    <col min="9221" max="9472" width="9" style="3"/>
    <col min="9473" max="9474" width="15.625" style="3" customWidth="1"/>
    <col min="9475" max="9475" width="38.625" style="3" customWidth="1"/>
    <col min="9476" max="9476" width="17.5" style="3" customWidth="1"/>
    <col min="9477" max="9728" width="9" style="3"/>
    <col min="9729" max="9730" width="15.625" style="3" customWidth="1"/>
    <col min="9731" max="9731" width="38.625" style="3" customWidth="1"/>
    <col min="9732" max="9732" width="17.5" style="3" customWidth="1"/>
    <col min="9733" max="9984" width="9" style="3"/>
    <col min="9985" max="9986" width="15.625" style="3" customWidth="1"/>
    <col min="9987" max="9987" width="38.625" style="3" customWidth="1"/>
    <col min="9988" max="9988" width="17.5" style="3" customWidth="1"/>
    <col min="9989" max="10240" width="9" style="3"/>
    <col min="10241" max="10242" width="15.625" style="3" customWidth="1"/>
    <col min="10243" max="10243" width="38.625" style="3" customWidth="1"/>
    <col min="10244" max="10244" width="17.5" style="3" customWidth="1"/>
    <col min="10245" max="10496" width="9" style="3"/>
    <col min="10497" max="10498" width="15.625" style="3" customWidth="1"/>
    <col min="10499" max="10499" width="38.625" style="3" customWidth="1"/>
    <col min="10500" max="10500" width="17.5" style="3" customWidth="1"/>
    <col min="10501" max="10752" width="9" style="3"/>
    <col min="10753" max="10754" width="15.625" style="3" customWidth="1"/>
    <col min="10755" max="10755" width="38.625" style="3" customWidth="1"/>
    <col min="10756" max="10756" width="17.5" style="3" customWidth="1"/>
    <col min="10757" max="11008" width="9" style="3"/>
    <col min="11009" max="11010" width="15.625" style="3" customWidth="1"/>
    <col min="11011" max="11011" width="38.625" style="3" customWidth="1"/>
    <col min="11012" max="11012" width="17.5" style="3" customWidth="1"/>
    <col min="11013" max="11264" width="9" style="3"/>
    <col min="11265" max="11266" width="15.625" style="3" customWidth="1"/>
    <col min="11267" max="11267" width="38.625" style="3" customWidth="1"/>
    <col min="11268" max="11268" width="17.5" style="3" customWidth="1"/>
    <col min="11269" max="11520" width="9" style="3"/>
    <col min="11521" max="11522" width="15.625" style="3" customWidth="1"/>
    <col min="11523" max="11523" width="38.625" style="3" customWidth="1"/>
    <col min="11524" max="11524" width="17.5" style="3" customWidth="1"/>
    <col min="11525" max="11776" width="9" style="3"/>
    <col min="11777" max="11778" width="15.625" style="3" customWidth="1"/>
    <col min="11779" max="11779" width="38.625" style="3" customWidth="1"/>
    <col min="11780" max="11780" width="17.5" style="3" customWidth="1"/>
    <col min="11781" max="12032" width="9" style="3"/>
    <col min="12033" max="12034" width="15.625" style="3" customWidth="1"/>
    <col min="12035" max="12035" width="38.625" style="3" customWidth="1"/>
    <col min="12036" max="12036" width="17.5" style="3" customWidth="1"/>
    <col min="12037" max="12288" width="9" style="3"/>
    <col min="12289" max="12290" width="15.625" style="3" customWidth="1"/>
    <col min="12291" max="12291" width="38.625" style="3" customWidth="1"/>
    <col min="12292" max="12292" width="17.5" style="3" customWidth="1"/>
    <col min="12293" max="12544" width="9" style="3"/>
    <col min="12545" max="12546" width="15.625" style="3" customWidth="1"/>
    <col min="12547" max="12547" width="38.625" style="3" customWidth="1"/>
    <col min="12548" max="12548" width="17.5" style="3" customWidth="1"/>
    <col min="12549" max="12800" width="9" style="3"/>
    <col min="12801" max="12802" width="15.625" style="3" customWidth="1"/>
    <col min="12803" max="12803" width="38.625" style="3" customWidth="1"/>
    <col min="12804" max="12804" width="17.5" style="3" customWidth="1"/>
    <col min="12805" max="13056" width="9" style="3"/>
    <col min="13057" max="13058" width="15.625" style="3" customWidth="1"/>
    <col min="13059" max="13059" width="38.625" style="3" customWidth="1"/>
    <col min="13060" max="13060" width="17.5" style="3" customWidth="1"/>
    <col min="13061" max="13312" width="9" style="3"/>
    <col min="13313" max="13314" width="15.625" style="3" customWidth="1"/>
    <col min="13315" max="13315" width="38.625" style="3" customWidth="1"/>
    <col min="13316" max="13316" width="17.5" style="3" customWidth="1"/>
    <col min="13317" max="13568" width="9" style="3"/>
    <col min="13569" max="13570" width="15.625" style="3" customWidth="1"/>
    <col min="13571" max="13571" width="38.625" style="3" customWidth="1"/>
    <col min="13572" max="13572" width="17.5" style="3" customWidth="1"/>
    <col min="13573" max="13824" width="9" style="3"/>
    <col min="13825" max="13826" width="15.625" style="3" customWidth="1"/>
    <col min="13827" max="13827" width="38.625" style="3" customWidth="1"/>
    <col min="13828" max="13828" width="17.5" style="3" customWidth="1"/>
    <col min="13829" max="14080" width="9" style="3"/>
    <col min="14081" max="14082" width="15.625" style="3" customWidth="1"/>
    <col min="14083" max="14083" width="38.625" style="3" customWidth="1"/>
    <col min="14084" max="14084" width="17.5" style="3" customWidth="1"/>
    <col min="14085" max="14336" width="9" style="3"/>
    <col min="14337" max="14338" width="15.625" style="3" customWidth="1"/>
    <col min="14339" max="14339" width="38.625" style="3" customWidth="1"/>
    <col min="14340" max="14340" width="17.5" style="3" customWidth="1"/>
    <col min="14341" max="14592" width="9" style="3"/>
    <col min="14593" max="14594" width="15.625" style="3" customWidth="1"/>
    <col min="14595" max="14595" width="38.625" style="3" customWidth="1"/>
    <col min="14596" max="14596" width="17.5" style="3" customWidth="1"/>
    <col min="14597" max="14848" width="9" style="3"/>
    <col min="14849" max="14850" width="15.625" style="3" customWidth="1"/>
    <col min="14851" max="14851" width="38.625" style="3" customWidth="1"/>
    <col min="14852" max="14852" width="17.5" style="3" customWidth="1"/>
    <col min="14853" max="15104" width="9" style="3"/>
    <col min="15105" max="15106" width="15.625" style="3" customWidth="1"/>
    <col min="15107" max="15107" width="38.625" style="3" customWidth="1"/>
    <col min="15108" max="15108" width="17.5" style="3" customWidth="1"/>
    <col min="15109" max="15360" width="9" style="3"/>
    <col min="15361" max="15362" width="15.625" style="3" customWidth="1"/>
    <col min="15363" max="15363" width="38.625" style="3" customWidth="1"/>
    <col min="15364" max="15364" width="17.5" style="3" customWidth="1"/>
    <col min="15365" max="15616" width="9" style="3"/>
    <col min="15617" max="15618" width="15.625" style="3" customWidth="1"/>
    <col min="15619" max="15619" width="38.625" style="3" customWidth="1"/>
    <col min="15620" max="15620" width="17.5" style="3" customWidth="1"/>
    <col min="15621" max="15872" width="9" style="3"/>
    <col min="15873" max="15874" width="15.625" style="3" customWidth="1"/>
    <col min="15875" max="15875" width="38.625" style="3" customWidth="1"/>
    <col min="15876" max="15876" width="17.5" style="3" customWidth="1"/>
    <col min="15877" max="16128" width="9" style="3"/>
    <col min="16129" max="16130" width="15.625" style="3" customWidth="1"/>
    <col min="16131" max="16131" width="38.625" style="3" customWidth="1"/>
    <col min="16132" max="16132" width="17.5" style="3" customWidth="1"/>
    <col min="16133" max="16384" width="9" style="3"/>
  </cols>
  <sheetData>
    <row r="1" spans="1:4" ht="21">
      <c r="A1" s="26"/>
      <c r="B1" s="893" t="s">
        <v>148</v>
      </c>
      <c r="C1" s="893"/>
      <c r="D1" s="64"/>
    </row>
    <row r="2" spans="1:4" ht="21">
      <c r="A2" s="26"/>
      <c r="B2" s="893" t="s">
        <v>147</v>
      </c>
      <c r="C2" s="893"/>
      <c r="D2" s="64"/>
    </row>
    <row r="3" spans="1:4" ht="21">
      <c r="A3" s="26"/>
      <c r="B3" s="894" t="s">
        <v>556</v>
      </c>
      <c r="C3" s="894"/>
      <c r="D3" s="422"/>
    </row>
    <row r="4" spans="1:4" ht="17.25" thickBot="1">
      <c r="A4" s="63"/>
      <c r="B4" s="895" t="s">
        <v>40</v>
      </c>
      <c r="C4" s="895"/>
      <c r="D4" s="180" t="s">
        <v>39</v>
      </c>
    </row>
    <row r="5" spans="1:4">
      <c r="A5" s="887" t="s">
        <v>435</v>
      </c>
      <c r="B5" s="889" t="s">
        <v>2448</v>
      </c>
      <c r="C5" s="889" t="s">
        <v>2449</v>
      </c>
      <c r="D5" s="891" t="s">
        <v>2450</v>
      </c>
    </row>
    <row r="6" spans="1:4" ht="17.25" thickBot="1">
      <c r="A6" s="888"/>
      <c r="B6" s="890"/>
      <c r="C6" s="890"/>
      <c r="D6" s="892"/>
    </row>
    <row r="7" spans="1:4">
      <c r="A7" s="207">
        <v>0</v>
      </c>
      <c r="B7" s="192">
        <v>0</v>
      </c>
      <c r="C7" s="208" t="s">
        <v>2384</v>
      </c>
      <c r="D7" s="209">
        <v>0</v>
      </c>
    </row>
    <row r="8" spans="1:4">
      <c r="A8" s="210">
        <v>487774</v>
      </c>
      <c r="B8" s="196">
        <v>606999</v>
      </c>
      <c r="C8" s="211" t="s">
        <v>559</v>
      </c>
      <c r="D8" s="212">
        <v>767829</v>
      </c>
    </row>
    <row r="9" spans="1:4">
      <c r="A9" s="210">
        <v>270011</v>
      </c>
      <c r="B9" s="196">
        <v>345597</v>
      </c>
      <c r="C9" s="211" t="s">
        <v>560</v>
      </c>
      <c r="D9" s="212">
        <v>395058</v>
      </c>
    </row>
    <row r="10" spans="1:4">
      <c r="A10" s="213">
        <v>270011</v>
      </c>
      <c r="B10" s="200">
        <v>345597</v>
      </c>
      <c r="C10" s="199" t="s">
        <v>2451</v>
      </c>
      <c r="D10" s="214">
        <v>395058</v>
      </c>
    </row>
    <row r="11" spans="1:4">
      <c r="A11" s="213">
        <v>112659</v>
      </c>
      <c r="B11" s="200">
        <v>126585</v>
      </c>
      <c r="C11" s="199" t="s">
        <v>564</v>
      </c>
      <c r="D11" s="214">
        <v>164977</v>
      </c>
    </row>
    <row r="12" spans="1:4">
      <c r="A12" s="213">
        <v>32073</v>
      </c>
      <c r="B12" s="200">
        <v>38985</v>
      </c>
      <c r="C12" s="199" t="s">
        <v>565</v>
      </c>
      <c r="D12" s="214">
        <v>40293</v>
      </c>
    </row>
    <row r="13" spans="1:4">
      <c r="A13" s="213">
        <v>45</v>
      </c>
      <c r="B13" s="200">
        <v>41</v>
      </c>
      <c r="C13" s="199" t="s">
        <v>566</v>
      </c>
      <c r="D13" s="214">
        <v>78</v>
      </c>
    </row>
    <row r="14" spans="1:4">
      <c r="A14" s="213">
        <v>16</v>
      </c>
      <c r="B14" s="200">
        <v>2</v>
      </c>
      <c r="C14" s="199" t="s">
        <v>567</v>
      </c>
      <c r="D14" s="214">
        <v>2</v>
      </c>
    </row>
    <row r="15" spans="1:4">
      <c r="A15" s="213">
        <v>0</v>
      </c>
      <c r="B15" s="200">
        <v>34</v>
      </c>
      <c r="C15" s="199" t="s">
        <v>568</v>
      </c>
      <c r="D15" s="214">
        <v>34</v>
      </c>
    </row>
    <row r="16" spans="1:4">
      <c r="A16" s="213">
        <v>0</v>
      </c>
      <c r="B16" s="200">
        <v>305</v>
      </c>
      <c r="C16" s="199" t="s">
        <v>569</v>
      </c>
      <c r="D16" s="214">
        <v>305</v>
      </c>
    </row>
    <row r="17" spans="1:4">
      <c r="A17" s="213">
        <v>3225</v>
      </c>
      <c r="B17" s="200">
        <v>3742</v>
      </c>
      <c r="C17" s="199" t="s">
        <v>570</v>
      </c>
      <c r="D17" s="214">
        <v>3972</v>
      </c>
    </row>
    <row r="18" spans="1:4">
      <c r="A18" s="213">
        <v>77209</v>
      </c>
      <c r="B18" s="200">
        <v>83386</v>
      </c>
      <c r="C18" s="199" t="s">
        <v>571</v>
      </c>
      <c r="D18" s="214">
        <v>120203</v>
      </c>
    </row>
    <row r="19" spans="1:4">
      <c r="A19" s="213">
        <v>91</v>
      </c>
      <c r="B19" s="200">
        <v>90</v>
      </c>
      <c r="C19" s="199" t="s">
        <v>572</v>
      </c>
      <c r="D19" s="214">
        <v>90</v>
      </c>
    </row>
    <row r="20" spans="1:4">
      <c r="A20" s="213">
        <v>205</v>
      </c>
      <c r="B20" s="200">
        <v>313</v>
      </c>
      <c r="C20" s="199" t="s">
        <v>573</v>
      </c>
      <c r="D20" s="214">
        <v>313</v>
      </c>
    </row>
    <row r="21" spans="1:4">
      <c r="A21" s="213">
        <v>205</v>
      </c>
      <c r="B21" s="200">
        <v>313</v>
      </c>
      <c r="C21" s="199" t="s">
        <v>575</v>
      </c>
      <c r="D21" s="214">
        <v>313</v>
      </c>
    </row>
    <row r="22" spans="1:4">
      <c r="A22" s="213">
        <v>0</v>
      </c>
      <c r="B22" s="200">
        <v>135</v>
      </c>
      <c r="C22" s="199" t="s">
        <v>577</v>
      </c>
      <c r="D22" s="214">
        <v>135</v>
      </c>
    </row>
    <row r="23" spans="1:4">
      <c r="A23" s="213">
        <v>0</v>
      </c>
      <c r="B23" s="200">
        <v>135</v>
      </c>
      <c r="C23" s="199" t="s">
        <v>580</v>
      </c>
      <c r="D23" s="214">
        <v>135</v>
      </c>
    </row>
    <row r="24" spans="1:4">
      <c r="A24" s="213">
        <v>156661</v>
      </c>
      <c r="B24" s="200">
        <v>194796</v>
      </c>
      <c r="C24" s="199" t="s">
        <v>581</v>
      </c>
      <c r="D24" s="214">
        <v>203867</v>
      </c>
    </row>
    <row r="25" spans="1:4">
      <c r="A25" s="213">
        <v>7479</v>
      </c>
      <c r="B25" s="200">
        <v>159</v>
      </c>
      <c r="C25" s="199" t="s">
        <v>582</v>
      </c>
      <c r="D25" s="214">
        <v>10536</v>
      </c>
    </row>
    <row r="26" spans="1:4">
      <c r="A26" s="213">
        <v>18351</v>
      </c>
      <c r="B26" s="200">
        <v>25315</v>
      </c>
      <c r="C26" s="199" t="s">
        <v>583</v>
      </c>
      <c r="D26" s="214">
        <v>25626</v>
      </c>
    </row>
    <row r="27" spans="1:4">
      <c r="A27" s="213">
        <v>97695</v>
      </c>
      <c r="B27" s="200">
        <v>159335</v>
      </c>
      <c r="C27" s="199" t="s">
        <v>584</v>
      </c>
      <c r="D27" s="214">
        <v>120105</v>
      </c>
    </row>
    <row r="28" spans="1:4">
      <c r="A28" s="213">
        <v>18945</v>
      </c>
      <c r="B28" s="200">
        <v>1073</v>
      </c>
      <c r="C28" s="199" t="s">
        <v>585</v>
      </c>
      <c r="D28" s="214">
        <v>28120</v>
      </c>
    </row>
    <row r="29" spans="1:4">
      <c r="A29" s="213">
        <v>14191</v>
      </c>
      <c r="B29" s="200">
        <v>8914</v>
      </c>
      <c r="C29" s="199" t="s">
        <v>586</v>
      </c>
      <c r="D29" s="214">
        <v>19480</v>
      </c>
    </row>
    <row r="30" spans="1:4">
      <c r="A30" s="213">
        <v>486</v>
      </c>
      <c r="B30" s="200">
        <v>23768</v>
      </c>
      <c r="C30" s="199" t="s">
        <v>589</v>
      </c>
      <c r="D30" s="214">
        <v>25766</v>
      </c>
    </row>
    <row r="31" spans="1:4" ht="17.25" thickBot="1">
      <c r="A31" s="215">
        <v>486</v>
      </c>
      <c r="B31" s="204">
        <v>23768</v>
      </c>
      <c r="C31" s="203" t="s">
        <v>592</v>
      </c>
      <c r="D31" s="216">
        <v>25766</v>
      </c>
    </row>
    <row r="32" spans="1:4" ht="21">
      <c r="A32" s="26"/>
      <c r="B32" s="893" t="s">
        <v>2452</v>
      </c>
      <c r="C32" s="893"/>
      <c r="D32" s="64"/>
    </row>
    <row r="33" spans="1:4" ht="21">
      <c r="A33" s="26"/>
      <c r="B33" s="893" t="s">
        <v>2453</v>
      </c>
      <c r="C33" s="893"/>
      <c r="D33" s="64"/>
    </row>
    <row r="34" spans="1:4" ht="21">
      <c r="A34" s="26"/>
      <c r="B34" s="894" t="s">
        <v>2454</v>
      </c>
      <c r="C34" s="894"/>
      <c r="D34" s="422"/>
    </row>
    <row r="35" spans="1:4" ht="17.25" thickBot="1">
      <c r="A35" s="63"/>
      <c r="B35" s="895" t="s">
        <v>2455</v>
      </c>
      <c r="C35" s="895"/>
      <c r="D35" s="180" t="s">
        <v>2456</v>
      </c>
    </row>
    <row r="36" spans="1:4">
      <c r="A36" s="887" t="s">
        <v>2457</v>
      </c>
      <c r="B36" s="889" t="s">
        <v>2448</v>
      </c>
      <c r="C36" s="889" t="s">
        <v>2449</v>
      </c>
      <c r="D36" s="891" t="s">
        <v>2450</v>
      </c>
    </row>
    <row r="37" spans="1:4" ht="17.25" thickBot="1">
      <c r="A37" s="888"/>
      <c r="B37" s="890"/>
      <c r="C37" s="890"/>
      <c r="D37" s="892"/>
    </row>
    <row r="38" spans="1:4">
      <c r="A38" s="207">
        <v>0</v>
      </c>
      <c r="B38" s="192">
        <v>0</v>
      </c>
      <c r="C38" s="208" t="s">
        <v>2384</v>
      </c>
      <c r="D38" s="209">
        <v>0</v>
      </c>
    </row>
    <row r="39" spans="1:4">
      <c r="A39" s="210">
        <v>217763</v>
      </c>
      <c r="B39" s="196">
        <v>261402</v>
      </c>
      <c r="C39" s="211" t="s">
        <v>603</v>
      </c>
      <c r="D39" s="212">
        <v>372771</v>
      </c>
    </row>
    <row r="40" spans="1:4">
      <c r="A40" s="213">
        <v>84168</v>
      </c>
      <c r="B40" s="200">
        <v>95331</v>
      </c>
      <c r="C40" s="199" t="s">
        <v>1670</v>
      </c>
      <c r="D40" s="214">
        <v>94200</v>
      </c>
    </row>
    <row r="41" spans="1:4">
      <c r="A41" s="213">
        <v>43624</v>
      </c>
      <c r="B41" s="200">
        <v>49753</v>
      </c>
      <c r="C41" s="199" t="s">
        <v>562</v>
      </c>
      <c r="D41" s="214">
        <v>49404</v>
      </c>
    </row>
    <row r="42" spans="1:4">
      <c r="A42" s="213">
        <v>26001</v>
      </c>
      <c r="B42" s="200">
        <v>28489</v>
      </c>
      <c r="C42" s="199" t="s">
        <v>605</v>
      </c>
      <c r="D42" s="214">
        <v>28777</v>
      </c>
    </row>
    <row r="43" spans="1:4">
      <c r="A43" s="213">
        <v>5295</v>
      </c>
      <c r="B43" s="200">
        <v>6135</v>
      </c>
      <c r="C43" s="199" t="s">
        <v>563</v>
      </c>
      <c r="D43" s="214">
        <v>6135</v>
      </c>
    </row>
    <row r="44" spans="1:4">
      <c r="A44" s="213">
        <v>6438</v>
      </c>
      <c r="B44" s="200">
        <v>6645</v>
      </c>
      <c r="C44" s="199" t="s">
        <v>598</v>
      </c>
      <c r="D44" s="214">
        <v>6647</v>
      </c>
    </row>
    <row r="45" spans="1:4">
      <c r="A45" s="213">
        <v>2177</v>
      </c>
      <c r="B45" s="200">
        <v>3627</v>
      </c>
      <c r="C45" s="199" t="s">
        <v>599</v>
      </c>
      <c r="D45" s="214">
        <v>3421</v>
      </c>
    </row>
    <row r="46" spans="1:4">
      <c r="A46" s="213">
        <v>3712</v>
      </c>
      <c r="B46" s="200">
        <v>4857</v>
      </c>
      <c r="C46" s="199" t="s">
        <v>600</v>
      </c>
      <c r="D46" s="214">
        <v>4424</v>
      </c>
    </row>
    <row r="47" spans="1:4">
      <c r="A47" s="213">
        <v>4306</v>
      </c>
      <c r="B47" s="200">
        <v>7016</v>
      </c>
      <c r="C47" s="199" t="s">
        <v>564</v>
      </c>
      <c r="D47" s="214">
        <v>7337</v>
      </c>
    </row>
    <row r="48" spans="1:4">
      <c r="A48" s="213">
        <v>1750</v>
      </c>
      <c r="B48" s="200">
        <v>2630</v>
      </c>
      <c r="C48" s="199" t="s">
        <v>565</v>
      </c>
      <c r="D48" s="214">
        <v>2630</v>
      </c>
    </row>
    <row r="49" spans="1:4">
      <c r="A49" s="213">
        <v>240</v>
      </c>
      <c r="B49" s="200">
        <v>600</v>
      </c>
      <c r="C49" s="199" t="s">
        <v>566</v>
      </c>
      <c r="D49" s="214">
        <v>600</v>
      </c>
    </row>
    <row r="50" spans="1:4">
      <c r="A50" s="213">
        <v>0</v>
      </c>
      <c r="B50" s="200">
        <v>3</v>
      </c>
      <c r="C50" s="199" t="s">
        <v>567</v>
      </c>
      <c r="D50" s="214">
        <v>3</v>
      </c>
    </row>
    <row r="51" spans="1:4">
      <c r="A51" s="213">
        <v>3</v>
      </c>
      <c r="B51" s="200">
        <v>54</v>
      </c>
      <c r="C51" s="199" t="s">
        <v>568</v>
      </c>
      <c r="D51" s="214">
        <v>54</v>
      </c>
    </row>
    <row r="52" spans="1:4">
      <c r="A52" s="213">
        <v>667</v>
      </c>
      <c r="B52" s="200">
        <v>1138</v>
      </c>
      <c r="C52" s="199" t="s">
        <v>569</v>
      </c>
      <c r="D52" s="214">
        <v>1138</v>
      </c>
    </row>
    <row r="53" spans="1:4">
      <c r="A53" s="213">
        <v>167</v>
      </c>
      <c r="B53" s="200">
        <v>216</v>
      </c>
      <c r="C53" s="199" t="s">
        <v>570</v>
      </c>
      <c r="D53" s="214">
        <v>216</v>
      </c>
    </row>
    <row r="54" spans="1:4">
      <c r="A54" s="213">
        <v>1370</v>
      </c>
      <c r="B54" s="200">
        <v>2088</v>
      </c>
      <c r="C54" s="199" t="s">
        <v>601</v>
      </c>
      <c r="D54" s="214">
        <v>2328</v>
      </c>
    </row>
    <row r="55" spans="1:4">
      <c r="A55" s="213">
        <v>109</v>
      </c>
      <c r="B55" s="200">
        <v>280</v>
      </c>
      <c r="C55" s="199" t="s">
        <v>571</v>
      </c>
      <c r="D55" s="214">
        <v>361</v>
      </c>
    </row>
    <row r="56" spans="1:4">
      <c r="A56" s="213">
        <v>0</v>
      </c>
      <c r="B56" s="200">
        <v>7</v>
      </c>
      <c r="C56" s="199" t="s">
        <v>572</v>
      </c>
      <c r="D56" s="214">
        <v>7</v>
      </c>
    </row>
    <row r="57" spans="1:4">
      <c r="A57" s="213">
        <v>1340</v>
      </c>
      <c r="B57" s="200">
        <v>2304</v>
      </c>
      <c r="C57" s="199" t="s">
        <v>573</v>
      </c>
      <c r="D57" s="214">
        <v>2304</v>
      </c>
    </row>
    <row r="58" spans="1:4">
      <c r="A58" s="213">
        <v>691</v>
      </c>
      <c r="B58" s="200">
        <v>866</v>
      </c>
      <c r="C58" s="199" t="s">
        <v>574</v>
      </c>
      <c r="D58" s="214">
        <v>866</v>
      </c>
    </row>
    <row r="59" spans="1:4">
      <c r="A59" s="213">
        <v>649</v>
      </c>
      <c r="B59" s="200">
        <v>1438</v>
      </c>
      <c r="C59" s="199" t="s">
        <v>575</v>
      </c>
      <c r="D59" s="214">
        <v>1438</v>
      </c>
    </row>
    <row r="60" spans="1:4">
      <c r="A60" s="213">
        <v>13966</v>
      </c>
      <c r="B60" s="200">
        <v>16740</v>
      </c>
      <c r="C60" s="199" t="s">
        <v>577</v>
      </c>
      <c r="D60" s="214">
        <v>16596</v>
      </c>
    </row>
    <row r="61" spans="1:4">
      <c r="A61" s="213">
        <v>0</v>
      </c>
      <c r="B61" s="200">
        <v>540</v>
      </c>
      <c r="C61" s="199" t="s">
        <v>606</v>
      </c>
      <c r="D61" s="214">
        <v>0</v>
      </c>
    </row>
    <row r="62" spans="1:4">
      <c r="A62" s="213">
        <v>13672</v>
      </c>
      <c r="B62" s="200">
        <v>16200</v>
      </c>
      <c r="C62" s="199" t="s">
        <v>579</v>
      </c>
      <c r="D62" s="214">
        <v>16200</v>
      </c>
    </row>
    <row r="63" spans="1:4">
      <c r="A63" s="213">
        <v>294</v>
      </c>
      <c r="B63" s="200">
        <v>0</v>
      </c>
      <c r="C63" s="199" t="s">
        <v>580</v>
      </c>
      <c r="D63" s="214">
        <v>396</v>
      </c>
    </row>
    <row r="64" spans="1:4">
      <c r="A64" s="213">
        <v>14510</v>
      </c>
      <c r="B64" s="200">
        <v>13291</v>
      </c>
      <c r="C64" s="199" t="s">
        <v>581</v>
      </c>
      <c r="D64" s="214">
        <v>12386</v>
      </c>
    </row>
    <row r="65" spans="1:4">
      <c r="A65" s="213">
        <v>639</v>
      </c>
      <c r="B65" s="200">
        <v>639</v>
      </c>
      <c r="C65" s="199" t="s">
        <v>582</v>
      </c>
      <c r="D65" s="214">
        <v>639</v>
      </c>
    </row>
    <row r="66" spans="1:4">
      <c r="A66" s="213">
        <v>1515</v>
      </c>
      <c r="B66" s="200">
        <v>1515</v>
      </c>
      <c r="C66" s="199" t="s">
        <v>583</v>
      </c>
      <c r="D66" s="214">
        <v>1515</v>
      </c>
    </row>
    <row r="67" spans="1:4">
      <c r="A67" s="213">
        <v>4192</v>
      </c>
      <c r="B67" s="200">
        <v>4507</v>
      </c>
      <c r="C67" s="199" t="s">
        <v>584</v>
      </c>
      <c r="D67" s="214">
        <v>4230</v>
      </c>
    </row>
    <row r="68" spans="1:4">
      <c r="A68" s="213">
        <v>1184</v>
      </c>
      <c r="B68" s="200">
        <v>1330</v>
      </c>
      <c r="C68" s="199" t="s">
        <v>585</v>
      </c>
      <c r="D68" s="214">
        <v>1150</v>
      </c>
    </row>
    <row r="69" spans="1:4">
      <c r="A69" s="213">
        <v>6903</v>
      </c>
      <c r="B69" s="200">
        <v>5300</v>
      </c>
      <c r="C69" s="199" t="s">
        <v>586</v>
      </c>
      <c r="D69" s="214">
        <v>4800</v>
      </c>
    </row>
    <row r="70" spans="1:4">
      <c r="A70" s="213">
        <v>77</v>
      </c>
      <c r="B70" s="200">
        <v>0</v>
      </c>
      <c r="C70" s="199" t="s">
        <v>588</v>
      </c>
      <c r="D70" s="214">
        <v>52</v>
      </c>
    </row>
    <row r="71" spans="1:4">
      <c r="A71" s="213">
        <v>109</v>
      </c>
      <c r="B71" s="200">
        <v>65</v>
      </c>
      <c r="C71" s="199" t="s">
        <v>589</v>
      </c>
      <c r="D71" s="214">
        <v>65</v>
      </c>
    </row>
    <row r="72" spans="1:4">
      <c r="A72" s="213">
        <v>109</v>
      </c>
      <c r="B72" s="200">
        <v>65</v>
      </c>
      <c r="C72" s="199" t="s">
        <v>592</v>
      </c>
      <c r="D72" s="214">
        <v>65</v>
      </c>
    </row>
    <row r="73" spans="1:4" ht="33">
      <c r="A73" s="213">
        <v>6294</v>
      </c>
      <c r="B73" s="200">
        <v>6092</v>
      </c>
      <c r="C73" s="199" t="s">
        <v>593</v>
      </c>
      <c r="D73" s="214">
        <v>6038</v>
      </c>
    </row>
    <row r="74" spans="1:4">
      <c r="A74" s="213">
        <v>6294</v>
      </c>
      <c r="B74" s="200">
        <v>6092</v>
      </c>
      <c r="C74" s="199" t="s">
        <v>607</v>
      </c>
      <c r="D74" s="214">
        <v>6038</v>
      </c>
    </row>
    <row r="75" spans="1:4">
      <c r="A75" s="213">
        <v>19</v>
      </c>
      <c r="B75" s="200">
        <v>70</v>
      </c>
      <c r="C75" s="199" t="s">
        <v>1629</v>
      </c>
      <c r="D75" s="214">
        <v>70</v>
      </c>
    </row>
    <row r="76" spans="1:4" ht="17.25" thickBot="1">
      <c r="A76" s="215">
        <v>19</v>
      </c>
      <c r="B76" s="204">
        <v>70</v>
      </c>
      <c r="C76" s="203" t="s">
        <v>1630</v>
      </c>
      <c r="D76" s="216">
        <v>70</v>
      </c>
    </row>
    <row r="77" spans="1:4" ht="21">
      <c r="A77" s="26"/>
      <c r="B77" s="893" t="s">
        <v>2452</v>
      </c>
      <c r="C77" s="893"/>
      <c r="D77" s="64"/>
    </row>
    <row r="78" spans="1:4" ht="21">
      <c r="A78" s="26"/>
      <c r="B78" s="893" t="s">
        <v>2453</v>
      </c>
      <c r="C78" s="893"/>
      <c r="D78" s="64"/>
    </row>
    <row r="79" spans="1:4" ht="21">
      <c r="A79" s="26"/>
      <c r="B79" s="894" t="s">
        <v>2454</v>
      </c>
      <c r="C79" s="894"/>
      <c r="D79" s="422"/>
    </row>
    <row r="80" spans="1:4" ht="17.25" thickBot="1">
      <c r="A80" s="63"/>
      <c r="B80" s="895" t="s">
        <v>2455</v>
      </c>
      <c r="C80" s="895"/>
      <c r="D80" s="180" t="s">
        <v>2456</v>
      </c>
    </row>
    <row r="81" spans="1:4">
      <c r="A81" s="887" t="s">
        <v>2457</v>
      </c>
      <c r="B81" s="889" t="s">
        <v>2448</v>
      </c>
      <c r="C81" s="889" t="s">
        <v>2449</v>
      </c>
      <c r="D81" s="891" t="s">
        <v>2450</v>
      </c>
    </row>
    <row r="82" spans="1:4" ht="17.25" thickBot="1">
      <c r="A82" s="888"/>
      <c r="B82" s="890"/>
      <c r="C82" s="890"/>
      <c r="D82" s="892"/>
    </row>
    <row r="83" spans="1:4">
      <c r="A83" s="207">
        <v>0</v>
      </c>
      <c r="B83" s="192">
        <v>0</v>
      </c>
      <c r="C83" s="208" t="s">
        <v>2384</v>
      </c>
      <c r="D83" s="209">
        <v>0</v>
      </c>
    </row>
    <row r="84" spans="1:4">
      <c r="A84" s="210">
        <v>0</v>
      </c>
      <c r="B84" s="196">
        <v>0</v>
      </c>
      <c r="C84" s="211" t="s">
        <v>603</v>
      </c>
      <c r="D84" s="212">
        <v>0</v>
      </c>
    </row>
    <row r="85" spans="1:4">
      <c r="A85" s="213">
        <v>11294</v>
      </c>
      <c r="B85" s="200">
        <v>14700</v>
      </c>
      <c r="C85" s="199" t="s">
        <v>1672</v>
      </c>
      <c r="D85" s="214">
        <v>14700</v>
      </c>
    </row>
    <row r="86" spans="1:4">
      <c r="A86" s="213">
        <v>11294</v>
      </c>
      <c r="B86" s="200">
        <v>14700</v>
      </c>
      <c r="C86" s="199" t="s">
        <v>564</v>
      </c>
      <c r="D86" s="214">
        <v>14700</v>
      </c>
    </row>
    <row r="87" spans="1:4" ht="17.25" thickBot="1">
      <c r="A87" s="215">
        <v>11294</v>
      </c>
      <c r="B87" s="204">
        <v>14700</v>
      </c>
      <c r="C87" s="203" t="s">
        <v>601</v>
      </c>
      <c r="D87" s="216">
        <v>14700</v>
      </c>
    </row>
    <row r="88" spans="1:4" ht="21">
      <c r="A88" s="26"/>
      <c r="B88" s="893" t="s">
        <v>2452</v>
      </c>
      <c r="C88" s="893"/>
      <c r="D88" s="64"/>
    </row>
    <row r="89" spans="1:4" ht="21">
      <c r="A89" s="26"/>
      <c r="B89" s="893" t="s">
        <v>2453</v>
      </c>
      <c r="C89" s="893"/>
      <c r="D89" s="64"/>
    </row>
    <row r="90" spans="1:4" ht="21">
      <c r="A90" s="26"/>
      <c r="B90" s="894" t="s">
        <v>2454</v>
      </c>
      <c r="C90" s="894"/>
      <c r="D90" s="422"/>
    </row>
    <row r="91" spans="1:4" ht="17.25" thickBot="1">
      <c r="A91" s="63"/>
      <c r="B91" s="895" t="s">
        <v>2455</v>
      </c>
      <c r="C91" s="895"/>
      <c r="D91" s="180" t="s">
        <v>2456</v>
      </c>
    </row>
    <row r="92" spans="1:4">
      <c r="A92" s="887" t="s">
        <v>2457</v>
      </c>
      <c r="B92" s="889" t="s">
        <v>2448</v>
      </c>
      <c r="C92" s="889" t="s">
        <v>2449</v>
      </c>
      <c r="D92" s="891" t="s">
        <v>2450</v>
      </c>
    </row>
    <row r="93" spans="1:4" ht="17.25" thickBot="1">
      <c r="A93" s="888"/>
      <c r="B93" s="890"/>
      <c r="C93" s="890"/>
      <c r="D93" s="892"/>
    </row>
    <row r="94" spans="1:4">
      <c r="A94" s="207">
        <v>0</v>
      </c>
      <c r="B94" s="192">
        <v>0</v>
      </c>
      <c r="C94" s="208" t="s">
        <v>2384</v>
      </c>
      <c r="D94" s="209">
        <v>0</v>
      </c>
    </row>
    <row r="95" spans="1:4">
      <c r="A95" s="210">
        <v>0</v>
      </c>
      <c r="B95" s="196">
        <v>0</v>
      </c>
      <c r="C95" s="211" t="s">
        <v>603</v>
      </c>
      <c r="D95" s="212">
        <v>0</v>
      </c>
    </row>
    <row r="96" spans="1:4">
      <c r="A96" s="213">
        <v>37845</v>
      </c>
      <c r="B96" s="200">
        <v>44500</v>
      </c>
      <c r="C96" s="199" t="s">
        <v>613</v>
      </c>
      <c r="D96" s="214">
        <v>44500</v>
      </c>
    </row>
    <row r="97" spans="1:4">
      <c r="A97" s="213">
        <v>37845</v>
      </c>
      <c r="B97" s="200">
        <v>44500</v>
      </c>
      <c r="C97" s="199" t="s">
        <v>564</v>
      </c>
      <c r="D97" s="214">
        <v>44500</v>
      </c>
    </row>
    <row r="98" spans="1:4">
      <c r="A98" s="213">
        <v>37836</v>
      </c>
      <c r="B98" s="200">
        <v>44500</v>
      </c>
      <c r="C98" s="199" t="s">
        <v>601</v>
      </c>
      <c r="D98" s="214">
        <v>44500</v>
      </c>
    </row>
    <row r="99" spans="1:4" ht="17.25" thickBot="1">
      <c r="A99" s="215">
        <v>9</v>
      </c>
      <c r="B99" s="204">
        <v>0</v>
      </c>
      <c r="C99" s="203" t="s">
        <v>571</v>
      </c>
      <c r="D99" s="216">
        <v>0</v>
      </c>
    </row>
    <row r="100" spans="1:4" ht="21">
      <c r="A100" s="26"/>
      <c r="B100" s="893" t="s">
        <v>2452</v>
      </c>
      <c r="C100" s="893"/>
      <c r="D100" s="64"/>
    </row>
    <row r="101" spans="1:4" ht="21">
      <c r="A101" s="26"/>
      <c r="B101" s="893" t="s">
        <v>2453</v>
      </c>
      <c r="C101" s="893"/>
      <c r="D101" s="64"/>
    </row>
    <row r="102" spans="1:4" ht="21">
      <c r="A102" s="26"/>
      <c r="B102" s="894" t="s">
        <v>2454</v>
      </c>
      <c r="C102" s="894"/>
      <c r="D102" s="422"/>
    </row>
    <row r="103" spans="1:4" ht="17.25" thickBot="1">
      <c r="A103" s="63"/>
      <c r="B103" s="895" t="s">
        <v>2455</v>
      </c>
      <c r="C103" s="895"/>
      <c r="D103" s="180" t="s">
        <v>2456</v>
      </c>
    </row>
    <row r="104" spans="1:4">
      <c r="A104" s="887" t="s">
        <v>2457</v>
      </c>
      <c r="B104" s="889" t="s">
        <v>2448</v>
      </c>
      <c r="C104" s="889" t="s">
        <v>2449</v>
      </c>
      <c r="D104" s="891" t="s">
        <v>2450</v>
      </c>
    </row>
    <row r="105" spans="1:4" ht="17.25" thickBot="1">
      <c r="A105" s="888"/>
      <c r="B105" s="890"/>
      <c r="C105" s="890"/>
      <c r="D105" s="892"/>
    </row>
    <row r="106" spans="1:4">
      <c r="A106" s="207">
        <v>0</v>
      </c>
      <c r="B106" s="192">
        <v>0</v>
      </c>
      <c r="C106" s="208" t="s">
        <v>2384</v>
      </c>
      <c r="D106" s="209">
        <v>0</v>
      </c>
    </row>
    <row r="107" spans="1:4">
      <c r="A107" s="210">
        <v>0</v>
      </c>
      <c r="B107" s="196">
        <v>0</v>
      </c>
      <c r="C107" s="211" t="s">
        <v>603</v>
      </c>
      <c r="D107" s="212">
        <v>0</v>
      </c>
    </row>
    <row r="108" spans="1:4">
      <c r="A108" s="213">
        <v>70620</v>
      </c>
      <c r="B108" s="200">
        <v>83920</v>
      </c>
      <c r="C108" s="199" t="s">
        <v>614</v>
      </c>
      <c r="D108" s="214">
        <v>177420</v>
      </c>
    </row>
    <row r="109" spans="1:4">
      <c r="A109" s="213">
        <v>57901</v>
      </c>
      <c r="B109" s="200">
        <v>68920</v>
      </c>
      <c r="C109" s="199" t="s">
        <v>564</v>
      </c>
      <c r="D109" s="214">
        <v>71020</v>
      </c>
    </row>
    <row r="110" spans="1:4">
      <c r="A110" s="213">
        <v>23755</v>
      </c>
      <c r="B110" s="200">
        <v>28040</v>
      </c>
      <c r="C110" s="199" t="s">
        <v>565</v>
      </c>
      <c r="D110" s="214">
        <v>28140</v>
      </c>
    </row>
    <row r="111" spans="1:4">
      <c r="A111" s="213">
        <v>505</v>
      </c>
      <c r="B111" s="200">
        <v>657</v>
      </c>
      <c r="C111" s="199" t="s">
        <v>566</v>
      </c>
      <c r="D111" s="214">
        <v>657</v>
      </c>
    </row>
    <row r="112" spans="1:4">
      <c r="A112" s="213">
        <v>0</v>
      </c>
      <c r="B112" s="200">
        <v>10</v>
      </c>
      <c r="C112" s="199" t="s">
        <v>567</v>
      </c>
      <c r="D112" s="214">
        <v>10</v>
      </c>
    </row>
    <row r="113" spans="1:4">
      <c r="A113" s="213">
        <v>25314</v>
      </c>
      <c r="B113" s="200">
        <v>28233</v>
      </c>
      <c r="C113" s="199" t="s">
        <v>569</v>
      </c>
      <c r="D113" s="214">
        <v>30233</v>
      </c>
    </row>
    <row r="114" spans="1:4">
      <c r="A114" s="213">
        <v>1388</v>
      </c>
      <c r="B114" s="200">
        <v>4030</v>
      </c>
      <c r="C114" s="199" t="s">
        <v>570</v>
      </c>
      <c r="D114" s="214">
        <v>4030</v>
      </c>
    </row>
    <row r="115" spans="1:4">
      <c r="A115" s="213">
        <v>4776</v>
      </c>
      <c r="B115" s="200">
        <v>7500</v>
      </c>
      <c r="C115" s="199" t="s">
        <v>601</v>
      </c>
      <c r="D115" s="214">
        <v>7500</v>
      </c>
    </row>
    <row r="116" spans="1:4">
      <c r="A116" s="213">
        <v>2164</v>
      </c>
      <c r="B116" s="200">
        <v>450</v>
      </c>
      <c r="C116" s="199" t="s">
        <v>571</v>
      </c>
      <c r="D116" s="214">
        <v>450</v>
      </c>
    </row>
    <row r="117" spans="1:4">
      <c r="A117" s="213">
        <v>191</v>
      </c>
      <c r="B117" s="200">
        <v>0</v>
      </c>
      <c r="C117" s="199" t="s">
        <v>573</v>
      </c>
      <c r="D117" s="214">
        <v>0</v>
      </c>
    </row>
    <row r="118" spans="1:4">
      <c r="A118" s="213">
        <v>65</v>
      </c>
      <c r="B118" s="200">
        <v>0</v>
      </c>
      <c r="C118" s="199" t="s">
        <v>574</v>
      </c>
      <c r="D118" s="214">
        <v>0</v>
      </c>
    </row>
    <row r="119" spans="1:4">
      <c r="A119" s="213">
        <v>126</v>
      </c>
      <c r="B119" s="200">
        <v>0</v>
      </c>
      <c r="C119" s="199" t="s">
        <v>575</v>
      </c>
      <c r="D119" s="214">
        <v>0</v>
      </c>
    </row>
    <row r="120" spans="1:4">
      <c r="A120" s="213">
        <v>8156</v>
      </c>
      <c r="B120" s="200">
        <v>13000</v>
      </c>
      <c r="C120" s="199" t="s">
        <v>577</v>
      </c>
      <c r="D120" s="214">
        <v>13000</v>
      </c>
    </row>
    <row r="121" spans="1:4">
      <c r="A121" s="213">
        <v>8156</v>
      </c>
      <c r="B121" s="200">
        <v>13000</v>
      </c>
      <c r="C121" s="199" t="s">
        <v>579</v>
      </c>
      <c r="D121" s="214">
        <v>13000</v>
      </c>
    </row>
    <row r="122" spans="1:4">
      <c r="A122" s="213">
        <v>97</v>
      </c>
      <c r="B122" s="200">
        <v>0</v>
      </c>
      <c r="C122" s="199" t="s">
        <v>589</v>
      </c>
      <c r="D122" s="214">
        <v>0</v>
      </c>
    </row>
    <row r="123" spans="1:4">
      <c r="A123" s="213">
        <v>97</v>
      </c>
      <c r="B123" s="200">
        <v>0</v>
      </c>
      <c r="C123" s="199" t="s">
        <v>592</v>
      </c>
      <c r="D123" s="214">
        <v>0</v>
      </c>
    </row>
    <row r="124" spans="1:4" ht="33">
      <c r="A124" s="213">
        <v>4275</v>
      </c>
      <c r="B124" s="200">
        <v>2000</v>
      </c>
      <c r="C124" s="199" t="s">
        <v>593</v>
      </c>
      <c r="D124" s="214">
        <v>93400</v>
      </c>
    </row>
    <row r="125" spans="1:4" ht="17.25" thickBot="1">
      <c r="A125" s="215">
        <v>4275</v>
      </c>
      <c r="B125" s="204">
        <v>2000</v>
      </c>
      <c r="C125" s="203" t="s">
        <v>615</v>
      </c>
      <c r="D125" s="216">
        <v>93400</v>
      </c>
    </row>
    <row r="126" spans="1:4" ht="21">
      <c r="A126" s="26"/>
      <c r="B126" s="893" t="s">
        <v>2452</v>
      </c>
      <c r="C126" s="893"/>
      <c r="D126" s="64"/>
    </row>
    <row r="127" spans="1:4" ht="21">
      <c r="A127" s="26"/>
      <c r="B127" s="893" t="s">
        <v>2453</v>
      </c>
      <c r="C127" s="893"/>
      <c r="D127" s="64"/>
    </row>
    <row r="128" spans="1:4" ht="21">
      <c r="A128" s="26"/>
      <c r="B128" s="894" t="s">
        <v>2454</v>
      </c>
      <c r="C128" s="894"/>
      <c r="D128" s="422"/>
    </row>
    <row r="129" spans="1:4" ht="17.25" thickBot="1">
      <c r="A129" s="63"/>
      <c r="B129" s="895" t="s">
        <v>2455</v>
      </c>
      <c r="C129" s="895"/>
      <c r="D129" s="180" t="s">
        <v>2456</v>
      </c>
    </row>
    <row r="130" spans="1:4">
      <c r="A130" s="887" t="s">
        <v>2457</v>
      </c>
      <c r="B130" s="889" t="s">
        <v>2448</v>
      </c>
      <c r="C130" s="889" t="s">
        <v>2449</v>
      </c>
      <c r="D130" s="891" t="s">
        <v>2450</v>
      </c>
    </row>
    <row r="131" spans="1:4" ht="17.25" thickBot="1">
      <c r="A131" s="888"/>
      <c r="B131" s="890"/>
      <c r="C131" s="890"/>
      <c r="D131" s="892"/>
    </row>
    <row r="132" spans="1:4">
      <c r="A132" s="207">
        <v>0</v>
      </c>
      <c r="B132" s="192">
        <v>0</v>
      </c>
      <c r="C132" s="208" t="s">
        <v>2384</v>
      </c>
      <c r="D132" s="209">
        <v>0</v>
      </c>
    </row>
    <row r="133" spans="1:4">
      <c r="A133" s="210">
        <v>0</v>
      </c>
      <c r="B133" s="196">
        <v>0</v>
      </c>
      <c r="C133" s="211" t="s">
        <v>603</v>
      </c>
      <c r="D133" s="212">
        <v>0</v>
      </c>
    </row>
    <row r="134" spans="1:4">
      <c r="A134" s="213">
        <v>585</v>
      </c>
      <c r="B134" s="200">
        <v>0</v>
      </c>
      <c r="C134" s="199" t="s">
        <v>616</v>
      </c>
      <c r="D134" s="214">
        <v>0</v>
      </c>
    </row>
    <row r="135" spans="1:4">
      <c r="A135" s="213">
        <v>585</v>
      </c>
      <c r="B135" s="200">
        <v>0</v>
      </c>
      <c r="C135" s="199" t="s">
        <v>617</v>
      </c>
      <c r="D135" s="214">
        <v>0</v>
      </c>
    </row>
    <row r="136" spans="1:4" ht="17.25" thickBot="1">
      <c r="A136" s="215">
        <v>585</v>
      </c>
      <c r="B136" s="204">
        <v>0</v>
      </c>
      <c r="C136" s="203" t="s">
        <v>618</v>
      </c>
      <c r="D136" s="216">
        <v>0</v>
      </c>
    </row>
    <row r="137" spans="1:4" ht="21">
      <c r="A137" s="26"/>
      <c r="B137" s="893" t="s">
        <v>2452</v>
      </c>
      <c r="C137" s="893"/>
      <c r="D137" s="64"/>
    </row>
    <row r="138" spans="1:4" ht="21">
      <c r="A138" s="26"/>
      <c r="B138" s="893" t="s">
        <v>2453</v>
      </c>
      <c r="C138" s="893"/>
      <c r="D138" s="64"/>
    </row>
    <row r="139" spans="1:4" ht="21">
      <c r="A139" s="26"/>
      <c r="B139" s="894" t="s">
        <v>2454</v>
      </c>
      <c r="C139" s="894"/>
      <c r="D139" s="422"/>
    </row>
    <row r="140" spans="1:4" ht="17.25" thickBot="1">
      <c r="A140" s="63"/>
      <c r="B140" s="895" t="s">
        <v>2455</v>
      </c>
      <c r="C140" s="895"/>
      <c r="D140" s="180" t="s">
        <v>2456</v>
      </c>
    </row>
    <row r="141" spans="1:4">
      <c r="A141" s="887" t="s">
        <v>2457</v>
      </c>
      <c r="B141" s="889" t="s">
        <v>2448</v>
      </c>
      <c r="C141" s="889" t="s">
        <v>2449</v>
      </c>
      <c r="D141" s="891" t="s">
        <v>2450</v>
      </c>
    </row>
    <row r="142" spans="1:4" ht="17.25" thickBot="1">
      <c r="A142" s="888"/>
      <c r="B142" s="890"/>
      <c r="C142" s="890"/>
      <c r="D142" s="892"/>
    </row>
    <row r="143" spans="1:4">
      <c r="A143" s="207">
        <v>0</v>
      </c>
      <c r="B143" s="192">
        <v>0</v>
      </c>
      <c r="C143" s="208" t="s">
        <v>2384</v>
      </c>
      <c r="D143" s="209">
        <v>0</v>
      </c>
    </row>
    <row r="144" spans="1:4">
      <c r="A144" s="210">
        <v>0</v>
      </c>
      <c r="B144" s="196">
        <v>0</v>
      </c>
      <c r="C144" s="211" t="s">
        <v>603</v>
      </c>
      <c r="D144" s="212">
        <v>0</v>
      </c>
    </row>
    <row r="145" spans="1:4">
      <c r="A145" s="213">
        <v>13250</v>
      </c>
      <c r="B145" s="200">
        <v>22951</v>
      </c>
      <c r="C145" s="199" t="s">
        <v>619</v>
      </c>
      <c r="D145" s="214">
        <v>41951</v>
      </c>
    </row>
    <row r="146" spans="1:4">
      <c r="A146" s="213">
        <v>12772</v>
      </c>
      <c r="B146" s="200">
        <v>22537</v>
      </c>
      <c r="C146" s="199" t="s">
        <v>564</v>
      </c>
      <c r="D146" s="214">
        <v>41537</v>
      </c>
    </row>
    <row r="147" spans="1:4">
      <c r="A147" s="213">
        <v>0</v>
      </c>
      <c r="B147" s="200">
        <v>10</v>
      </c>
      <c r="C147" s="199" t="s">
        <v>566</v>
      </c>
      <c r="D147" s="214">
        <v>10</v>
      </c>
    </row>
    <row r="148" spans="1:4">
      <c r="A148" s="213">
        <v>0</v>
      </c>
      <c r="B148" s="200">
        <v>1</v>
      </c>
      <c r="C148" s="199" t="s">
        <v>567</v>
      </c>
      <c r="D148" s="214">
        <v>1</v>
      </c>
    </row>
    <row r="149" spans="1:4">
      <c r="A149" s="213">
        <v>0</v>
      </c>
      <c r="B149" s="200">
        <v>6</v>
      </c>
      <c r="C149" s="199" t="s">
        <v>568</v>
      </c>
      <c r="D149" s="214">
        <v>6</v>
      </c>
    </row>
    <row r="150" spans="1:4">
      <c r="A150" s="213">
        <v>12772</v>
      </c>
      <c r="B150" s="200">
        <v>22520</v>
      </c>
      <c r="C150" s="199" t="s">
        <v>571</v>
      </c>
      <c r="D150" s="214">
        <v>41520</v>
      </c>
    </row>
    <row r="151" spans="1:4">
      <c r="A151" s="213">
        <v>478</v>
      </c>
      <c r="B151" s="200">
        <v>414</v>
      </c>
      <c r="C151" s="199" t="s">
        <v>581</v>
      </c>
      <c r="D151" s="214">
        <v>414</v>
      </c>
    </row>
    <row r="152" spans="1:4">
      <c r="A152" s="213">
        <v>340</v>
      </c>
      <c r="B152" s="200">
        <v>414</v>
      </c>
      <c r="C152" s="199" t="s">
        <v>584</v>
      </c>
      <c r="D152" s="214">
        <v>414</v>
      </c>
    </row>
    <row r="153" spans="1:4">
      <c r="A153" s="213">
        <v>125</v>
      </c>
      <c r="B153" s="200">
        <v>0</v>
      </c>
      <c r="C153" s="199" t="s">
        <v>585</v>
      </c>
      <c r="D153" s="214">
        <v>0</v>
      </c>
    </row>
    <row r="154" spans="1:4" ht="17.25" thickBot="1">
      <c r="A154" s="215">
        <v>14</v>
      </c>
      <c r="B154" s="204">
        <v>0</v>
      </c>
      <c r="C154" s="203" t="s">
        <v>586</v>
      </c>
      <c r="D154" s="216">
        <v>0</v>
      </c>
    </row>
  </sheetData>
  <mergeCells count="56">
    <mergeCell ref="A36:A37"/>
    <mergeCell ref="B36:B37"/>
    <mergeCell ref="C36:C37"/>
    <mergeCell ref="D36:D37"/>
    <mergeCell ref="B1:C1"/>
    <mergeCell ref="B2:C2"/>
    <mergeCell ref="B3:C3"/>
    <mergeCell ref="B4:C4"/>
    <mergeCell ref="A5:A6"/>
    <mergeCell ref="B5:B6"/>
    <mergeCell ref="C5:C6"/>
    <mergeCell ref="D5:D6"/>
    <mergeCell ref="B32:C32"/>
    <mergeCell ref="B33:C33"/>
    <mergeCell ref="B34:C34"/>
    <mergeCell ref="B35:C35"/>
    <mergeCell ref="A81:A82"/>
    <mergeCell ref="B81:B82"/>
    <mergeCell ref="C81:C82"/>
    <mergeCell ref="D81:D82"/>
    <mergeCell ref="B88:C88"/>
    <mergeCell ref="D92:D93"/>
    <mergeCell ref="B77:C77"/>
    <mergeCell ref="B78:C78"/>
    <mergeCell ref="B79:C79"/>
    <mergeCell ref="B80:C80"/>
    <mergeCell ref="B89:C89"/>
    <mergeCell ref="B90:C90"/>
    <mergeCell ref="B91:C91"/>
    <mergeCell ref="A104:A105"/>
    <mergeCell ref="B104:B105"/>
    <mergeCell ref="C104:C105"/>
    <mergeCell ref="A92:A93"/>
    <mergeCell ref="B92:B93"/>
    <mergeCell ref="C92:C93"/>
    <mergeCell ref="B139:C139"/>
    <mergeCell ref="B100:C100"/>
    <mergeCell ref="B101:C101"/>
    <mergeCell ref="B102:C102"/>
    <mergeCell ref="B103:C103"/>
    <mergeCell ref="B140:C140"/>
    <mergeCell ref="A141:A142"/>
    <mergeCell ref="B141:B142"/>
    <mergeCell ref="C141:C142"/>
    <mergeCell ref="D104:D105"/>
    <mergeCell ref="B126:C126"/>
    <mergeCell ref="B127:C127"/>
    <mergeCell ref="B128:C128"/>
    <mergeCell ref="B129:C129"/>
    <mergeCell ref="A130:A131"/>
    <mergeCell ref="B130:B131"/>
    <mergeCell ref="C130:C131"/>
    <mergeCell ref="D130:D131"/>
    <mergeCell ref="D141:D142"/>
    <mergeCell ref="B137:C137"/>
    <mergeCell ref="B138:C138"/>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6" manualBreakCount="6">
    <brk id="31" max="16383" man="1"/>
    <brk id="76" max="16383" man="1"/>
    <brk id="87" max="16383" man="1"/>
    <brk id="99" max="16383" man="1"/>
    <brk id="125" max="16383" man="1"/>
    <brk id="136" max="16383" man="1"/>
  </rowBreak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dimension ref="A1:B202"/>
  <sheetViews>
    <sheetView workbookViewId="0">
      <selection activeCell="C48" sqref="C48"/>
    </sheetView>
  </sheetViews>
  <sheetFormatPr defaultRowHeight="16.5"/>
  <cols>
    <col min="1" max="1" width="4.5" style="3" customWidth="1"/>
    <col min="2" max="2" width="80.625" style="3" customWidth="1"/>
    <col min="3" max="256" width="9" style="3"/>
    <col min="257" max="257" width="4.5" style="3" customWidth="1"/>
    <col min="258" max="258" width="80.625" style="3" customWidth="1"/>
    <col min="259" max="512" width="9" style="3"/>
    <col min="513" max="513" width="4.5" style="3" customWidth="1"/>
    <col min="514" max="514" width="80.625" style="3" customWidth="1"/>
    <col min="515" max="768" width="9" style="3"/>
    <col min="769" max="769" width="4.5" style="3" customWidth="1"/>
    <col min="770" max="770" width="80.625" style="3" customWidth="1"/>
    <col min="771" max="1024" width="9" style="3"/>
    <col min="1025" max="1025" width="4.5" style="3" customWidth="1"/>
    <col min="1026" max="1026" width="80.625" style="3" customWidth="1"/>
    <col min="1027" max="1280" width="9" style="3"/>
    <col min="1281" max="1281" width="4.5" style="3" customWidth="1"/>
    <col min="1282" max="1282" width="80.625" style="3" customWidth="1"/>
    <col min="1283" max="1536" width="9" style="3"/>
    <col min="1537" max="1537" width="4.5" style="3" customWidth="1"/>
    <col min="1538" max="1538" width="80.625" style="3" customWidth="1"/>
    <col min="1539" max="1792" width="9" style="3"/>
    <col min="1793" max="1793" width="4.5" style="3" customWidth="1"/>
    <col min="1794" max="1794" width="80.625" style="3" customWidth="1"/>
    <col min="1795" max="2048" width="9" style="3"/>
    <col min="2049" max="2049" width="4.5" style="3" customWidth="1"/>
    <col min="2050" max="2050" width="80.625" style="3" customWidth="1"/>
    <col min="2051" max="2304" width="9" style="3"/>
    <col min="2305" max="2305" width="4.5" style="3" customWidth="1"/>
    <col min="2306" max="2306" width="80.625" style="3" customWidth="1"/>
    <col min="2307" max="2560" width="9" style="3"/>
    <col min="2561" max="2561" width="4.5" style="3" customWidth="1"/>
    <col min="2562" max="2562" width="80.625" style="3" customWidth="1"/>
    <col min="2563" max="2816" width="9" style="3"/>
    <col min="2817" max="2817" width="4.5" style="3" customWidth="1"/>
    <col min="2818" max="2818" width="80.625" style="3" customWidth="1"/>
    <col min="2819" max="3072" width="9" style="3"/>
    <col min="3073" max="3073" width="4.5" style="3" customWidth="1"/>
    <col min="3074" max="3074" width="80.625" style="3" customWidth="1"/>
    <col min="3075" max="3328" width="9" style="3"/>
    <col min="3329" max="3329" width="4.5" style="3" customWidth="1"/>
    <col min="3330" max="3330" width="80.625" style="3" customWidth="1"/>
    <col min="3331" max="3584" width="9" style="3"/>
    <col min="3585" max="3585" width="4.5" style="3" customWidth="1"/>
    <col min="3586" max="3586" width="80.625" style="3" customWidth="1"/>
    <col min="3587" max="3840" width="9" style="3"/>
    <col min="3841" max="3841" width="4.5" style="3" customWidth="1"/>
    <col min="3842" max="3842" width="80.625" style="3" customWidth="1"/>
    <col min="3843" max="4096" width="9" style="3"/>
    <col min="4097" max="4097" width="4.5" style="3" customWidth="1"/>
    <col min="4098" max="4098" width="80.625" style="3" customWidth="1"/>
    <col min="4099" max="4352" width="9" style="3"/>
    <col min="4353" max="4353" width="4.5" style="3" customWidth="1"/>
    <col min="4354" max="4354" width="80.625" style="3" customWidth="1"/>
    <col min="4355" max="4608" width="9" style="3"/>
    <col min="4609" max="4609" width="4.5" style="3" customWidth="1"/>
    <col min="4610" max="4610" width="80.625" style="3" customWidth="1"/>
    <col min="4611" max="4864" width="9" style="3"/>
    <col min="4865" max="4865" width="4.5" style="3" customWidth="1"/>
    <col min="4866" max="4866" width="80.625" style="3" customWidth="1"/>
    <col min="4867" max="5120" width="9" style="3"/>
    <col min="5121" max="5121" width="4.5" style="3" customWidth="1"/>
    <col min="5122" max="5122" width="80.625" style="3" customWidth="1"/>
    <col min="5123" max="5376" width="9" style="3"/>
    <col min="5377" max="5377" width="4.5" style="3" customWidth="1"/>
    <col min="5378" max="5378" width="80.625" style="3" customWidth="1"/>
    <col min="5379" max="5632" width="9" style="3"/>
    <col min="5633" max="5633" width="4.5" style="3" customWidth="1"/>
    <col min="5634" max="5634" width="80.625" style="3" customWidth="1"/>
    <col min="5635" max="5888" width="9" style="3"/>
    <col min="5889" max="5889" width="4.5" style="3" customWidth="1"/>
    <col min="5890" max="5890" width="80.625" style="3" customWidth="1"/>
    <col min="5891" max="6144" width="9" style="3"/>
    <col min="6145" max="6145" width="4.5" style="3" customWidth="1"/>
    <col min="6146" max="6146" width="80.625" style="3" customWidth="1"/>
    <col min="6147" max="6400" width="9" style="3"/>
    <col min="6401" max="6401" width="4.5" style="3" customWidth="1"/>
    <col min="6402" max="6402" width="80.625" style="3" customWidth="1"/>
    <col min="6403" max="6656" width="9" style="3"/>
    <col min="6657" max="6657" width="4.5" style="3" customWidth="1"/>
    <col min="6658" max="6658" width="80.625" style="3" customWidth="1"/>
    <col min="6659" max="6912" width="9" style="3"/>
    <col min="6913" max="6913" width="4.5" style="3" customWidth="1"/>
    <col min="6914" max="6914" width="80.625" style="3" customWidth="1"/>
    <col min="6915" max="7168" width="9" style="3"/>
    <col min="7169" max="7169" width="4.5" style="3" customWidth="1"/>
    <col min="7170" max="7170" width="80.625" style="3" customWidth="1"/>
    <col min="7171" max="7424" width="9" style="3"/>
    <col min="7425" max="7425" width="4.5" style="3" customWidth="1"/>
    <col min="7426" max="7426" width="80.625" style="3" customWidth="1"/>
    <col min="7427" max="7680" width="9" style="3"/>
    <col min="7681" max="7681" width="4.5" style="3" customWidth="1"/>
    <col min="7682" max="7682" width="80.625" style="3" customWidth="1"/>
    <col min="7683" max="7936" width="9" style="3"/>
    <col min="7937" max="7937" width="4.5" style="3" customWidth="1"/>
    <col min="7938" max="7938" width="80.625" style="3" customWidth="1"/>
    <col min="7939" max="8192" width="9" style="3"/>
    <col min="8193" max="8193" width="4.5" style="3" customWidth="1"/>
    <col min="8194" max="8194" width="80.625" style="3" customWidth="1"/>
    <col min="8195" max="8448" width="9" style="3"/>
    <col min="8449" max="8449" width="4.5" style="3" customWidth="1"/>
    <col min="8450" max="8450" width="80.625" style="3" customWidth="1"/>
    <col min="8451" max="8704" width="9" style="3"/>
    <col min="8705" max="8705" width="4.5" style="3" customWidth="1"/>
    <col min="8706" max="8706" width="80.625" style="3" customWidth="1"/>
    <col min="8707" max="8960" width="9" style="3"/>
    <col min="8961" max="8961" width="4.5" style="3" customWidth="1"/>
    <col min="8962" max="8962" width="80.625" style="3" customWidth="1"/>
    <col min="8963" max="9216" width="9" style="3"/>
    <col min="9217" max="9217" width="4.5" style="3" customWidth="1"/>
    <col min="9218" max="9218" width="80.625" style="3" customWidth="1"/>
    <col min="9219" max="9472" width="9" style="3"/>
    <col min="9473" max="9473" width="4.5" style="3" customWidth="1"/>
    <col min="9474" max="9474" width="80.625" style="3" customWidth="1"/>
    <col min="9475" max="9728" width="9" style="3"/>
    <col min="9729" max="9729" width="4.5" style="3" customWidth="1"/>
    <col min="9730" max="9730" width="80.625" style="3" customWidth="1"/>
    <col min="9731" max="9984" width="9" style="3"/>
    <col min="9985" max="9985" width="4.5" style="3" customWidth="1"/>
    <col min="9986" max="9986" width="80.625" style="3" customWidth="1"/>
    <col min="9987" max="10240" width="9" style="3"/>
    <col min="10241" max="10241" width="4.5" style="3" customWidth="1"/>
    <col min="10242" max="10242" width="80.625" style="3" customWidth="1"/>
    <col min="10243" max="10496" width="9" style="3"/>
    <col min="10497" max="10497" width="4.5" style="3" customWidth="1"/>
    <col min="10498" max="10498" width="80.625" style="3" customWidth="1"/>
    <col min="10499" max="10752" width="9" style="3"/>
    <col min="10753" max="10753" width="4.5" style="3" customWidth="1"/>
    <col min="10754" max="10754" width="80.625" style="3" customWidth="1"/>
    <col min="10755" max="11008" width="9" style="3"/>
    <col min="11009" max="11009" width="4.5" style="3" customWidth="1"/>
    <col min="11010" max="11010" width="80.625" style="3" customWidth="1"/>
    <col min="11011" max="11264" width="9" style="3"/>
    <col min="11265" max="11265" width="4.5" style="3" customWidth="1"/>
    <col min="11266" max="11266" width="80.625" style="3" customWidth="1"/>
    <col min="11267" max="11520" width="9" style="3"/>
    <col min="11521" max="11521" width="4.5" style="3" customWidth="1"/>
    <col min="11522" max="11522" width="80.625" style="3" customWidth="1"/>
    <col min="11523" max="11776" width="9" style="3"/>
    <col min="11777" max="11777" width="4.5" style="3" customWidth="1"/>
    <col min="11778" max="11778" width="80.625" style="3" customWidth="1"/>
    <col min="11779" max="12032" width="9" style="3"/>
    <col min="12033" max="12033" width="4.5" style="3" customWidth="1"/>
    <col min="12034" max="12034" width="80.625" style="3" customWidth="1"/>
    <col min="12035" max="12288" width="9" style="3"/>
    <col min="12289" max="12289" width="4.5" style="3" customWidth="1"/>
    <col min="12290" max="12290" width="80.625" style="3" customWidth="1"/>
    <col min="12291" max="12544" width="9" style="3"/>
    <col min="12545" max="12545" width="4.5" style="3" customWidth="1"/>
    <col min="12546" max="12546" width="80.625" style="3" customWidth="1"/>
    <col min="12547" max="12800" width="9" style="3"/>
    <col min="12801" max="12801" width="4.5" style="3" customWidth="1"/>
    <col min="12802" max="12802" width="80.625" style="3" customWidth="1"/>
    <col min="12803" max="13056" width="9" style="3"/>
    <col min="13057" max="13057" width="4.5" style="3" customWidth="1"/>
    <col min="13058" max="13058" width="80.625" style="3" customWidth="1"/>
    <col min="13059" max="13312" width="9" style="3"/>
    <col min="13313" max="13313" width="4.5" style="3" customWidth="1"/>
    <col min="13314" max="13314" width="80.625" style="3" customWidth="1"/>
    <col min="13315" max="13568" width="9" style="3"/>
    <col min="13569" max="13569" width="4.5" style="3" customWidth="1"/>
    <col min="13570" max="13570" width="80.625" style="3" customWidth="1"/>
    <col min="13571" max="13824" width="9" style="3"/>
    <col min="13825" max="13825" width="4.5" style="3" customWidth="1"/>
    <col min="13826" max="13826" width="80.625" style="3" customWidth="1"/>
    <col min="13827" max="14080" width="9" style="3"/>
    <col min="14081" max="14081" width="4.5" style="3" customWidth="1"/>
    <col min="14082" max="14082" width="80.625" style="3" customWidth="1"/>
    <col min="14083" max="14336" width="9" style="3"/>
    <col min="14337" max="14337" width="4.5" style="3" customWidth="1"/>
    <col min="14338" max="14338" width="80.625" style="3" customWidth="1"/>
    <col min="14339" max="14592" width="9" style="3"/>
    <col min="14593" max="14593" width="4.5" style="3" customWidth="1"/>
    <col min="14594" max="14594" width="80.625" style="3" customWidth="1"/>
    <col min="14595" max="14848" width="9" style="3"/>
    <col min="14849" max="14849" width="4.5" style="3" customWidth="1"/>
    <col min="14850" max="14850" width="80.625" style="3" customWidth="1"/>
    <col min="14851" max="15104" width="9" style="3"/>
    <col min="15105" max="15105" width="4.5" style="3" customWidth="1"/>
    <col min="15106" max="15106" width="80.625" style="3" customWidth="1"/>
    <col min="15107" max="15360" width="9" style="3"/>
    <col min="15361" max="15361" width="4.5" style="3" customWidth="1"/>
    <col min="15362" max="15362" width="80.625" style="3" customWidth="1"/>
    <col min="15363" max="15616" width="9" style="3"/>
    <col min="15617" max="15617" width="4.5" style="3" customWidth="1"/>
    <col min="15618" max="15618" width="80.625" style="3" customWidth="1"/>
    <col min="15619" max="15872" width="9" style="3"/>
    <col min="15873" max="15873" width="4.5" style="3" customWidth="1"/>
    <col min="15874" max="15874" width="80.625" style="3" customWidth="1"/>
    <col min="15875" max="16128" width="9" style="3"/>
    <col min="16129" max="16129" width="4.5" style="3" customWidth="1"/>
    <col min="16130" max="16130" width="80.625" style="3" customWidth="1"/>
    <col min="16131" max="16384" width="9" style="3"/>
  </cols>
  <sheetData>
    <row r="1" spans="1:2" ht="21">
      <c r="A1" s="893" t="s">
        <v>148</v>
      </c>
      <c r="B1" s="893"/>
    </row>
    <row r="2" spans="1:2" ht="21">
      <c r="A2" s="893" t="s">
        <v>147</v>
      </c>
      <c r="B2" s="893"/>
    </row>
    <row r="3" spans="1:2" ht="21">
      <c r="A3" s="894" t="s">
        <v>620</v>
      </c>
      <c r="B3" s="894"/>
    </row>
    <row r="4" spans="1:2" ht="17.25" thickBot="1">
      <c r="A4" s="895" t="s">
        <v>40</v>
      </c>
      <c r="B4" s="895"/>
    </row>
    <row r="5" spans="1:2" ht="17.25" thickBot="1">
      <c r="A5" s="898" t="s">
        <v>621</v>
      </c>
      <c r="B5" s="899"/>
    </row>
    <row r="6" spans="1:2">
      <c r="A6" s="900" t="s">
        <v>2458</v>
      </c>
      <c r="B6" s="901"/>
    </row>
    <row r="7" spans="1:2">
      <c r="A7" s="902" t="s">
        <v>623</v>
      </c>
      <c r="B7" s="903"/>
    </row>
    <row r="8" spans="1:2">
      <c r="A8" s="896" t="s">
        <v>2459</v>
      </c>
      <c r="B8" s="897"/>
    </row>
    <row r="9" spans="1:2" ht="33">
      <c r="A9" s="217"/>
      <c r="B9" s="218" t="s">
        <v>2460</v>
      </c>
    </row>
    <row r="10" spans="1:2">
      <c r="A10" s="896" t="s">
        <v>2461</v>
      </c>
      <c r="B10" s="897"/>
    </row>
    <row r="11" spans="1:2">
      <c r="A11" s="896" t="s">
        <v>2462</v>
      </c>
      <c r="B11" s="897"/>
    </row>
    <row r="12" spans="1:2" ht="33">
      <c r="A12" s="217"/>
      <c r="B12" s="218" t="s">
        <v>2463</v>
      </c>
    </row>
    <row r="13" spans="1:2">
      <c r="A13" s="896" t="s">
        <v>2464</v>
      </c>
      <c r="B13" s="897"/>
    </row>
    <row r="14" spans="1:2" ht="33">
      <c r="A14" s="217"/>
      <c r="B14" s="218" t="s">
        <v>2465</v>
      </c>
    </row>
    <row r="15" spans="1:2">
      <c r="A15" s="896" t="s">
        <v>2466</v>
      </c>
      <c r="B15" s="897"/>
    </row>
    <row r="16" spans="1:2">
      <c r="A16" s="217"/>
      <c r="B16" s="218" t="s">
        <v>2467</v>
      </c>
    </row>
    <row r="17" spans="1:2">
      <c r="A17" s="896" t="s">
        <v>2468</v>
      </c>
      <c r="B17" s="897"/>
    </row>
    <row r="18" spans="1:2">
      <c r="A18" s="217"/>
      <c r="B18" s="218" t="s">
        <v>2469</v>
      </c>
    </row>
    <row r="19" spans="1:2">
      <c r="A19" s="896" t="s">
        <v>2470</v>
      </c>
      <c r="B19" s="897"/>
    </row>
    <row r="20" spans="1:2" ht="49.5">
      <c r="A20" s="217"/>
      <c r="B20" s="218" t="s">
        <v>2471</v>
      </c>
    </row>
    <row r="21" spans="1:2">
      <c r="A21" s="896" t="s">
        <v>2472</v>
      </c>
      <c r="B21" s="897"/>
    </row>
    <row r="22" spans="1:2" ht="49.5">
      <c r="A22" s="217"/>
      <c r="B22" s="218" t="s">
        <v>2473</v>
      </c>
    </row>
    <row r="23" spans="1:2">
      <c r="A23" s="896" t="s">
        <v>2474</v>
      </c>
      <c r="B23" s="897"/>
    </row>
    <row r="24" spans="1:2" ht="99">
      <c r="A24" s="217"/>
      <c r="B24" s="218" t="s">
        <v>2475</v>
      </c>
    </row>
    <row r="25" spans="1:2">
      <c r="A25" s="896" t="s">
        <v>2476</v>
      </c>
      <c r="B25" s="897"/>
    </row>
    <row r="26" spans="1:2">
      <c r="A26" s="217"/>
      <c r="B26" s="218" t="s">
        <v>2477</v>
      </c>
    </row>
    <row r="27" spans="1:2">
      <c r="A27" s="896" t="s">
        <v>2478</v>
      </c>
      <c r="B27" s="897"/>
    </row>
    <row r="28" spans="1:2">
      <c r="A28" s="896" t="s">
        <v>2479</v>
      </c>
      <c r="B28" s="897"/>
    </row>
    <row r="29" spans="1:2" ht="49.5">
      <c r="A29" s="217"/>
      <c r="B29" s="218" t="s">
        <v>2480</v>
      </c>
    </row>
    <row r="30" spans="1:2">
      <c r="A30" s="896" t="s">
        <v>2481</v>
      </c>
      <c r="B30" s="897"/>
    </row>
    <row r="31" spans="1:2">
      <c r="A31" s="896" t="s">
        <v>2482</v>
      </c>
      <c r="B31" s="897"/>
    </row>
    <row r="32" spans="1:2">
      <c r="A32" s="217"/>
      <c r="B32" s="218" t="s">
        <v>2483</v>
      </c>
    </row>
    <row r="33" spans="1:2">
      <c r="A33" s="896" t="s">
        <v>2484</v>
      </c>
      <c r="B33" s="897"/>
    </row>
    <row r="34" spans="1:2">
      <c r="A34" s="896" t="s">
        <v>2485</v>
      </c>
      <c r="B34" s="897"/>
    </row>
    <row r="35" spans="1:2" ht="33">
      <c r="A35" s="217"/>
      <c r="B35" s="218" t="s">
        <v>2486</v>
      </c>
    </row>
    <row r="36" spans="1:2">
      <c r="A36" s="896" t="s">
        <v>2487</v>
      </c>
      <c r="B36" s="897"/>
    </row>
    <row r="37" spans="1:2" ht="33">
      <c r="A37" s="217"/>
      <c r="B37" s="218" t="s">
        <v>2488</v>
      </c>
    </row>
    <row r="38" spans="1:2">
      <c r="A38" s="896" t="s">
        <v>2489</v>
      </c>
      <c r="B38" s="897"/>
    </row>
    <row r="39" spans="1:2" ht="33">
      <c r="A39" s="217"/>
      <c r="B39" s="218" t="s">
        <v>2490</v>
      </c>
    </row>
    <row r="40" spans="1:2">
      <c r="A40" s="896" t="s">
        <v>2491</v>
      </c>
      <c r="B40" s="897"/>
    </row>
    <row r="41" spans="1:2" ht="33">
      <c r="A41" s="217"/>
      <c r="B41" s="218" t="s">
        <v>2492</v>
      </c>
    </row>
    <row r="42" spans="1:2">
      <c r="A42" s="896" t="s">
        <v>2493</v>
      </c>
      <c r="B42" s="897"/>
    </row>
    <row r="43" spans="1:2" ht="33">
      <c r="A43" s="217"/>
      <c r="B43" s="218" t="s">
        <v>2494</v>
      </c>
    </row>
    <row r="44" spans="1:2">
      <c r="A44" s="896" t="s">
        <v>2495</v>
      </c>
      <c r="B44" s="897"/>
    </row>
    <row r="45" spans="1:2">
      <c r="A45" s="896" t="s">
        <v>2496</v>
      </c>
      <c r="B45" s="897"/>
    </row>
    <row r="46" spans="1:2" ht="17.25" thickBot="1">
      <c r="A46" s="219"/>
      <c r="B46" s="220" t="s">
        <v>2497</v>
      </c>
    </row>
    <row r="47" spans="1:2">
      <c r="A47" s="886"/>
      <c r="B47" s="886"/>
    </row>
    <row r="48" spans="1:2" ht="21">
      <c r="A48" s="893" t="s">
        <v>148</v>
      </c>
      <c r="B48" s="893"/>
    </row>
    <row r="49" spans="1:2" ht="21">
      <c r="A49" s="893" t="s">
        <v>147</v>
      </c>
      <c r="B49" s="893"/>
    </row>
    <row r="50" spans="1:2" ht="21">
      <c r="A50" s="894" t="s">
        <v>620</v>
      </c>
      <c r="B50" s="894"/>
    </row>
    <row r="51" spans="1:2" ht="17.25" thickBot="1">
      <c r="A51" s="895" t="s">
        <v>258</v>
      </c>
      <c r="B51" s="895"/>
    </row>
    <row r="52" spans="1:2" ht="17.25" thickBot="1">
      <c r="A52" s="898" t="s">
        <v>621</v>
      </c>
      <c r="B52" s="899"/>
    </row>
    <row r="53" spans="1:2">
      <c r="A53" s="900" t="s">
        <v>2458</v>
      </c>
      <c r="B53" s="901"/>
    </row>
    <row r="54" spans="1:2">
      <c r="A54" s="902" t="s">
        <v>705</v>
      </c>
      <c r="B54" s="903"/>
    </row>
    <row r="55" spans="1:2">
      <c r="A55" s="896" t="s">
        <v>2498</v>
      </c>
      <c r="B55" s="897"/>
    </row>
    <row r="56" spans="1:2">
      <c r="A56" s="896" t="s">
        <v>2499</v>
      </c>
      <c r="B56" s="897"/>
    </row>
    <row r="57" spans="1:2">
      <c r="A57" s="896" t="s">
        <v>2500</v>
      </c>
      <c r="B57" s="897"/>
    </row>
    <row r="58" spans="1:2">
      <c r="A58" s="217"/>
      <c r="B58" s="218" t="s">
        <v>2501</v>
      </c>
    </row>
    <row r="59" spans="1:2">
      <c r="A59" s="896" t="s">
        <v>2502</v>
      </c>
      <c r="B59" s="897"/>
    </row>
    <row r="60" spans="1:2" ht="49.5">
      <c r="A60" s="217"/>
      <c r="B60" s="218" t="s">
        <v>2503</v>
      </c>
    </row>
    <row r="61" spans="1:2">
      <c r="A61" s="896" t="s">
        <v>2504</v>
      </c>
      <c r="B61" s="897"/>
    </row>
    <row r="62" spans="1:2" ht="33">
      <c r="A62" s="217"/>
      <c r="B62" s="218" t="s">
        <v>2505</v>
      </c>
    </row>
    <row r="63" spans="1:2">
      <c r="A63" s="896" t="s">
        <v>2506</v>
      </c>
      <c r="B63" s="897"/>
    </row>
    <row r="64" spans="1:2" ht="33">
      <c r="A64" s="217"/>
      <c r="B64" s="218" t="s">
        <v>2507</v>
      </c>
    </row>
    <row r="65" spans="1:2">
      <c r="A65" s="896" t="s">
        <v>2508</v>
      </c>
      <c r="B65" s="897"/>
    </row>
    <row r="66" spans="1:2" ht="49.5">
      <c r="A66" s="217"/>
      <c r="B66" s="218" t="s">
        <v>2509</v>
      </c>
    </row>
    <row r="67" spans="1:2">
      <c r="A67" s="896" t="s">
        <v>2510</v>
      </c>
      <c r="B67" s="897"/>
    </row>
    <row r="68" spans="1:2">
      <c r="A68" s="896" t="s">
        <v>2511</v>
      </c>
      <c r="B68" s="897"/>
    </row>
    <row r="69" spans="1:2" ht="33">
      <c r="A69" s="217"/>
      <c r="B69" s="218" t="s">
        <v>2512</v>
      </c>
    </row>
    <row r="70" spans="1:2">
      <c r="A70" s="896" t="s">
        <v>2513</v>
      </c>
      <c r="B70" s="897"/>
    </row>
    <row r="71" spans="1:2" ht="33">
      <c r="A71" s="217"/>
      <c r="B71" s="218" t="s">
        <v>2514</v>
      </c>
    </row>
    <row r="72" spans="1:2">
      <c r="A72" s="896" t="s">
        <v>2515</v>
      </c>
      <c r="B72" s="897"/>
    </row>
    <row r="73" spans="1:2">
      <c r="A73" s="217"/>
      <c r="B73" s="218" t="s">
        <v>2516</v>
      </c>
    </row>
    <row r="74" spans="1:2">
      <c r="A74" s="896" t="s">
        <v>2517</v>
      </c>
      <c r="B74" s="897"/>
    </row>
    <row r="75" spans="1:2">
      <c r="A75" s="217"/>
      <c r="B75" s="218" t="s">
        <v>2518</v>
      </c>
    </row>
    <row r="76" spans="1:2">
      <c r="A76" s="896" t="s">
        <v>2519</v>
      </c>
      <c r="B76" s="897"/>
    </row>
    <row r="77" spans="1:2" ht="148.5">
      <c r="A77" s="217"/>
      <c r="B77" s="218" t="s">
        <v>2520</v>
      </c>
    </row>
    <row r="78" spans="1:2">
      <c r="A78" s="896" t="s">
        <v>2521</v>
      </c>
      <c r="B78" s="897"/>
    </row>
    <row r="79" spans="1:2" ht="49.5">
      <c r="A79" s="217"/>
      <c r="B79" s="218" t="s">
        <v>2522</v>
      </c>
    </row>
    <row r="80" spans="1:2">
      <c r="A80" s="896" t="s">
        <v>2523</v>
      </c>
      <c r="B80" s="897"/>
    </row>
    <row r="81" spans="1:2" ht="82.5">
      <c r="A81" s="217"/>
      <c r="B81" s="218" t="s">
        <v>2524</v>
      </c>
    </row>
    <row r="82" spans="1:2">
      <c r="A82" s="896" t="s">
        <v>2525</v>
      </c>
      <c r="B82" s="897"/>
    </row>
    <row r="83" spans="1:2" ht="165">
      <c r="A83" s="217"/>
      <c r="B83" s="218" t="s">
        <v>2526</v>
      </c>
    </row>
    <row r="84" spans="1:2">
      <c r="A84" s="896" t="s">
        <v>2527</v>
      </c>
      <c r="B84" s="897"/>
    </row>
    <row r="85" spans="1:2">
      <c r="A85" s="217"/>
      <c r="B85" s="218" t="s">
        <v>2528</v>
      </c>
    </row>
    <row r="86" spans="1:2">
      <c r="A86" s="896" t="s">
        <v>2529</v>
      </c>
      <c r="B86" s="897"/>
    </row>
    <row r="87" spans="1:2">
      <c r="A87" s="896" t="s">
        <v>2530</v>
      </c>
      <c r="B87" s="897"/>
    </row>
    <row r="88" spans="1:2" ht="33">
      <c r="A88" s="217"/>
      <c r="B88" s="218" t="s">
        <v>2531</v>
      </c>
    </row>
    <row r="89" spans="1:2">
      <c r="A89" s="896" t="s">
        <v>2532</v>
      </c>
      <c r="B89" s="897"/>
    </row>
    <row r="90" spans="1:2" ht="165">
      <c r="A90" s="217"/>
      <c r="B90" s="218" t="s">
        <v>2533</v>
      </c>
    </row>
    <row r="91" spans="1:2">
      <c r="A91" s="896" t="s">
        <v>2534</v>
      </c>
      <c r="B91" s="897"/>
    </row>
    <row r="92" spans="1:2">
      <c r="A92" s="896" t="s">
        <v>2535</v>
      </c>
      <c r="B92" s="897"/>
    </row>
    <row r="93" spans="1:2">
      <c r="A93" s="217"/>
      <c r="B93" s="218" t="s">
        <v>2536</v>
      </c>
    </row>
    <row r="94" spans="1:2">
      <c r="A94" s="896" t="s">
        <v>2537</v>
      </c>
      <c r="B94" s="897"/>
    </row>
    <row r="95" spans="1:2">
      <c r="A95" s="217"/>
      <c r="B95" s="218" t="s">
        <v>2538</v>
      </c>
    </row>
    <row r="96" spans="1:2">
      <c r="A96" s="896" t="s">
        <v>2539</v>
      </c>
      <c r="B96" s="897"/>
    </row>
    <row r="97" spans="1:2">
      <c r="A97" s="896" t="s">
        <v>2540</v>
      </c>
      <c r="B97" s="897"/>
    </row>
    <row r="98" spans="1:2">
      <c r="A98" s="217"/>
      <c r="B98" s="218" t="s">
        <v>2541</v>
      </c>
    </row>
    <row r="99" spans="1:2">
      <c r="A99" s="896" t="s">
        <v>2542</v>
      </c>
      <c r="B99" s="897"/>
    </row>
    <row r="100" spans="1:2">
      <c r="A100" s="217"/>
      <c r="B100" s="218" t="s">
        <v>2543</v>
      </c>
    </row>
    <row r="101" spans="1:2">
      <c r="A101" s="896" t="s">
        <v>2544</v>
      </c>
      <c r="B101" s="897"/>
    </row>
    <row r="102" spans="1:2" ht="33">
      <c r="A102" s="217"/>
      <c r="B102" s="218" t="s">
        <v>2545</v>
      </c>
    </row>
    <row r="103" spans="1:2">
      <c r="A103" s="896" t="s">
        <v>2546</v>
      </c>
      <c r="B103" s="897"/>
    </row>
    <row r="104" spans="1:2" ht="33">
      <c r="A104" s="217"/>
      <c r="B104" s="218" t="s">
        <v>2547</v>
      </c>
    </row>
    <row r="105" spans="1:2">
      <c r="A105" s="896" t="s">
        <v>2548</v>
      </c>
      <c r="B105" s="897"/>
    </row>
    <row r="106" spans="1:2">
      <c r="A106" s="217"/>
      <c r="B106" s="218" t="s">
        <v>2549</v>
      </c>
    </row>
    <row r="107" spans="1:2">
      <c r="A107" s="896" t="s">
        <v>2550</v>
      </c>
      <c r="B107" s="897"/>
    </row>
    <row r="108" spans="1:2">
      <c r="A108" s="217"/>
      <c r="B108" s="218" t="s">
        <v>2551</v>
      </c>
    </row>
    <row r="109" spans="1:2">
      <c r="A109" s="896" t="s">
        <v>2552</v>
      </c>
      <c r="B109" s="897"/>
    </row>
    <row r="110" spans="1:2">
      <c r="A110" s="896" t="s">
        <v>2553</v>
      </c>
      <c r="B110" s="897"/>
    </row>
    <row r="111" spans="1:2">
      <c r="A111" s="217"/>
      <c r="B111" s="218" t="s">
        <v>2554</v>
      </c>
    </row>
    <row r="112" spans="1:2">
      <c r="A112" s="896" t="s">
        <v>2555</v>
      </c>
      <c r="B112" s="897"/>
    </row>
    <row r="113" spans="1:2">
      <c r="A113" s="896" t="s">
        <v>2556</v>
      </c>
      <c r="B113" s="897"/>
    </row>
    <row r="114" spans="1:2">
      <c r="A114" s="217"/>
      <c r="B114" s="218" t="s">
        <v>2557</v>
      </c>
    </row>
    <row r="115" spans="1:2">
      <c r="A115" s="896" t="s">
        <v>2558</v>
      </c>
      <c r="B115" s="897"/>
    </row>
    <row r="116" spans="1:2">
      <c r="A116" s="896" t="s">
        <v>2559</v>
      </c>
      <c r="B116" s="897"/>
    </row>
    <row r="117" spans="1:2" ht="33.75" thickBot="1">
      <c r="A117" s="219"/>
      <c r="B117" s="220" t="s">
        <v>2560</v>
      </c>
    </row>
    <row r="118" spans="1:2">
      <c r="A118" s="886"/>
      <c r="B118" s="886"/>
    </row>
    <row r="119" spans="1:2" ht="21">
      <c r="A119" s="893" t="s">
        <v>148</v>
      </c>
      <c r="B119" s="893"/>
    </row>
    <row r="120" spans="1:2" ht="21">
      <c r="A120" s="893" t="s">
        <v>147</v>
      </c>
      <c r="B120" s="893"/>
    </row>
    <row r="121" spans="1:2" ht="21">
      <c r="A121" s="894" t="s">
        <v>620</v>
      </c>
      <c r="B121" s="894"/>
    </row>
    <row r="122" spans="1:2" ht="17.25" thickBot="1">
      <c r="A122" s="895" t="s">
        <v>258</v>
      </c>
      <c r="B122" s="895"/>
    </row>
    <row r="123" spans="1:2" ht="17.25" thickBot="1">
      <c r="A123" s="898" t="s">
        <v>621</v>
      </c>
      <c r="B123" s="899"/>
    </row>
    <row r="124" spans="1:2">
      <c r="A124" s="900" t="s">
        <v>2458</v>
      </c>
      <c r="B124" s="901"/>
    </row>
    <row r="125" spans="1:2">
      <c r="A125" s="902" t="s">
        <v>705</v>
      </c>
      <c r="B125" s="903"/>
    </row>
    <row r="126" spans="1:2">
      <c r="A126" s="896" t="s">
        <v>2561</v>
      </c>
      <c r="B126" s="897"/>
    </row>
    <row r="127" spans="1:2">
      <c r="A127" s="896" t="s">
        <v>2562</v>
      </c>
      <c r="B127" s="897"/>
    </row>
    <row r="128" spans="1:2">
      <c r="A128" s="896" t="s">
        <v>2563</v>
      </c>
      <c r="B128" s="897"/>
    </row>
    <row r="129" spans="1:2" ht="66.75" thickBot="1">
      <c r="A129" s="219"/>
      <c r="B129" s="220" t="s">
        <v>2564</v>
      </c>
    </row>
    <row r="130" spans="1:2">
      <c r="A130" s="886"/>
      <c r="B130" s="886"/>
    </row>
    <row r="131" spans="1:2" ht="21">
      <c r="A131" s="893" t="s">
        <v>148</v>
      </c>
      <c r="B131" s="893"/>
    </row>
    <row r="132" spans="1:2" ht="21">
      <c r="A132" s="893" t="s">
        <v>147</v>
      </c>
      <c r="B132" s="893"/>
    </row>
    <row r="133" spans="1:2" ht="21">
      <c r="A133" s="894" t="s">
        <v>620</v>
      </c>
      <c r="B133" s="894"/>
    </row>
    <row r="134" spans="1:2" ht="17.25" thickBot="1">
      <c r="A134" s="895" t="s">
        <v>258</v>
      </c>
      <c r="B134" s="895"/>
    </row>
    <row r="135" spans="1:2" ht="17.25" thickBot="1">
      <c r="A135" s="898" t="s">
        <v>621</v>
      </c>
      <c r="B135" s="899"/>
    </row>
    <row r="136" spans="1:2">
      <c r="A136" s="900" t="s">
        <v>2458</v>
      </c>
      <c r="B136" s="901"/>
    </row>
    <row r="137" spans="1:2">
      <c r="A137" s="902" t="s">
        <v>705</v>
      </c>
      <c r="B137" s="903"/>
    </row>
    <row r="138" spans="1:2">
      <c r="A138" s="896" t="s">
        <v>2565</v>
      </c>
      <c r="B138" s="897"/>
    </row>
    <row r="139" spans="1:2">
      <c r="A139" s="896" t="s">
        <v>2566</v>
      </c>
      <c r="B139" s="897"/>
    </row>
    <row r="140" spans="1:2">
      <c r="A140" s="896" t="s">
        <v>2567</v>
      </c>
      <c r="B140" s="897"/>
    </row>
    <row r="141" spans="1:2" ht="83.25" thickBot="1">
      <c r="A141" s="219"/>
      <c r="B141" s="220" t="s">
        <v>2568</v>
      </c>
    </row>
    <row r="142" spans="1:2">
      <c r="A142" s="886"/>
      <c r="B142" s="886"/>
    </row>
    <row r="143" spans="1:2" ht="21">
      <c r="A143" s="893" t="s">
        <v>148</v>
      </c>
      <c r="B143" s="893"/>
    </row>
    <row r="144" spans="1:2" ht="21">
      <c r="A144" s="893" t="s">
        <v>147</v>
      </c>
      <c r="B144" s="893"/>
    </row>
    <row r="145" spans="1:2" ht="21">
      <c r="A145" s="894" t="s">
        <v>620</v>
      </c>
      <c r="B145" s="894"/>
    </row>
    <row r="146" spans="1:2" ht="17.25" thickBot="1">
      <c r="A146" s="895" t="s">
        <v>258</v>
      </c>
      <c r="B146" s="895"/>
    </row>
    <row r="147" spans="1:2" ht="17.25" thickBot="1">
      <c r="A147" s="898" t="s">
        <v>621</v>
      </c>
      <c r="B147" s="899"/>
    </row>
    <row r="148" spans="1:2">
      <c r="A148" s="900" t="s">
        <v>2458</v>
      </c>
      <c r="B148" s="901"/>
    </row>
    <row r="149" spans="1:2">
      <c r="A149" s="902" t="s">
        <v>705</v>
      </c>
      <c r="B149" s="903"/>
    </row>
    <row r="150" spans="1:2">
      <c r="A150" s="896" t="s">
        <v>2569</v>
      </c>
      <c r="B150" s="897"/>
    </row>
    <row r="151" spans="1:2">
      <c r="A151" s="896" t="s">
        <v>2570</v>
      </c>
      <c r="B151" s="897"/>
    </row>
    <row r="152" spans="1:2">
      <c r="A152" s="896" t="s">
        <v>2571</v>
      </c>
      <c r="B152" s="897"/>
    </row>
    <row r="153" spans="1:2" ht="132">
      <c r="A153" s="217"/>
      <c r="B153" s="218" t="s">
        <v>2572</v>
      </c>
    </row>
    <row r="154" spans="1:2">
      <c r="A154" s="896" t="s">
        <v>2573</v>
      </c>
      <c r="B154" s="897"/>
    </row>
    <row r="155" spans="1:2" ht="49.5">
      <c r="A155" s="217"/>
      <c r="B155" s="218" t="s">
        <v>2574</v>
      </c>
    </row>
    <row r="156" spans="1:2">
      <c r="A156" s="896" t="s">
        <v>1323</v>
      </c>
      <c r="B156" s="897"/>
    </row>
    <row r="157" spans="1:2">
      <c r="A157" s="217"/>
      <c r="B157" s="218" t="s">
        <v>2575</v>
      </c>
    </row>
    <row r="158" spans="1:2">
      <c r="A158" s="896" t="s">
        <v>2576</v>
      </c>
      <c r="B158" s="897"/>
    </row>
    <row r="159" spans="1:2" ht="198">
      <c r="A159" s="217"/>
      <c r="B159" s="218" t="s">
        <v>2577</v>
      </c>
    </row>
    <row r="160" spans="1:2">
      <c r="A160" s="896" t="s">
        <v>2578</v>
      </c>
      <c r="B160" s="897"/>
    </row>
    <row r="161" spans="1:2" ht="33">
      <c r="A161" s="217"/>
      <c r="B161" s="218" t="s">
        <v>2579</v>
      </c>
    </row>
    <row r="162" spans="1:2">
      <c r="A162" s="896" t="s">
        <v>2580</v>
      </c>
      <c r="B162" s="897"/>
    </row>
    <row r="163" spans="1:2" ht="33">
      <c r="A163" s="217"/>
      <c r="B163" s="218" t="s">
        <v>2581</v>
      </c>
    </row>
    <row r="164" spans="1:2">
      <c r="A164" s="896" t="s">
        <v>2582</v>
      </c>
      <c r="B164" s="897"/>
    </row>
    <row r="165" spans="1:2">
      <c r="A165" s="217"/>
      <c r="B165" s="218" t="s">
        <v>2583</v>
      </c>
    </row>
    <row r="166" spans="1:2">
      <c r="A166" s="896" t="s">
        <v>2584</v>
      </c>
      <c r="B166" s="897"/>
    </row>
    <row r="167" spans="1:2">
      <c r="A167" s="896" t="s">
        <v>2585</v>
      </c>
      <c r="B167" s="897"/>
    </row>
    <row r="168" spans="1:2">
      <c r="A168" s="217"/>
      <c r="B168" s="218" t="s">
        <v>2586</v>
      </c>
    </row>
    <row r="169" spans="1:2">
      <c r="A169" s="896" t="s">
        <v>2587</v>
      </c>
      <c r="B169" s="897"/>
    </row>
    <row r="170" spans="1:2">
      <c r="A170" s="896" t="s">
        <v>2588</v>
      </c>
      <c r="B170" s="897"/>
    </row>
    <row r="171" spans="1:2" ht="165.75" thickBot="1">
      <c r="A171" s="219"/>
      <c r="B171" s="220" t="s">
        <v>2589</v>
      </c>
    </row>
    <row r="172" spans="1:2">
      <c r="A172" s="886"/>
      <c r="B172" s="886"/>
    </row>
    <row r="173" spans="1:2" ht="21">
      <c r="A173" s="893" t="s">
        <v>148</v>
      </c>
      <c r="B173" s="893"/>
    </row>
    <row r="174" spans="1:2" ht="21">
      <c r="A174" s="893" t="s">
        <v>147</v>
      </c>
      <c r="B174" s="893"/>
    </row>
    <row r="175" spans="1:2" ht="21">
      <c r="A175" s="894" t="s">
        <v>620</v>
      </c>
      <c r="B175" s="894"/>
    </row>
    <row r="176" spans="1:2" ht="17.25" thickBot="1">
      <c r="A176" s="895" t="s">
        <v>258</v>
      </c>
      <c r="B176" s="895"/>
    </row>
    <row r="177" spans="1:2" ht="17.25" thickBot="1">
      <c r="A177" s="898" t="s">
        <v>621</v>
      </c>
      <c r="B177" s="899"/>
    </row>
    <row r="178" spans="1:2">
      <c r="A178" s="900" t="s">
        <v>2458</v>
      </c>
      <c r="B178" s="901"/>
    </row>
    <row r="179" spans="1:2">
      <c r="A179" s="902" t="s">
        <v>705</v>
      </c>
      <c r="B179" s="903"/>
    </row>
    <row r="180" spans="1:2" ht="17.25" thickBot="1">
      <c r="A180" s="904" t="s">
        <v>908</v>
      </c>
      <c r="B180" s="905"/>
    </row>
    <row r="181" spans="1:2">
      <c r="A181" s="886"/>
      <c r="B181" s="886"/>
    </row>
    <row r="182" spans="1:2" ht="21">
      <c r="A182" s="893" t="s">
        <v>148</v>
      </c>
      <c r="B182" s="893"/>
    </row>
    <row r="183" spans="1:2" ht="21">
      <c r="A183" s="893" t="s">
        <v>147</v>
      </c>
      <c r="B183" s="893"/>
    </row>
    <row r="184" spans="1:2" ht="21">
      <c r="A184" s="894" t="s">
        <v>620</v>
      </c>
      <c r="B184" s="894"/>
    </row>
    <row r="185" spans="1:2" ht="17.25" thickBot="1">
      <c r="A185" s="895" t="s">
        <v>258</v>
      </c>
      <c r="B185" s="895"/>
    </row>
    <row r="186" spans="1:2" ht="17.25" thickBot="1">
      <c r="A186" s="898" t="s">
        <v>621</v>
      </c>
      <c r="B186" s="899"/>
    </row>
    <row r="187" spans="1:2">
      <c r="A187" s="900" t="s">
        <v>2458</v>
      </c>
      <c r="B187" s="901"/>
    </row>
    <row r="188" spans="1:2">
      <c r="A188" s="902" t="s">
        <v>705</v>
      </c>
      <c r="B188" s="903"/>
    </row>
    <row r="189" spans="1:2">
      <c r="A189" s="896" t="s">
        <v>2590</v>
      </c>
      <c r="B189" s="897"/>
    </row>
    <row r="190" spans="1:2">
      <c r="A190" s="896" t="s">
        <v>2591</v>
      </c>
      <c r="B190" s="897"/>
    </row>
    <row r="191" spans="1:2">
      <c r="A191" s="896" t="s">
        <v>2592</v>
      </c>
      <c r="B191" s="897"/>
    </row>
    <row r="192" spans="1:2">
      <c r="A192" s="217"/>
      <c r="B192" s="218" t="s">
        <v>2593</v>
      </c>
    </row>
    <row r="193" spans="1:2">
      <c r="A193" s="896" t="s">
        <v>1127</v>
      </c>
      <c r="B193" s="897"/>
    </row>
    <row r="194" spans="1:2">
      <c r="A194" s="217"/>
      <c r="B194" s="218" t="s">
        <v>2594</v>
      </c>
    </row>
    <row r="195" spans="1:2">
      <c r="A195" s="896" t="s">
        <v>2595</v>
      </c>
      <c r="B195" s="897"/>
    </row>
    <row r="196" spans="1:2">
      <c r="A196" s="217"/>
      <c r="B196" s="218" t="s">
        <v>2596</v>
      </c>
    </row>
    <row r="197" spans="1:2">
      <c r="A197" s="896" t="s">
        <v>2597</v>
      </c>
      <c r="B197" s="897"/>
    </row>
    <row r="198" spans="1:2" ht="247.5">
      <c r="A198" s="217"/>
      <c r="B198" s="218" t="s">
        <v>2598</v>
      </c>
    </row>
    <row r="199" spans="1:2">
      <c r="A199" s="896" t="s">
        <v>2599</v>
      </c>
      <c r="B199" s="897"/>
    </row>
    <row r="200" spans="1:2">
      <c r="A200" s="896" t="s">
        <v>2600</v>
      </c>
      <c r="B200" s="897"/>
    </row>
    <row r="201" spans="1:2" ht="17.25" thickBot="1">
      <c r="A201" s="219"/>
      <c r="B201" s="220" t="s">
        <v>2601</v>
      </c>
    </row>
    <row r="202" spans="1:2">
      <c r="A202" s="886"/>
      <c r="B202" s="886"/>
    </row>
  </sheetData>
  <mergeCells count="142">
    <mergeCell ref="A7:B7"/>
    <mergeCell ref="A8:B8"/>
    <mergeCell ref="A10:B10"/>
    <mergeCell ref="A11:B11"/>
    <mergeCell ref="A13:B13"/>
    <mergeCell ref="A15:B15"/>
    <mergeCell ref="A1:B1"/>
    <mergeCell ref="A2:B2"/>
    <mergeCell ref="A3:B3"/>
    <mergeCell ref="A4:B4"/>
    <mergeCell ref="A5:B5"/>
    <mergeCell ref="A6:B6"/>
    <mergeCell ref="A28:B28"/>
    <mergeCell ref="A30:B30"/>
    <mergeCell ref="A31:B31"/>
    <mergeCell ref="A33:B33"/>
    <mergeCell ref="A34:B34"/>
    <mergeCell ref="A36:B36"/>
    <mergeCell ref="A17:B17"/>
    <mergeCell ref="A19:B19"/>
    <mergeCell ref="A21:B21"/>
    <mergeCell ref="A23:B23"/>
    <mergeCell ref="A25:B25"/>
    <mergeCell ref="A27:B27"/>
    <mergeCell ref="A48:B48"/>
    <mergeCell ref="A49:B49"/>
    <mergeCell ref="A50:B50"/>
    <mergeCell ref="A51:B51"/>
    <mergeCell ref="A52:B52"/>
    <mergeCell ref="A53:B53"/>
    <mergeCell ref="A38:B38"/>
    <mergeCell ref="A40:B40"/>
    <mergeCell ref="A42:B42"/>
    <mergeCell ref="A44:B44"/>
    <mergeCell ref="A45:B45"/>
    <mergeCell ref="A47:B47"/>
    <mergeCell ref="A63:B63"/>
    <mergeCell ref="A65:B65"/>
    <mergeCell ref="A67:B67"/>
    <mergeCell ref="A68:B68"/>
    <mergeCell ref="A70:B70"/>
    <mergeCell ref="A72:B72"/>
    <mergeCell ref="A54:B54"/>
    <mergeCell ref="A55:B55"/>
    <mergeCell ref="A56:B56"/>
    <mergeCell ref="A57:B57"/>
    <mergeCell ref="A59:B59"/>
    <mergeCell ref="A61:B61"/>
    <mergeCell ref="A86:B86"/>
    <mergeCell ref="A87:B87"/>
    <mergeCell ref="A89:B89"/>
    <mergeCell ref="A91:B91"/>
    <mergeCell ref="A92:B92"/>
    <mergeCell ref="A94:B94"/>
    <mergeCell ref="A74:B74"/>
    <mergeCell ref="A76:B76"/>
    <mergeCell ref="A78:B78"/>
    <mergeCell ref="A80:B80"/>
    <mergeCell ref="A82:B82"/>
    <mergeCell ref="A84:B84"/>
    <mergeCell ref="A107:B107"/>
    <mergeCell ref="A109:B109"/>
    <mergeCell ref="A110:B110"/>
    <mergeCell ref="A112:B112"/>
    <mergeCell ref="A113:B113"/>
    <mergeCell ref="A115:B115"/>
    <mergeCell ref="A96:B96"/>
    <mergeCell ref="A97:B97"/>
    <mergeCell ref="A99:B99"/>
    <mergeCell ref="A101:B101"/>
    <mergeCell ref="A103:B103"/>
    <mergeCell ref="A105:B105"/>
    <mergeCell ref="A123:B123"/>
    <mergeCell ref="A124:B124"/>
    <mergeCell ref="A125:B125"/>
    <mergeCell ref="A126:B126"/>
    <mergeCell ref="A127:B127"/>
    <mergeCell ref="A128:B128"/>
    <mergeCell ref="A116:B116"/>
    <mergeCell ref="A118:B118"/>
    <mergeCell ref="A119:B119"/>
    <mergeCell ref="A120:B120"/>
    <mergeCell ref="A121:B121"/>
    <mergeCell ref="A122:B122"/>
    <mergeCell ref="A136:B136"/>
    <mergeCell ref="A137:B137"/>
    <mergeCell ref="A138:B138"/>
    <mergeCell ref="A139:B139"/>
    <mergeCell ref="A140:B140"/>
    <mergeCell ref="A142:B142"/>
    <mergeCell ref="A130:B130"/>
    <mergeCell ref="A131:B131"/>
    <mergeCell ref="A132:B132"/>
    <mergeCell ref="A133:B133"/>
    <mergeCell ref="A134:B134"/>
    <mergeCell ref="A135:B135"/>
    <mergeCell ref="A149:B149"/>
    <mergeCell ref="A150:B150"/>
    <mergeCell ref="A151:B151"/>
    <mergeCell ref="A152:B152"/>
    <mergeCell ref="A154:B154"/>
    <mergeCell ref="A156:B156"/>
    <mergeCell ref="A143:B143"/>
    <mergeCell ref="A144:B144"/>
    <mergeCell ref="A145:B145"/>
    <mergeCell ref="A146:B146"/>
    <mergeCell ref="A147:B147"/>
    <mergeCell ref="A148:B148"/>
    <mergeCell ref="A169:B169"/>
    <mergeCell ref="A170:B170"/>
    <mergeCell ref="A172:B172"/>
    <mergeCell ref="A173:B173"/>
    <mergeCell ref="A174:B174"/>
    <mergeCell ref="A175:B175"/>
    <mergeCell ref="A158:B158"/>
    <mergeCell ref="A160:B160"/>
    <mergeCell ref="A162:B162"/>
    <mergeCell ref="A164:B164"/>
    <mergeCell ref="A166:B166"/>
    <mergeCell ref="A167:B167"/>
    <mergeCell ref="A182:B182"/>
    <mergeCell ref="A183:B183"/>
    <mergeCell ref="A184:B184"/>
    <mergeCell ref="A185:B185"/>
    <mergeCell ref="A186:B186"/>
    <mergeCell ref="A187:B187"/>
    <mergeCell ref="A176:B176"/>
    <mergeCell ref="A177:B177"/>
    <mergeCell ref="A178:B178"/>
    <mergeCell ref="A179:B179"/>
    <mergeCell ref="A180:B180"/>
    <mergeCell ref="A181:B181"/>
    <mergeCell ref="A197:B197"/>
    <mergeCell ref="A199:B199"/>
    <mergeCell ref="A200:B200"/>
    <mergeCell ref="A202:B202"/>
    <mergeCell ref="A188:B188"/>
    <mergeCell ref="A189:B189"/>
    <mergeCell ref="A190:B190"/>
    <mergeCell ref="A191:B191"/>
    <mergeCell ref="A193:B193"/>
    <mergeCell ref="A195:B195"/>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6" manualBreakCount="6">
    <brk id="47" max="16383" man="1"/>
    <brk id="118" max="16383" man="1"/>
    <brk id="130" max="16383" man="1"/>
    <brk id="142" max="16383" man="1"/>
    <brk id="172" max="16383" man="1"/>
    <brk id="181" max="16383" man="1"/>
  </rowBreak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dimension ref="A1:D121"/>
  <sheetViews>
    <sheetView workbookViewId="0">
      <selection activeCell="C48" sqref="C48"/>
    </sheetView>
  </sheetViews>
  <sheetFormatPr defaultRowHeight="16.5"/>
  <cols>
    <col min="1" max="2" width="15.625" style="3" customWidth="1"/>
    <col min="3" max="3" width="38.625" style="3" customWidth="1"/>
    <col min="4" max="4" width="17.25" style="3" customWidth="1"/>
    <col min="5" max="256" width="9" style="3"/>
    <col min="257" max="258" width="15.625" style="3" customWidth="1"/>
    <col min="259" max="259" width="38.625" style="3" customWidth="1"/>
    <col min="260" max="260" width="17.25" style="3" customWidth="1"/>
    <col min="261" max="512" width="9" style="3"/>
    <col min="513" max="514" width="15.625" style="3" customWidth="1"/>
    <col min="515" max="515" width="38.625" style="3" customWidth="1"/>
    <col min="516" max="516" width="17.25" style="3" customWidth="1"/>
    <col min="517" max="768" width="9" style="3"/>
    <col min="769" max="770" width="15.625" style="3" customWidth="1"/>
    <col min="771" max="771" width="38.625" style="3" customWidth="1"/>
    <col min="772" max="772" width="17.25" style="3" customWidth="1"/>
    <col min="773" max="1024" width="9" style="3"/>
    <col min="1025" max="1026" width="15.625" style="3" customWidth="1"/>
    <col min="1027" max="1027" width="38.625" style="3" customWidth="1"/>
    <col min="1028" max="1028" width="17.25" style="3" customWidth="1"/>
    <col min="1029" max="1280" width="9" style="3"/>
    <col min="1281" max="1282" width="15.625" style="3" customWidth="1"/>
    <col min="1283" max="1283" width="38.625" style="3" customWidth="1"/>
    <col min="1284" max="1284" width="17.25" style="3" customWidth="1"/>
    <col min="1285" max="1536" width="9" style="3"/>
    <col min="1537" max="1538" width="15.625" style="3" customWidth="1"/>
    <col min="1539" max="1539" width="38.625" style="3" customWidth="1"/>
    <col min="1540" max="1540" width="17.25" style="3" customWidth="1"/>
    <col min="1541" max="1792" width="9" style="3"/>
    <col min="1793" max="1794" width="15.625" style="3" customWidth="1"/>
    <col min="1795" max="1795" width="38.625" style="3" customWidth="1"/>
    <col min="1796" max="1796" width="17.25" style="3" customWidth="1"/>
    <col min="1797" max="2048" width="9" style="3"/>
    <col min="2049" max="2050" width="15.625" style="3" customWidth="1"/>
    <col min="2051" max="2051" width="38.625" style="3" customWidth="1"/>
    <col min="2052" max="2052" width="17.25" style="3" customWidth="1"/>
    <col min="2053" max="2304" width="9" style="3"/>
    <col min="2305" max="2306" width="15.625" style="3" customWidth="1"/>
    <col min="2307" max="2307" width="38.625" style="3" customWidth="1"/>
    <col min="2308" max="2308" width="17.25" style="3" customWidth="1"/>
    <col min="2309" max="2560" width="9" style="3"/>
    <col min="2561" max="2562" width="15.625" style="3" customWidth="1"/>
    <col min="2563" max="2563" width="38.625" style="3" customWidth="1"/>
    <col min="2564" max="2564" width="17.25" style="3" customWidth="1"/>
    <col min="2565" max="2816" width="9" style="3"/>
    <col min="2817" max="2818" width="15.625" style="3" customWidth="1"/>
    <col min="2819" max="2819" width="38.625" style="3" customWidth="1"/>
    <col min="2820" max="2820" width="17.25" style="3" customWidth="1"/>
    <col min="2821" max="3072" width="9" style="3"/>
    <col min="3073" max="3074" width="15.625" style="3" customWidth="1"/>
    <col min="3075" max="3075" width="38.625" style="3" customWidth="1"/>
    <col min="3076" max="3076" width="17.25" style="3" customWidth="1"/>
    <col min="3077" max="3328" width="9" style="3"/>
    <col min="3329" max="3330" width="15.625" style="3" customWidth="1"/>
    <col min="3331" max="3331" width="38.625" style="3" customWidth="1"/>
    <col min="3332" max="3332" width="17.25" style="3" customWidth="1"/>
    <col min="3333" max="3584" width="9" style="3"/>
    <col min="3585" max="3586" width="15.625" style="3" customWidth="1"/>
    <col min="3587" max="3587" width="38.625" style="3" customWidth="1"/>
    <col min="3588" max="3588" width="17.25" style="3" customWidth="1"/>
    <col min="3589" max="3840" width="9" style="3"/>
    <col min="3841" max="3842" width="15.625" style="3" customWidth="1"/>
    <col min="3843" max="3843" width="38.625" style="3" customWidth="1"/>
    <col min="3844" max="3844" width="17.25" style="3" customWidth="1"/>
    <col min="3845" max="4096" width="9" style="3"/>
    <col min="4097" max="4098" width="15.625" style="3" customWidth="1"/>
    <col min="4099" max="4099" width="38.625" style="3" customWidth="1"/>
    <col min="4100" max="4100" width="17.25" style="3" customWidth="1"/>
    <col min="4101" max="4352" width="9" style="3"/>
    <col min="4353" max="4354" width="15.625" style="3" customWidth="1"/>
    <col min="4355" max="4355" width="38.625" style="3" customWidth="1"/>
    <col min="4356" max="4356" width="17.25" style="3" customWidth="1"/>
    <col min="4357" max="4608" width="9" style="3"/>
    <col min="4609" max="4610" width="15.625" style="3" customWidth="1"/>
    <col min="4611" max="4611" width="38.625" style="3" customWidth="1"/>
    <col min="4612" max="4612" width="17.25" style="3" customWidth="1"/>
    <col min="4613" max="4864" width="9" style="3"/>
    <col min="4865" max="4866" width="15.625" style="3" customWidth="1"/>
    <col min="4867" max="4867" width="38.625" style="3" customWidth="1"/>
    <col min="4868" max="4868" width="17.25" style="3" customWidth="1"/>
    <col min="4869" max="5120" width="9" style="3"/>
    <col min="5121" max="5122" width="15.625" style="3" customWidth="1"/>
    <col min="5123" max="5123" width="38.625" style="3" customWidth="1"/>
    <col min="5124" max="5124" width="17.25" style="3" customWidth="1"/>
    <col min="5125" max="5376" width="9" style="3"/>
    <col min="5377" max="5378" width="15.625" style="3" customWidth="1"/>
    <col min="5379" max="5379" width="38.625" style="3" customWidth="1"/>
    <col min="5380" max="5380" width="17.25" style="3" customWidth="1"/>
    <col min="5381" max="5632" width="9" style="3"/>
    <col min="5633" max="5634" width="15.625" style="3" customWidth="1"/>
    <col min="5635" max="5635" width="38.625" style="3" customWidth="1"/>
    <col min="5636" max="5636" width="17.25" style="3" customWidth="1"/>
    <col min="5637" max="5888" width="9" style="3"/>
    <col min="5889" max="5890" width="15.625" style="3" customWidth="1"/>
    <col min="5891" max="5891" width="38.625" style="3" customWidth="1"/>
    <col min="5892" max="5892" width="17.25" style="3" customWidth="1"/>
    <col min="5893" max="6144" width="9" style="3"/>
    <col min="6145" max="6146" width="15.625" style="3" customWidth="1"/>
    <col min="6147" max="6147" width="38.625" style="3" customWidth="1"/>
    <col min="6148" max="6148" width="17.25" style="3" customWidth="1"/>
    <col min="6149" max="6400" width="9" style="3"/>
    <col min="6401" max="6402" width="15.625" style="3" customWidth="1"/>
    <col min="6403" max="6403" width="38.625" style="3" customWidth="1"/>
    <col min="6404" max="6404" width="17.25" style="3" customWidth="1"/>
    <col min="6405" max="6656" width="9" style="3"/>
    <col min="6657" max="6658" width="15.625" style="3" customWidth="1"/>
    <col min="6659" max="6659" width="38.625" style="3" customWidth="1"/>
    <col min="6660" max="6660" width="17.25" style="3" customWidth="1"/>
    <col min="6661" max="6912" width="9" style="3"/>
    <col min="6913" max="6914" width="15.625" style="3" customWidth="1"/>
    <col min="6915" max="6915" width="38.625" style="3" customWidth="1"/>
    <col min="6916" max="6916" width="17.25" style="3" customWidth="1"/>
    <col min="6917" max="7168" width="9" style="3"/>
    <col min="7169" max="7170" width="15.625" style="3" customWidth="1"/>
    <col min="7171" max="7171" width="38.625" style="3" customWidth="1"/>
    <col min="7172" max="7172" width="17.25" style="3" customWidth="1"/>
    <col min="7173" max="7424" width="9" style="3"/>
    <col min="7425" max="7426" width="15.625" style="3" customWidth="1"/>
    <col min="7427" max="7427" width="38.625" style="3" customWidth="1"/>
    <col min="7428" max="7428" width="17.25" style="3" customWidth="1"/>
    <col min="7429" max="7680" width="9" style="3"/>
    <col min="7681" max="7682" width="15.625" style="3" customWidth="1"/>
    <col min="7683" max="7683" width="38.625" style="3" customWidth="1"/>
    <col min="7684" max="7684" width="17.25" style="3" customWidth="1"/>
    <col min="7685" max="7936" width="9" style="3"/>
    <col min="7937" max="7938" width="15.625" style="3" customWidth="1"/>
    <col min="7939" max="7939" width="38.625" style="3" customWidth="1"/>
    <col min="7940" max="7940" width="17.25" style="3" customWidth="1"/>
    <col min="7941" max="8192" width="9" style="3"/>
    <col min="8193" max="8194" width="15.625" style="3" customWidth="1"/>
    <col min="8195" max="8195" width="38.625" style="3" customWidth="1"/>
    <col min="8196" max="8196" width="17.25" style="3" customWidth="1"/>
    <col min="8197" max="8448" width="9" style="3"/>
    <col min="8449" max="8450" width="15.625" style="3" customWidth="1"/>
    <col min="8451" max="8451" width="38.625" style="3" customWidth="1"/>
    <col min="8452" max="8452" width="17.25" style="3" customWidth="1"/>
    <col min="8453" max="8704" width="9" style="3"/>
    <col min="8705" max="8706" width="15.625" style="3" customWidth="1"/>
    <col min="8707" max="8707" width="38.625" style="3" customWidth="1"/>
    <col min="8708" max="8708" width="17.25" style="3" customWidth="1"/>
    <col min="8709" max="8960" width="9" style="3"/>
    <col min="8961" max="8962" width="15.625" style="3" customWidth="1"/>
    <col min="8963" max="8963" width="38.625" style="3" customWidth="1"/>
    <col min="8964" max="8964" width="17.25" style="3" customWidth="1"/>
    <col min="8965" max="9216" width="9" style="3"/>
    <col min="9217" max="9218" width="15.625" style="3" customWidth="1"/>
    <col min="9219" max="9219" width="38.625" style="3" customWidth="1"/>
    <col min="9220" max="9220" width="17.25" style="3" customWidth="1"/>
    <col min="9221" max="9472" width="9" style="3"/>
    <col min="9473" max="9474" width="15.625" style="3" customWidth="1"/>
    <col min="9475" max="9475" width="38.625" style="3" customWidth="1"/>
    <col min="9476" max="9476" width="17.25" style="3" customWidth="1"/>
    <col min="9477" max="9728" width="9" style="3"/>
    <col min="9729" max="9730" width="15.625" style="3" customWidth="1"/>
    <col min="9731" max="9731" width="38.625" style="3" customWidth="1"/>
    <col min="9732" max="9732" width="17.25" style="3" customWidth="1"/>
    <col min="9733" max="9984" width="9" style="3"/>
    <col min="9985" max="9986" width="15.625" style="3" customWidth="1"/>
    <col min="9987" max="9987" width="38.625" style="3" customWidth="1"/>
    <col min="9988" max="9988" width="17.25" style="3" customWidth="1"/>
    <col min="9989" max="10240" width="9" style="3"/>
    <col min="10241" max="10242" width="15.625" style="3" customWidth="1"/>
    <col min="10243" max="10243" width="38.625" style="3" customWidth="1"/>
    <col min="10244" max="10244" width="17.25" style="3" customWidth="1"/>
    <col min="10245" max="10496" width="9" style="3"/>
    <col min="10497" max="10498" width="15.625" style="3" customWidth="1"/>
    <col min="10499" max="10499" width="38.625" style="3" customWidth="1"/>
    <col min="10500" max="10500" width="17.25" style="3" customWidth="1"/>
    <col min="10501" max="10752" width="9" style="3"/>
    <col min="10753" max="10754" width="15.625" style="3" customWidth="1"/>
    <col min="10755" max="10755" width="38.625" style="3" customWidth="1"/>
    <col min="10756" max="10756" width="17.25" style="3" customWidth="1"/>
    <col min="10757" max="11008" width="9" style="3"/>
    <col min="11009" max="11010" width="15.625" style="3" customWidth="1"/>
    <col min="11011" max="11011" width="38.625" style="3" customWidth="1"/>
    <col min="11012" max="11012" width="17.25" style="3" customWidth="1"/>
    <col min="11013" max="11264" width="9" style="3"/>
    <col min="11265" max="11266" width="15.625" style="3" customWidth="1"/>
    <col min="11267" max="11267" width="38.625" style="3" customWidth="1"/>
    <col min="11268" max="11268" width="17.25" style="3" customWidth="1"/>
    <col min="11269" max="11520" width="9" style="3"/>
    <col min="11521" max="11522" width="15.625" style="3" customWidth="1"/>
    <col min="11523" max="11523" width="38.625" style="3" customWidth="1"/>
    <col min="11524" max="11524" width="17.25" style="3" customWidth="1"/>
    <col min="11525" max="11776" width="9" style="3"/>
    <col min="11777" max="11778" width="15.625" style="3" customWidth="1"/>
    <col min="11779" max="11779" width="38.625" style="3" customWidth="1"/>
    <col min="11780" max="11780" width="17.25" style="3" customWidth="1"/>
    <col min="11781" max="12032" width="9" style="3"/>
    <col min="12033" max="12034" width="15.625" style="3" customWidth="1"/>
    <col min="12035" max="12035" width="38.625" style="3" customWidth="1"/>
    <col min="12036" max="12036" width="17.25" style="3" customWidth="1"/>
    <col min="12037" max="12288" width="9" style="3"/>
    <col min="12289" max="12290" width="15.625" style="3" customWidth="1"/>
    <col min="12291" max="12291" width="38.625" style="3" customWidth="1"/>
    <col min="12292" max="12292" width="17.25" style="3" customWidth="1"/>
    <col min="12293" max="12544" width="9" style="3"/>
    <col min="12545" max="12546" width="15.625" style="3" customWidth="1"/>
    <col min="12547" max="12547" width="38.625" style="3" customWidth="1"/>
    <col min="12548" max="12548" width="17.25" style="3" customWidth="1"/>
    <col min="12549" max="12800" width="9" style="3"/>
    <col min="12801" max="12802" width="15.625" style="3" customWidth="1"/>
    <col min="12803" max="12803" width="38.625" style="3" customWidth="1"/>
    <col min="12804" max="12804" width="17.25" style="3" customWidth="1"/>
    <col min="12805" max="13056" width="9" style="3"/>
    <col min="13057" max="13058" width="15.625" style="3" customWidth="1"/>
    <col min="13059" max="13059" width="38.625" style="3" customWidth="1"/>
    <col min="13060" max="13060" width="17.25" style="3" customWidth="1"/>
    <col min="13061" max="13312" width="9" style="3"/>
    <col min="13313" max="13314" width="15.625" style="3" customWidth="1"/>
    <col min="13315" max="13315" width="38.625" style="3" customWidth="1"/>
    <col min="13316" max="13316" width="17.25" style="3" customWidth="1"/>
    <col min="13317" max="13568" width="9" style="3"/>
    <col min="13569" max="13570" width="15.625" style="3" customWidth="1"/>
    <col min="13571" max="13571" width="38.625" style="3" customWidth="1"/>
    <col min="13572" max="13572" width="17.25" style="3" customWidth="1"/>
    <col min="13573" max="13824" width="9" style="3"/>
    <col min="13825" max="13826" width="15.625" style="3" customWidth="1"/>
    <col min="13827" max="13827" width="38.625" style="3" customWidth="1"/>
    <col min="13828" max="13828" width="17.25" style="3" customWidth="1"/>
    <col min="13829" max="14080" width="9" style="3"/>
    <col min="14081" max="14082" width="15.625" style="3" customWidth="1"/>
    <col min="14083" max="14083" width="38.625" style="3" customWidth="1"/>
    <col min="14084" max="14084" width="17.25" style="3" customWidth="1"/>
    <col min="14085" max="14336" width="9" style="3"/>
    <col min="14337" max="14338" width="15.625" style="3" customWidth="1"/>
    <col min="14339" max="14339" width="38.625" style="3" customWidth="1"/>
    <col min="14340" max="14340" width="17.25" style="3" customWidth="1"/>
    <col min="14341" max="14592" width="9" style="3"/>
    <col min="14593" max="14594" width="15.625" style="3" customWidth="1"/>
    <col min="14595" max="14595" width="38.625" style="3" customWidth="1"/>
    <col min="14596" max="14596" width="17.25" style="3" customWidth="1"/>
    <col min="14597" max="14848" width="9" style="3"/>
    <col min="14849" max="14850" width="15.625" style="3" customWidth="1"/>
    <col min="14851" max="14851" width="38.625" style="3" customWidth="1"/>
    <col min="14852" max="14852" width="17.25" style="3" customWidth="1"/>
    <col min="14853" max="15104" width="9" style="3"/>
    <col min="15105" max="15106" width="15.625" style="3" customWidth="1"/>
    <col min="15107" max="15107" width="38.625" style="3" customWidth="1"/>
    <col min="15108" max="15108" width="17.25" style="3" customWidth="1"/>
    <col min="15109" max="15360" width="9" style="3"/>
    <col min="15361" max="15362" width="15.625" style="3" customWidth="1"/>
    <col min="15363" max="15363" width="38.625" style="3" customWidth="1"/>
    <col min="15364" max="15364" width="17.25" style="3" customWidth="1"/>
    <col min="15365" max="15616" width="9" style="3"/>
    <col min="15617" max="15618" width="15.625" style="3" customWidth="1"/>
    <col min="15619" max="15619" width="38.625" style="3" customWidth="1"/>
    <col min="15620" max="15620" width="17.25" style="3" customWidth="1"/>
    <col min="15621" max="15872" width="9" style="3"/>
    <col min="15873" max="15874" width="15.625" style="3" customWidth="1"/>
    <col min="15875" max="15875" width="38.625" style="3" customWidth="1"/>
    <col min="15876" max="15876" width="17.25" style="3" customWidth="1"/>
    <col min="15877" max="16128" width="9" style="3"/>
    <col min="16129" max="16130" width="15.625" style="3" customWidth="1"/>
    <col min="16131" max="16131" width="38.625" style="3" customWidth="1"/>
    <col min="16132" max="16132" width="17.25" style="3" customWidth="1"/>
    <col min="16133" max="16384" width="9" style="3"/>
  </cols>
  <sheetData>
    <row r="1" spans="1:4" ht="21">
      <c r="A1" s="26"/>
      <c r="B1" s="893" t="s">
        <v>148</v>
      </c>
      <c r="C1" s="893"/>
      <c r="D1" s="64"/>
    </row>
    <row r="2" spans="1:4" ht="21">
      <c r="A2" s="26"/>
      <c r="B2" s="893" t="s">
        <v>147</v>
      </c>
      <c r="C2" s="893"/>
      <c r="D2" s="64"/>
    </row>
    <row r="3" spans="1:4" ht="21">
      <c r="A3" s="26"/>
      <c r="B3" s="894" t="s">
        <v>913</v>
      </c>
      <c r="C3" s="894"/>
      <c r="D3" s="422"/>
    </row>
    <row r="4" spans="1:4" ht="17.25" thickBot="1">
      <c r="A4" s="63"/>
      <c r="B4" s="895" t="s">
        <v>40</v>
      </c>
      <c r="C4" s="895"/>
      <c r="D4" s="180" t="s">
        <v>39</v>
      </c>
    </row>
    <row r="5" spans="1:4">
      <c r="A5" s="887" t="s">
        <v>435</v>
      </c>
      <c r="B5" s="889" t="s">
        <v>67</v>
      </c>
      <c r="C5" s="889" t="s">
        <v>558</v>
      </c>
      <c r="D5" s="891" t="s">
        <v>66</v>
      </c>
    </row>
    <row r="6" spans="1:4" ht="17.25" thickBot="1">
      <c r="A6" s="888"/>
      <c r="B6" s="890"/>
      <c r="C6" s="890"/>
      <c r="D6" s="892"/>
    </row>
    <row r="7" spans="1:4">
      <c r="A7" s="207">
        <v>0</v>
      </c>
      <c r="B7" s="192">
        <v>0</v>
      </c>
      <c r="C7" s="208" t="s">
        <v>2384</v>
      </c>
      <c r="D7" s="209">
        <v>0</v>
      </c>
    </row>
    <row r="8" spans="1:4">
      <c r="A8" s="210">
        <v>1038404</v>
      </c>
      <c r="B8" s="196">
        <v>992816</v>
      </c>
      <c r="C8" s="211" t="s">
        <v>914</v>
      </c>
      <c r="D8" s="212">
        <v>927008</v>
      </c>
    </row>
    <row r="9" spans="1:4">
      <c r="A9" s="210">
        <v>840718</v>
      </c>
      <c r="B9" s="196">
        <v>784114</v>
      </c>
      <c r="C9" s="211" t="s">
        <v>915</v>
      </c>
      <c r="D9" s="212">
        <v>722540</v>
      </c>
    </row>
    <row r="10" spans="1:4">
      <c r="A10" s="213">
        <v>840718</v>
      </c>
      <c r="B10" s="200">
        <v>784114</v>
      </c>
      <c r="C10" s="199" t="s">
        <v>1918</v>
      </c>
      <c r="D10" s="214">
        <v>722540</v>
      </c>
    </row>
    <row r="11" spans="1:4">
      <c r="A11" s="213">
        <v>674</v>
      </c>
      <c r="B11" s="200">
        <v>671</v>
      </c>
      <c r="C11" s="199" t="s">
        <v>564</v>
      </c>
      <c r="D11" s="214">
        <v>1221</v>
      </c>
    </row>
    <row r="12" spans="1:4">
      <c r="A12" s="213">
        <v>0</v>
      </c>
      <c r="B12" s="200">
        <v>9</v>
      </c>
      <c r="C12" s="199" t="s">
        <v>565</v>
      </c>
      <c r="D12" s="214">
        <v>9</v>
      </c>
    </row>
    <row r="13" spans="1:4">
      <c r="A13" s="213">
        <v>0</v>
      </c>
      <c r="B13" s="200">
        <v>10</v>
      </c>
      <c r="C13" s="199" t="s">
        <v>566</v>
      </c>
      <c r="D13" s="214">
        <v>10</v>
      </c>
    </row>
    <row r="14" spans="1:4">
      <c r="A14" s="213">
        <v>0</v>
      </c>
      <c r="B14" s="200">
        <v>3</v>
      </c>
      <c r="C14" s="199" t="s">
        <v>567</v>
      </c>
      <c r="D14" s="214">
        <v>3</v>
      </c>
    </row>
    <row r="15" spans="1:4">
      <c r="A15" s="213">
        <v>0</v>
      </c>
      <c r="B15" s="200">
        <v>1</v>
      </c>
      <c r="C15" s="199" t="s">
        <v>568</v>
      </c>
      <c r="D15" s="214">
        <v>1</v>
      </c>
    </row>
    <row r="16" spans="1:4">
      <c r="A16" s="213">
        <v>656</v>
      </c>
      <c r="B16" s="200">
        <v>630</v>
      </c>
      <c r="C16" s="199" t="s">
        <v>571</v>
      </c>
      <c r="D16" s="214">
        <v>1180</v>
      </c>
    </row>
    <row r="17" spans="1:4">
      <c r="A17" s="213">
        <v>18</v>
      </c>
      <c r="B17" s="200">
        <v>18</v>
      </c>
      <c r="C17" s="199" t="s">
        <v>572</v>
      </c>
      <c r="D17" s="214">
        <v>18</v>
      </c>
    </row>
    <row r="18" spans="1:4">
      <c r="A18" s="213">
        <v>0</v>
      </c>
      <c r="B18" s="200">
        <v>2</v>
      </c>
      <c r="C18" s="199" t="s">
        <v>573</v>
      </c>
      <c r="D18" s="214">
        <v>2</v>
      </c>
    </row>
    <row r="19" spans="1:4">
      <c r="A19" s="213">
        <v>0</v>
      </c>
      <c r="B19" s="200">
        <v>2</v>
      </c>
      <c r="C19" s="199" t="s">
        <v>575</v>
      </c>
      <c r="D19" s="214">
        <v>2</v>
      </c>
    </row>
    <row r="20" spans="1:4">
      <c r="A20" s="213">
        <v>810210</v>
      </c>
      <c r="B20" s="200">
        <v>757423</v>
      </c>
      <c r="C20" s="199" t="s">
        <v>581</v>
      </c>
      <c r="D20" s="214">
        <v>686699</v>
      </c>
    </row>
    <row r="21" spans="1:4">
      <c r="A21" s="213">
        <v>190517</v>
      </c>
      <c r="B21" s="200">
        <v>171749</v>
      </c>
      <c r="C21" s="199" t="s">
        <v>582</v>
      </c>
      <c r="D21" s="214">
        <v>131986</v>
      </c>
    </row>
    <row r="22" spans="1:4">
      <c r="A22" s="213">
        <v>25656</v>
      </c>
      <c r="B22" s="200">
        <v>25459</v>
      </c>
      <c r="C22" s="199" t="s">
        <v>583</v>
      </c>
      <c r="D22" s="214">
        <v>22744</v>
      </c>
    </row>
    <row r="23" spans="1:4">
      <c r="A23" s="213">
        <v>512598</v>
      </c>
      <c r="B23" s="200">
        <v>487312</v>
      </c>
      <c r="C23" s="199" t="s">
        <v>584</v>
      </c>
      <c r="D23" s="214">
        <v>469057</v>
      </c>
    </row>
    <row r="24" spans="1:4">
      <c r="A24" s="213">
        <v>52883</v>
      </c>
      <c r="B24" s="200">
        <v>49764</v>
      </c>
      <c r="C24" s="199" t="s">
        <v>585</v>
      </c>
      <c r="D24" s="214">
        <v>44385</v>
      </c>
    </row>
    <row r="25" spans="1:4">
      <c r="A25" s="213">
        <v>28556</v>
      </c>
      <c r="B25" s="200">
        <v>23139</v>
      </c>
      <c r="C25" s="199" t="s">
        <v>586</v>
      </c>
      <c r="D25" s="214">
        <v>18527</v>
      </c>
    </row>
    <row r="26" spans="1:4">
      <c r="A26" s="213">
        <v>24741</v>
      </c>
      <c r="B26" s="200">
        <v>26018</v>
      </c>
      <c r="C26" s="199" t="s">
        <v>589</v>
      </c>
      <c r="D26" s="214">
        <v>33018</v>
      </c>
    </row>
    <row r="27" spans="1:4">
      <c r="A27" s="213">
        <v>24458</v>
      </c>
      <c r="B27" s="200">
        <v>26000</v>
      </c>
      <c r="C27" s="199" t="s">
        <v>602</v>
      </c>
      <c r="D27" s="214">
        <v>33000</v>
      </c>
    </row>
    <row r="28" spans="1:4">
      <c r="A28" s="213">
        <v>284</v>
      </c>
      <c r="B28" s="200">
        <v>18</v>
      </c>
      <c r="C28" s="199" t="s">
        <v>592</v>
      </c>
      <c r="D28" s="214">
        <v>18</v>
      </c>
    </row>
    <row r="29" spans="1:4">
      <c r="A29" s="213">
        <v>5093</v>
      </c>
      <c r="B29" s="200">
        <v>0</v>
      </c>
      <c r="C29" s="199" t="s">
        <v>617</v>
      </c>
      <c r="D29" s="214">
        <v>1600</v>
      </c>
    </row>
    <row r="30" spans="1:4" ht="17.25" thickBot="1">
      <c r="A30" s="215">
        <v>5093</v>
      </c>
      <c r="B30" s="204">
        <v>0</v>
      </c>
      <c r="C30" s="203" t="s">
        <v>618</v>
      </c>
      <c r="D30" s="216">
        <v>1600</v>
      </c>
    </row>
    <row r="31" spans="1:4" ht="21">
      <c r="A31" s="26"/>
      <c r="B31" s="893" t="s">
        <v>148</v>
      </c>
      <c r="C31" s="893"/>
      <c r="D31" s="64"/>
    </row>
    <row r="32" spans="1:4" ht="21">
      <c r="A32" s="26"/>
      <c r="B32" s="893" t="s">
        <v>147</v>
      </c>
      <c r="C32" s="893"/>
      <c r="D32" s="64"/>
    </row>
    <row r="33" spans="1:4" ht="21">
      <c r="A33" s="26"/>
      <c r="B33" s="894" t="s">
        <v>913</v>
      </c>
      <c r="C33" s="894"/>
      <c r="D33" s="422"/>
    </row>
    <row r="34" spans="1:4" ht="17.25" thickBot="1">
      <c r="A34" s="63"/>
      <c r="B34" s="895" t="s">
        <v>258</v>
      </c>
      <c r="C34" s="895"/>
      <c r="D34" s="180" t="s">
        <v>177</v>
      </c>
    </row>
    <row r="35" spans="1:4">
      <c r="A35" s="887" t="s">
        <v>435</v>
      </c>
      <c r="B35" s="889" t="s">
        <v>67</v>
      </c>
      <c r="C35" s="889" t="s">
        <v>558</v>
      </c>
      <c r="D35" s="891" t="s">
        <v>66</v>
      </c>
    </row>
    <row r="36" spans="1:4" ht="17.25" thickBot="1">
      <c r="A36" s="888"/>
      <c r="B36" s="890"/>
      <c r="C36" s="890"/>
      <c r="D36" s="892"/>
    </row>
    <row r="37" spans="1:4">
      <c r="A37" s="207">
        <v>0</v>
      </c>
      <c r="B37" s="192">
        <v>0</v>
      </c>
      <c r="C37" s="208" t="s">
        <v>2384</v>
      </c>
      <c r="D37" s="209">
        <v>0</v>
      </c>
    </row>
    <row r="38" spans="1:4">
      <c r="A38" s="210">
        <v>136322</v>
      </c>
      <c r="B38" s="196">
        <v>112282</v>
      </c>
      <c r="C38" s="211" t="s">
        <v>916</v>
      </c>
      <c r="D38" s="212">
        <v>112294</v>
      </c>
    </row>
    <row r="39" spans="1:4">
      <c r="A39" s="213">
        <v>136322</v>
      </c>
      <c r="B39" s="200">
        <v>112282</v>
      </c>
      <c r="C39" s="199" t="s">
        <v>1918</v>
      </c>
      <c r="D39" s="214">
        <v>112294</v>
      </c>
    </row>
    <row r="40" spans="1:4">
      <c r="A40" s="213">
        <v>27924</v>
      </c>
      <c r="B40" s="200">
        <v>31875</v>
      </c>
      <c r="C40" s="199" t="s">
        <v>564</v>
      </c>
      <c r="D40" s="214">
        <v>31834</v>
      </c>
    </row>
    <row r="41" spans="1:4">
      <c r="A41" s="213">
        <v>1315</v>
      </c>
      <c r="B41" s="200">
        <v>2340</v>
      </c>
      <c r="C41" s="199" t="s">
        <v>565</v>
      </c>
      <c r="D41" s="214">
        <v>1750</v>
      </c>
    </row>
    <row r="42" spans="1:4">
      <c r="A42" s="213">
        <v>7</v>
      </c>
      <c r="B42" s="200">
        <v>16</v>
      </c>
      <c r="C42" s="199" t="s">
        <v>566</v>
      </c>
      <c r="D42" s="214">
        <v>21</v>
      </c>
    </row>
    <row r="43" spans="1:4">
      <c r="A43" s="213">
        <v>0</v>
      </c>
      <c r="B43" s="200">
        <v>19</v>
      </c>
      <c r="C43" s="199" t="s">
        <v>568</v>
      </c>
      <c r="D43" s="214">
        <v>15</v>
      </c>
    </row>
    <row r="44" spans="1:4">
      <c r="A44" s="213">
        <v>5004</v>
      </c>
      <c r="B44" s="200">
        <v>3800</v>
      </c>
      <c r="C44" s="199" t="s">
        <v>569</v>
      </c>
      <c r="D44" s="214">
        <v>3800</v>
      </c>
    </row>
    <row r="45" spans="1:4">
      <c r="A45" s="213">
        <v>2116</v>
      </c>
      <c r="B45" s="200">
        <v>3000</v>
      </c>
      <c r="C45" s="199" t="s">
        <v>570</v>
      </c>
      <c r="D45" s="214">
        <v>3000</v>
      </c>
    </row>
    <row r="46" spans="1:4">
      <c r="A46" s="213">
        <v>19289</v>
      </c>
      <c r="B46" s="200">
        <v>22100</v>
      </c>
      <c r="C46" s="199" t="s">
        <v>601</v>
      </c>
      <c r="D46" s="214">
        <v>22648</v>
      </c>
    </row>
    <row r="47" spans="1:4">
      <c r="A47" s="213">
        <v>193</v>
      </c>
      <c r="B47" s="200">
        <v>600</v>
      </c>
      <c r="C47" s="199" t="s">
        <v>571</v>
      </c>
      <c r="D47" s="214">
        <v>600</v>
      </c>
    </row>
    <row r="48" spans="1:4">
      <c r="A48" s="213">
        <v>233</v>
      </c>
      <c r="B48" s="200">
        <v>500</v>
      </c>
      <c r="C48" s="199" t="s">
        <v>573</v>
      </c>
      <c r="D48" s="214">
        <v>385</v>
      </c>
    </row>
    <row r="49" spans="1:4">
      <c r="A49" s="213">
        <v>72</v>
      </c>
      <c r="B49" s="200">
        <v>440</v>
      </c>
      <c r="C49" s="199" t="s">
        <v>574</v>
      </c>
      <c r="D49" s="214">
        <v>350</v>
      </c>
    </row>
    <row r="50" spans="1:4">
      <c r="A50" s="213">
        <v>161</v>
      </c>
      <c r="B50" s="200">
        <v>60</v>
      </c>
      <c r="C50" s="199" t="s">
        <v>575</v>
      </c>
      <c r="D50" s="214">
        <v>35</v>
      </c>
    </row>
    <row r="51" spans="1:4">
      <c r="A51" s="213">
        <v>90016</v>
      </c>
      <c r="B51" s="200">
        <v>72907</v>
      </c>
      <c r="C51" s="199" t="s">
        <v>581</v>
      </c>
      <c r="D51" s="214">
        <v>72975</v>
      </c>
    </row>
    <row r="52" spans="1:4">
      <c r="A52" s="213">
        <v>142</v>
      </c>
      <c r="B52" s="200">
        <v>142</v>
      </c>
      <c r="C52" s="199" t="s">
        <v>582</v>
      </c>
      <c r="D52" s="214">
        <v>142</v>
      </c>
    </row>
    <row r="53" spans="1:4">
      <c r="A53" s="213">
        <v>62306</v>
      </c>
      <c r="B53" s="200">
        <v>60955</v>
      </c>
      <c r="C53" s="199" t="s">
        <v>583</v>
      </c>
      <c r="D53" s="214">
        <v>60931</v>
      </c>
    </row>
    <row r="54" spans="1:4">
      <c r="A54" s="213">
        <v>24505</v>
      </c>
      <c r="B54" s="200">
        <v>11112</v>
      </c>
      <c r="C54" s="199" t="s">
        <v>584</v>
      </c>
      <c r="D54" s="214">
        <v>11089</v>
      </c>
    </row>
    <row r="55" spans="1:4">
      <c r="A55" s="213">
        <v>792</v>
      </c>
      <c r="B55" s="200">
        <v>104</v>
      </c>
      <c r="C55" s="199" t="s">
        <v>585</v>
      </c>
      <c r="D55" s="214">
        <v>174</v>
      </c>
    </row>
    <row r="56" spans="1:4">
      <c r="A56" s="213">
        <v>2271</v>
      </c>
      <c r="B56" s="200">
        <v>594</v>
      </c>
      <c r="C56" s="199" t="s">
        <v>586</v>
      </c>
      <c r="D56" s="214">
        <v>639</v>
      </c>
    </row>
    <row r="57" spans="1:4">
      <c r="A57" s="213">
        <v>5813</v>
      </c>
      <c r="B57" s="200">
        <v>7000</v>
      </c>
      <c r="C57" s="199" t="s">
        <v>589</v>
      </c>
      <c r="D57" s="214">
        <v>7100</v>
      </c>
    </row>
    <row r="58" spans="1:4">
      <c r="A58" s="213">
        <v>5809</v>
      </c>
      <c r="B58" s="200">
        <v>6000</v>
      </c>
      <c r="C58" s="199" t="s">
        <v>590</v>
      </c>
      <c r="D58" s="214">
        <v>6500</v>
      </c>
    </row>
    <row r="59" spans="1:4">
      <c r="A59" s="213">
        <v>4</v>
      </c>
      <c r="B59" s="200">
        <v>1000</v>
      </c>
      <c r="C59" s="199" t="s">
        <v>592</v>
      </c>
      <c r="D59" s="214">
        <v>600</v>
      </c>
    </row>
    <row r="60" spans="1:4">
      <c r="A60" s="213">
        <v>12337</v>
      </c>
      <c r="B60" s="200">
        <v>0</v>
      </c>
      <c r="C60" s="199" t="s">
        <v>617</v>
      </c>
      <c r="D60" s="214">
        <v>0</v>
      </c>
    </row>
    <row r="61" spans="1:4" ht="17.25" thickBot="1">
      <c r="A61" s="215">
        <v>12337</v>
      </c>
      <c r="B61" s="204">
        <v>0</v>
      </c>
      <c r="C61" s="203" t="s">
        <v>618</v>
      </c>
      <c r="D61" s="216">
        <v>0</v>
      </c>
    </row>
    <row r="62" spans="1:4" ht="21">
      <c r="A62" s="26"/>
      <c r="B62" s="893" t="s">
        <v>148</v>
      </c>
      <c r="C62" s="893"/>
      <c r="D62" s="64"/>
    </row>
    <row r="63" spans="1:4" ht="21">
      <c r="A63" s="26"/>
      <c r="B63" s="893" t="s">
        <v>147</v>
      </c>
      <c r="C63" s="893"/>
      <c r="D63" s="64"/>
    </row>
    <row r="64" spans="1:4" ht="21">
      <c r="A64" s="26"/>
      <c r="B64" s="894" t="s">
        <v>913</v>
      </c>
      <c r="C64" s="894"/>
      <c r="D64" s="422"/>
    </row>
    <row r="65" spans="1:4" ht="17.25" thickBot="1">
      <c r="A65" s="63"/>
      <c r="B65" s="895" t="s">
        <v>258</v>
      </c>
      <c r="C65" s="895"/>
      <c r="D65" s="180" t="s">
        <v>177</v>
      </c>
    </row>
    <row r="66" spans="1:4">
      <c r="A66" s="887" t="s">
        <v>435</v>
      </c>
      <c r="B66" s="889" t="s">
        <v>67</v>
      </c>
      <c r="C66" s="889" t="s">
        <v>558</v>
      </c>
      <c r="D66" s="891" t="s">
        <v>66</v>
      </c>
    </row>
    <row r="67" spans="1:4" ht="17.25" thickBot="1">
      <c r="A67" s="888"/>
      <c r="B67" s="890"/>
      <c r="C67" s="890"/>
      <c r="D67" s="892"/>
    </row>
    <row r="68" spans="1:4">
      <c r="A68" s="207">
        <v>0</v>
      </c>
      <c r="B68" s="192">
        <v>0</v>
      </c>
      <c r="C68" s="208" t="s">
        <v>2384</v>
      </c>
      <c r="D68" s="209">
        <v>0</v>
      </c>
    </row>
    <row r="69" spans="1:4">
      <c r="A69" s="210">
        <v>43098</v>
      </c>
      <c r="B69" s="196">
        <v>29856</v>
      </c>
      <c r="C69" s="211" t="s">
        <v>917</v>
      </c>
      <c r="D69" s="212">
        <v>23612</v>
      </c>
    </row>
    <row r="70" spans="1:4">
      <c r="A70" s="213">
        <v>43098</v>
      </c>
      <c r="B70" s="200">
        <v>29856</v>
      </c>
      <c r="C70" s="199" t="s">
        <v>1918</v>
      </c>
      <c r="D70" s="214">
        <v>23612</v>
      </c>
    </row>
    <row r="71" spans="1:4">
      <c r="A71" s="213">
        <v>9239</v>
      </c>
      <c r="B71" s="200">
        <v>12824</v>
      </c>
      <c r="C71" s="199" t="s">
        <v>564</v>
      </c>
      <c r="D71" s="214">
        <v>11146</v>
      </c>
    </row>
    <row r="72" spans="1:4">
      <c r="A72" s="213">
        <v>310</v>
      </c>
      <c r="B72" s="200">
        <v>526</v>
      </c>
      <c r="C72" s="199" t="s">
        <v>565</v>
      </c>
      <c r="D72" s="214">
        <v>526</v>
      </c>
    </row>
    <row r="73" spans="1:4">
      <c r="A73" s="213">
        <v>0</v>
      </c>
      <c r="B73" s="200">
        <v>2</v>
      </c>
      <c r="C73" s="199" t="s">
        <v>568</v>
      </c>
      <c r="D73" s="214">
        <v>0</v>
      </c>
    </row>
    <row r="74" spans="1:4">
      <c r="A74" s="213">
        <v>1482</v>
      </c>
      <c r="B74" s="200">
        <v>2650</v>
      </c>
      <c r="C74" s="199" t="s">
        <v>569</v>
      </c>
      <c r="D74" s="214">
        <v>1450</v>
      </c>
    </row>
    <row r="75" spans="1:4">
      <c r="A75" s="213">
        <v>324</v>
      </c>
      <c r="B75" s="200">
        <v>515</v>
      </c>
      <c r="C75" s="199" t="s">
        <v>570</v>
      </c>
      <c r="D75" s="214">
        <v>315</v>
      </c>
    </row>
    <row r="76" spans="1:4">
      <c r="A76" s="213">
        <v>6509</v>
      </c>
      <c r="B76" s="200">
        <v>8996</v>
      </c>
      <c r="C76" s="199" t="s">
        <v>601</v>
      </c>
      <c r="D76" s="214">
        <v>8720</v>
      </c>
    </row>
    <row r="77" spans="1:4">
      <c r="A77" s="213">
        <v>614</v>
      </c>
      <c r="B77" s="200">
        <v>135</v>
      </c>
      <c r="C77" s="199" t="s">
        <v>571</v>
      </c>
      <c r="D77" s="214">
        <v>135</v>
      </c>
    </row>
    <row r="78" spans="1:4">
      <c r="A78" s="213">
        <v>47</v>
      </c>
      <c r="B78" s="200">
        <v>225</v>
      </c>
      <c r="C78" s="199" t="s">
        <v>573</v>
      </c>
      <c r="D78" s="214">
        <v>50</v>
      </c>
    </row>
    <row r="79" spans="1:4">
      <c r="A79" s="213">
        <v>0</v>
      </c>
      <c r="B79" s="200">
        <v>200</v>
      </c>
      <c r="C79" s="199" t="s">
        <v>574</v>
      </c>
      <c r="D79" s="214">
        <v>25</v>
      </c>
    </row>
    <row r="80" spans="1:4">
      <c r="A80" s="213">
        <v>47</v>
      </c>
      <c r="B80" s="200">
        <v>25</v>
      </c>
      <c r="C80" s="199" t="s">
        <v>575</v>
      </c>
      <c r="D80" s="214">
        <v>25</v>
      </c>
    </row>
    <row r="81" spans="1:4">
      <c r="A81" s="213">
        <v>32296</v>
      </c>
      <c r="B81" s="200">
        <v>14981</v>
      </c>
      <c r="C81" s="199" t="s">
        <v>581</v>
      </c>
      <c r="D81" s="214">
        <v>10772</v>
      </c>
    </row>
    <row r="82" spans="1:4">
      <c r="A82" s="213">
        <v>53</v>
      </c>
      <c r="B82" s="200">
        <v>53</v>
      </c>
      <c r="C82" s="199" t="s">
        <v>582</v>
      </c>
      <c r="D82" s="214">
        <v>53</v>
      </c>
    </row>
    <row r="83" spans="1:4">
      <c r="A83" s="213">
        <v>3587</v>
      </c>
      <c r="B83" s="200">
        <v>3570</v>
      </c>
      <c r="C83" s="199" t="s">
        <v>583</v>
      </c>
      <c r="D83" s="214">
        <v>3592</v>
      </c>
    </row>
    <row r="84" spans="1:4">
      <c r="A84" s="213">
        <v>5507</v>
      </c>
      <c r="B84" s="200">
        <v>4344</v>
      </c>
      <c r="C84" s="199" t="s">
        <v>584</v>
      </c>
      <c r="D84" s="214">
        <v>4117</v>
      </c>
    </row>
    <row r="85" spans="1:4">
      <c r="A85" s="213">
        <v>319</v>
      </c>
      <c r="B85" s="200">
        <v>319</v>
      </c>
      <c r="C85" s="199" t="s">
        <v>585</v>
      </c>
      <c r="D85" s="214">
        <v>319</v>
      </c>
    </row>
    <row r="86" spans="1:4">
      <c r="A86" s="213">
        <v>22830</v>
      </c>
      <c r="B86" s="200">
        <v>6695</v>
      </c>
      <c r="C86" s="199" t="s">
        <v>586</v>
      </c>
      <c r="D86" s="214">
        <v>2691</v>
      </c>
    </row>
    <row r="87" spans="1:4">
      <c r="A87" s="213">
        <v>1516</v>
      </c>
      <c r="B87" s="200">
        <v>1826</v>
      </c>
      <c r="C87" s="199" t="s">
        <v>589</v>
      </c>
      <c r="D87" s="214">
        <v>1644</v>
      </c>
    </row>
    <row r="88" spans="1:4" ht="17.25" thickBot="1">
      <c r="A88" s="215">
        <v>1516</v>
      </c>
      <c r="B88" s="204">
        <v>1826</v>
      </c>
      <c r="C88" s="203" t="s">
        <v>590</v>
      </c>
      <c r="D88" s="216">
        <v>1644</v>
      </c>
    </row>
    <row r="89" spans="1:4" ht="21">
      <c r="A89" s="26"/>
      <c r="B89" s="893" t="s">
        <v>148</v>
      </c>
      <c r="C89" s="893"/>
      <c r="D89" s="64"/>
    </row>
    <row r="90" spans="1:4" ht="21">
      <c r="A90" s="26"/>
      <c r="B90" s="893" t="s">
        <v>147</v>
      </c>
      <c r="C90" s="893"/>
      <c r="D90" s="64"/>
    </row>
    <row r="91" spans="1:4" ht="21">
      <c r="A91" s="26"/>
      <c r="B91" s="894" t="s">
        <v>913</v>
      </c>
      <c r="C91" s="894"/>
      <c r="D91" s="422"/>
    </row>
    <row r="92" spans="1:4" ht="17.25" thickBot="1">
      <c r="A92" s="63"/>
      <c r="B92" s="895" t="s">
        <v>258</v>
      </c>
      <c r="C92" s="895"/>
      <c r="D92" s="180" t="s">
        <v>177</v>
      </c>
    </row>
    <row r="93" spans="1:4">
      <c r="A93" s="887" t="s">
        <v>435</v>
      </c>
      <c r="B93" s="889" t="s">
        <v>67</v>
      </c>
      <c r="C93" s="889" t="s">
        <v>558</v>
      </c>
      <c r="D93" s="891" t="s">
        <v>66</v>
      </c>
    </row>
    <row r="94" spans="1:4" ht="17.25" thickBot="1">
      <c r="A94" s="888"/>
      <c r="B94" s="890"/>
      <c r="C94" s="890"/>
      <c r="D94" s="892"/>
    </row>
    <row r="95" spans="1:4">
      <c r="A95" s="207">
        <v>0</v>
      </c>
      <c r="B95" s="192">
        <v>0</v>
      </c>
      <c r="C95" s="208" t="s">
        <v>2384</v>
      </c>
      <c r="D95" s="209">
        <v>0</v>
      </c>
    </row>
    <row r="96" spans="1:4">
      <c r="A96" s="210">
        <v>18266</v>
      </c>
      <c r="B96" s="196">
        <v>66564</v>
      </c>
      <c r="C96" s="211" t="s">
        <v>918</v>
      </c>
      <c r="D96" s="212">
        <v>68562</v>
      </c>
    </row>
    <row r="97" spans="1:4">
      <c r="A97" s="213">
        <v>18266</v>
      </c>
      <c r="B97" s="200">
        <v>66564</v>
      </c>
      <c r="C97" s="199" t="s">
        <v>1918</v>
      </c>
      <c r="D97" s="214">
        <v>68562</v>
      </c>
    </row>
    <row r="98" spans="1:4">
      <c r="A98" s="213">
        <v>14935</v>
      </c>
      <c r="B98" s="200">
        <v>25216</v>
      </c>
      <c r="C98" s="199" t="s">
        <v>564</v>
      </c>
      <c r="D98" s="214">
        <v>26791</v>
      </c>
    </row>
    <row r="99" spans="1:4">
      <c r="A99" s="213">
        <v>803</v>
      </c>
      <c r="B99" s="200">
        <v>1240</v>
      </c>
      <c r="C99" s="199" t="s">
        <v>565</v>
      </c>
      <c r="D99" s="214">
        <v>1120</v>
      </c>
    </row>
    <row r="100" spans="1:4">
      <c r="A100" s="213">
        <v>22</v>
      </c>
      <c r="B100" s="200">
        <v>22</v>
      </c>
      <c r="C100" s="199" t="s">
        <v>566</v>
      </c>
      <c r="D100" s="214">
        <v>20</v>
      </c>
    </row>
    <row r="101" spans="1:4">
      <c r="A101" s="213">
        <v>0</v>
      </c>
      <c r="B101" s="200">
        <v>5</v>
      </c>
      <c r="C101" s="199" t="s">
        <v>567</v>
      </c>
      <c r="D101" s="214">
        <v>4</v>
      </c>
    </row>
    <row r="102" spans="1:4">
      <c r="A102" s="213">
        <v>0</v>
      </c>
      <c r="B102" s="200">
        <v>14</v>
      </c>
      <c r="C102" s="199" t="s">
        <v>568</v>
      </c>
      <c r="D102" s="214">
        <v>12</v>
      </c>
    </row>
    <row r="103" spans="1:4">
      <c r="A103" s="213">
        <v>226</v>
      </c>
      <c r="B103" s="200">
        <v>3500</v>
      </c>
      <c r="C103" s="199" t="s">
        <v>569</v>
      </c>
      <c r="D103" s="214">
        <v>3500</v>
      </c>
    </row>
    <row r="104" spans="1:4">
      <c r="A104" s="213">
        <v>933</v>
      </c>
      <c r="B104" s="200">
        <v>3000</v>
      </c>
      <c r="C104" s="199" t="s">
        <v>570</v>
      </c>
      <c r="D104" s="214">
        <v>3000</v>
      </c>
    </row>
    <row r="105" spans="1:4">
      <c r="A105" s="213">
        <v>12074</v>
      </c>
      <c r="B105" s="200">
        <v>16425</v>
      </c>
      <c r="C105" s="199" t="s">
        <v>601</v>
      </c>
      <c r="D105" s="214">
        <v>17925</v>
      </c>
    </row>
    <row r="106" spans="1:4">
      <c r="A106" s="213">
        <v>827</v>
      </c>
      <c r="B106" s="200">
        <v>960</v>
      </c>
      <c r="C106" s="199" t="s">
        <v>571</v>
      </c>
      <c r="D106" s="214">
        <v>1160</v>
      </c>
    </row>
    <row r="107" spans="1:4">
      <c r="A107" s="213">
        <v>50</v>
      </c>
      <c r="B107" s="200">
        <v>50</v>
      </c>
      <c r="C107" s="199" t="s">
        <v>572</v>
      </c>
      <c r="D107" s="214">
        <v>50</v>
      </c>
    </row>
    <row r="108" spans="1:4">
      <c r="A108" s="213">
        <v>672</v>
      </c>
      <c r="B108" s="200">
        <v>1090</v>
      </c>
      <c r="C108" s="199" t="s">
        <v>573</v>
      </c>
      <c r="D108" s="214">
        <v>1070</v>
      </c>
    </row>
    <row r="109" spans="1:4">
      <c r="A109" s="213">
        <v>0</v>
      </c>
      <c r="B109" s="200">
        <v>1000</v>
      </c>
      <c r="C109" s="199" t="s">
        <v>574</v>
      </c>
      <c r="D109" s="214">
        <v>1000</v>
      </c>
    </row>
    <row r="110" spans="1:4">
      <c r="A110" s="213">
        <v>672</v>
      </c>
      <c r="B110" s="200">
        <v>90</v>
      </c>
      <c r="C110" s="199" t="s">
        <v>575</v>
      </c>
      <c r="D110" s="214">
        <v>70</v>
      </c>
    </row>
    <row r="111" spans="1:4">
      <c r="A111" s="213">
        <v>660</v>
      </c>
      <c r="B111" s="200">
        <v>36488</v>
      </c>
      <c r="C111" s="199" t="s">
        <v>581</v>
      </c>
      <c r="D111" s="214">
        <v>36981</v>
      </c>
    </row>
    <row r="112" spans="1:4">
      <c r="A112" s="213">
        <v>0</v>
      </c>
      <c r="B112" s="200">
        <v>6979</v>
      </c>
      <c r="C112" s="199" t="s">
        <v>582</v>
      </c>
      <c r="D112" s="214">
        <v>6979</v>
      </c>
    </row>
    <row r="113" spans="1:4">
      <c r="A113" s="213">
        <v>0</v>
      </c>
      <c r="B113" s="200">
        <v>16284</v>
      </c>
      <c r="C113" s="199" t="s">
        <v>583</v>
      </c>
      <c r="D113" s="214">
        <v>16284</v>
      </c>
    </row>
    <row r="114" spans="1:4">
      <c r="A114" s="213">
        <v>0</v>
      </c>
      <c r="B114" s="200">
        <v>10469</v>
      </c>
      <c r="C114" s="199" t="s">
        <v>584</v>
      </c>
      <c r="D114" s="214">
        <v>10469</v>
      </c>
    </row>
    <row r="115" spans="1:4">
      <c r="A115" s="213">
        <v>10</v>
      </c>
      <c r="B115" s="200">
        <v>2617</v>
      </c>
      <c r="C115" s="199" t="s">
        <v>585</v>
      </c>
      <c r="D115" s="214">
        <v>2635</v>
      </c>
    </row>
    <row r="116" spans="1:4">
      <c r="A116" s="213">
        <v>650</v>
      </c>
      <c r="B116" s="200">
        <v>139</v>
      </c>
      <c r="C116" s="199" t="s">
        <v>586</v>
      </c>
      <c r="D116" s="214">
        <v>614</v>
      </c>
    </row>
    <row r="117" spans="1:4">
      <c r="A117" s="213">
        <v>1991</v>
      </c>
      <c r="B117" s="200">
        <v>3770</v>
      </c>
      <c r="C117" s="199" t="s">
        <v>589</v>
      </c>
      <c r="D117" s="214">
        <v>3720</v>
      </c>
    </row>
    <row r="118" spans="1:4">
      <c r="A118" s="213">
        <v>1987</v>
      </c>
      <c r="B118" s="200">
        <v>3420</v>
      </c>
      <c r="C118" s="199" t="s">
        <v>590</v>
      </c>
      <c r="D118" s="214">
        <v>3420</v>
      </c>
    </row>
    <row r="119" spans="1:4">
      <c r="A119" s="213">
        <v>4</v>
      </c>
      <c r="B119" s="200">
        <v>350</v>
      </c>
      <c r="C119" s="199" t="s">
        <v>592</v>
      </c>
      <c r="D119" s="214">
        <v>300</v>
      </c>
    </row>
    <row r="120" spans="1:4">
      <c r="A120" s="213">
        <v>8</v>
      </c>
      <c r="B120" s="200">
        <v>0</v>
      </c>
      <c r="C120" s="199" t="s">
        <v>1629</v>
      </c>
      <c r="D120" s="214">
        <v>0</v>
      </c>
    </row>
    <row r="121" spans="1:4" ht="17.25" thickBot="1">
      <c r="A121" s="215">
        <v>8</v>
      </c>
      <c r="B121" s="204">
        <v>0</v>
      </c>
      <c r="C121" s="203" t="s">
        <v>1630</v>
      </c>
      <c r="D121" s="216">
        <v>0</v>
      </c>
    </row>
  </sheetData>
  <mergeCells count="32">
    <mergeCell ref="A35:A36"/>
    <mergeCell ref="B35:B36"/>
    <mergeCell ref="C35:C36"/>
    <mergeCell ref="D35:D36"/>
    <mergeCell ref="B1:C1"/>
    <mergeCell ref="B2:C2"/>
    <mergeCell ref="B3:C3"/>
    <mergeCell ref="B4:C4"/>
    <mergeCell ref="A5:A6"/>
    <mergeCell ref="B5:B6"/>
    <mergeCell ref="C5:C6"/>
    <mergeCell ref="D5:D6"/>
    <mergeCell ref="B31:C31"/>
    <mergeCell ref="B32:C32"/>
    <mergeCell ref="B33:C33"/>
    <mergeCell ref="B34:C34"/>
    <mergeCell ref="A93:A94"/>
    <mergeCell ref="B93:B94"/>
    <mergeCell ref="C93:C94"/>
    <mergeCell ref="D93:D94"/>
    <mergeCell ref="B62:C62"/>
    <mergeCell ref="B63:C63"/>
    <mergeCell ref="B64:C64"/>
    <mergeCell ref="B65:C65"/>
    <mergeCell ref="A66:A67"/>
    <mergeCell ref="B66:B67"/>
    <mergeCell ref="C66:C67"/>
    <mergeCell ref="D66:D67"/>
    <mergeCell ref="B89:C89"/>
    <mergeCell ref="B90:C90"/>
    <mergeCell ref="B91:C91"/>
    <mergeCell ref="B92:C92"/>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3" manualBreakCount="3">
    <brk id="30" max="16383" man="1"/>
    <brk id="61" max="16383" man="1"/>
    <brk id="88" max="16383" man="1"/>
  </rowBreak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dimension ref="A1:B177"/>
  <sheetViews>
    <sheetView workbookViewId="0">
      <selection activeCell="C48" sqref="C48"/>
    </sheetView>
  </sheetViews>
  <sheetFormatPr defaultRowHeight="16.5"/>
  <cols>
    <col min="1" max="1" width="4.5" style="3" customWidth="1"/>
    <col min="2" max="2" width="80.625" style="3" customWidth="1"/>
    <col min="3" max="256" width="9" style="3"/>
    <col min="257" max="257" width="4.5" style="3" customWidth="1"/>
    <col min="258" max="258" width="80.625" style="3" customWidth="1"/>
    <col min="259" max="512" width="9" style="3"/>
    <col min="513" max="513" width="4.5" style="3" customWidth="1"/>
    <col min="514" max="514" width="80.625" style="3" customWidth="1"/>
    <col min="515" max="768" width="9" style="3"/>
    <col min="769" max="769" width="4.5" style="3" customWidth="1"/>
    <col min="770" max="770" width="80.625" style="3" customWidth="1"/>
    <col min="771" max="1024" width="9" style="3"/>
    <col min="1025" max="1025" width="4.5" style="3" customWidth="1"/>
    <col min="1026" max="1026" width="80.625" style="3" customWidth="1"/>
    <col min="1027" max="1280" width="9" style="3"/>
    <col min="1281" max="1281" width="4.5" style="3" customWidth="1"/>
    <col min="1282" max="1282" width="80.625" style="3" customWidth="1"/>
    <col min="1283" max="1536" width="9" style="3"/>
    <col min="1537" max="1537" width="4.5" style="3" customWidth="1"/>
    <col min="1538" max="1538" width="80.625" style="3" customWidth="1"/>
    <col min="1539" max="1792" width="9" style="3"/>
    <col min="1793" max="1793" width="4.5" style="3" customWidth="1"/>
    <col min="1794" max="1794" width="80.625" style="3" customWidth="1"/>
    <col min="1795" max="2048" width="9" style="3"/>
    <col min="2049" max="2049" width="4.5" style="3" customWidth="1"/>
    <col min="2050" max="2050" width="80.625" style="3" customWidth="1"/>
    <col min="2051" max="2304" width="9" style="3"/>
    <col min="2305" max="2305" width="4.5" style="3" customWidth="1"/>
    <col min="2306" max="2306" width="80.625" style="3" customWidth="1"/>
    <col min="2307" max="2560" width="9" style="3"/>
    <col min="2561" max="2561" width="4.5" style="3" customWidth="1"/>
    <col min="2562" max="2562" width="80.625" style="3" customWidth="1"/>
    <col min="2563" max="2816" width="9" style="3"/>
    <col min="2817" max="2817" width="4.5" style="3" customWidth="1"/>
    <col min="2818" max="2818" width="80.625" style="3" customWidth="1"/>
    <col min="2819" max="3072" width="9" style="3"/>
    <col min="3073" max="3073" width="4.5" style="3" customWidth="1"/>
    <col min="3074" max="3074" width="80.625" style="3" customWidth="1"/>
    <col min="3075" max="3328" width="9" style="3"/>
    <col min="3329" max="3329" width="4.5" style="3" customWidth="1"/>
    <col min="3330" max="3330" width="80.625" style="3" customWidth="1"/>
    <col min="3331" max="3584" width="9" style="3"/>
    <col min="3585" max="3585" width="4.5" style="3" customWidth="1"/>
    <col min="3586" max="3586" width="80.625" style="3" customWidth="1"/>
    <col min="3587" max="3840" width="9" style="3"/>
    <col min="3841" max="3841" width="4.5" style="3" customWidth="1"/>
    <col min="3842" max="3842" width="80.625" style="3" customWidth="1"/>
    <col min="3843" max="4096" width="9" style="3"/>
    <col min="4097" max="4097" width="4.5" style="3" customWidth="1"/>
    <col min="4098" max="4098" width="80.625" style="3" customWidth="1"/>
    <col min="4099" max="4352" width="9" style="3"/>
    <col min="4353" max="4353" width="4.5" style="3" customWidth="1"/>
    <col min="4354" max="4354" width="80.625" style="3" customWidth="1"/>
    <col min="4355" max="4608" width="9" style="3"/>
    <col min="4609" max="4609" width="4.5" style="3" customWidth="1"/>
    <col min="4610" max="4610" width="80.625" style="3" customWidth="1"/>
    <col min="4611" max="4864" width="9" style="3"/>
    <col min="4865" max="4865" width="4.5" style="3" customWidth="1"/>
    <col min="4866" max="4866" width="80.625" style="3" customWidth="1"/>
    <col min="4867" max="5120" width="9" style="3"/>
    <col min="5121" max="5121" width="4.5" style="3" customWidth="1"/>
    <col min="5122" max="5122" width="80.625" style="3" customWidth="1"/>
    <col min="5123" max="5376" width="9" style="3"/>
    <col min="5377" max="5377" width="4.5" style="3" customWidth="1"/>
    <col min="5378" max="5378" width="80.625" style="3" customWidth="1"/>
    <col min="5379" max="5632" width="9" style="3"/>
    <col min="5633" max="5633" width="4.5" style="3" customWidth="1"/>
    <col min="5634" max="5634" width="80.625" style="3" customWidth="1"/>
    <col min="5635" max="5888" width="9" style="3"/>
    <col min="5889" max="5889" width="4.5" style="3" customWidth="1"/>
    <col min="5890" max="5890" width="80.625" style="3" customWidth="1"/>
    <col min="5891" max="6144" width="9" style="3"/>
    <col min="6145" max="6145" width="4.5" style="3" customWidth="1"/>
    <col min="6146" max="6146" width="80.625" style="3" customWidth="1"/>
    <col min="6147" max="6400" width="9" style="3"/>
    <col min="6401" max="6401" width="4.5" style="3" customWidth="1"/>
    <col min="6402" max="6402" width="80.625" style="3" customWidth="1"/>
    <col min="6403" max="6656" width="9" style="3"/>
    <col min="6657" max="6657" width="4.5" style="3" customWidth="1"/>
    <col min="6658" max="6658" width="80.625" style="3" customWidth="1"/>
    <col min="6659" max="6912" width="9" style="3"/>
    <col min="6913" max="6913" width="4.5" style="3" customWidth="1"/>
    <col min="6914" max="6914" width="80.625" style="3" customWidth="1"/>
    <col min="6915" max="7168" width="9" style="3"/>
    <col min="7169" max="7169" width="4.5" style="3" customWidth="1"/>
    <col min="7170" max="7170" width="80.625" style="3" customWidth="1"/>
    <col min="7171" max="7424" width="9" style="3"/>
    <col min="7425" max="7425" width="4.5" style="3" customWidth="1"/>
    <col min="7426" max="7426" width="80.625" style="3" customWidth="1"/>
    <col min="7427" max="7680" width="9" style="3"/>
    <col min="7681" max="7681" width="4.5" style="3" customWidth="1"/>
    <col min="7682" max="7682" width="80.625" style="3" customWidth="1"/>
    <col min="7683" max="7936" width="9" style="3"/>
    <col min="7937" max="7937" width="4.5" style="3" customWidth="1"/>
    <col min="7938" max="7938" width="80.625" style="3" customWidth="1"/>
    <col min="7939" max="8192" width="9" style="3"/>
    <col min="8193" max="8193" width="4.5" style="3" customWidth="1"/>
    <col min="8194" max="8194" width="80.625" style="3" customWidth="1"/>
    <col min="8195" max="8448" width="9" style="3"/>
    <col min="8449" max="8449" width="4.5" style="3" customWidth="1"/>
    <col min="8450" max="8450" width="80.625" style="3" customWidth="1"/>
    <col min="8451" max="8704" width="9" style="3"/>
    <col min="8705" max="8705" width="4.5" style="3" customWidth="1"/>
    <col min="8706" max="8706" width="80.625" style="3" customWidth="1"/>
    <col min="8707" max="8960" width="9" style="3"/>
    <col min="8961" max="8961" width="4.5" style="3" customWidth="1"/>
    <col min="8962" max="8962" width="80.625" style="3" customWidth="1"/>
    <col min="8963" max="9216" width="9" style="3"/>
    <col min="9217" max="9217" width="4.5" style="3" customWidth="1"/>
    <col min="9218" max="9218" width="80.625" style="3" customWidth="1"/>
    <col min="9219" max="9472" width="9" style="3"/>
    <col min="9473" max="9473" width="4.5" style="3" customWidth="1"/>
    <col min="9474" max="9474" width="80.625" style="3" customWidth="1"/>
    <col min="9475" max="9728" width="9" style="3"/>
    <col min="9729" max="9729" width="4.5" style="3" customWidth="1"/>
    <col min="9730" max="9730" width="80.625" style="3" customWidth="1"/>
    <col min="9731" max="9984" width="9" style="3"/>
    <col min="9985" max="9985" width="4.5" style="3" customWidth="1"/>
    <col min="9986" max="9986" width="80.625" style="3" customWidth="1"/>
    <col min="9987" max="10240" width="9" style="3"/>
    <col min="10241" max="10241" width="4.5" style="3" customWidth="1"/>
    <col min="10242" max="10242" width="80.625" style="3" customWidth="1"/>
    <col min="10243" max="10496" width="9" style="3"/>
    <col min="10497" max="10497" width="4.5" style="3" customWidth="1"/>
    <col min="10498" max="10498" width="80.625" style="3" customWidth="1"/>
    <col min="10499" max="10752" width="9" style="3"/>
    <col min="10753" max="10753" width="4.5" style="3" customWidth="1"/>
    <col min="10754" max="10754" width="80.625" style="3" customWidth="1"/>
    <col min="10755" max="11008" width="9" style="3"/>
    <col min="11009" max="11009" width="4.5" style="3" customWidth="1"/>
    <col min="11010" max="11010" width="80.625" style="3" customWidth="1"/>
    <col min="11011" max="11264" width="9" style="3"/>
    <col min="11265" max="11265" width="4.5" style="3" customWidth="1"/>
    <col min="11266" max="11266" width="80.625" style="3" customWidth="1"/>
    <col min="11267" max="11520" width="9" style="3"/>
    <col min="11521" max="11521" width="4.5" style="3" customWidth="1"/>
    <col min="11522" max="11522" width="80.625" style="3" customWidth="1"/>
    <col min="11523" max="11776" width="9" style="3"/>
    <col min="11777" max="11777" width="4.5" style="3" customWidth="1"/>
    <col min="11778" max="11778" width="80.625" style="3" customWidth="1"/>
    <col min="11779" max="12032" width="9" style="3"/>
    <col min="12033" max="12033" width="4.5" style="3" customWidth="1"/>
    <col min="12034" max="12034" width="80.625" style="3" customWidth="1"/>
    <col min="12035" max="12288" width="9" style="3"/>
    <col min="12289" max="12289" width="4.5" style="3" customWidth="1"/>
    <col min="12290" max="12290" width="80.625" style="3" customWidth="1"/>
    <col min="12291" max="12544" width="9" style="3"/>
    <col min="12545" max="12545" width="4.5" style="3" customWidth="1"/>
    <col min="12546" max="12546" width="80.625" style="3" customWidth="1"/>
    <col min="12547" max="12800" width="9" style="3"/>
    <col min="12801" max="12801" width="4.5" style="3" customWidth="1"/>
    <col min="12802" max="12802" width="80.625" style="3" customWidth="1"/>
    <col min="12803" max="13056" width="9" style="3"/>
    <col min="13057" max="13057" width="4.5" style="3" customWidth="1"/>
    <col min="13058" max="13058" width="80.625" style="3" customWidth="1"/>
    <col min="13059" max="13312" width="9" style="3"/>
    <col min="13313" max="13313" width="4.5" style="3" customWidth="1"/>
    <col min="13314" max="13314" width="80.625" style="3" customWidth="1"/>
    <col min="13315" max="13568" width="9" style="3"/>
    <col min="13569" max="13569" width="4.5" style="3" customWidth="1"/>
    <col min="13570" max="13570" width="80.625" style="3" customWidth="1"/>
    <col min="13571" max="13824" width="9" style="3"/>
    <col min="13825" max="13825" width="4.5" style="3" customWidth="1"/>
    <col min="13826" max="13826" width="80.625" style="3" customWidth="1"/>
    <col min="13827" max="14080" width="9" style="3"/>
    <col min="14081" max="14081" width="4.5" style="3" customWidth="1"/>
    <col min="14082" max="14082" width="80.625" style="3" customWidth="1"/>
    <col min="14083" max="14336" width="9" style="3"/>
    <col min="14337" max="14337" width="4.5" style="3" customWidth="1"/>
    <col min="14338" max="14338" width="80.625" style="3" customWidth="1"/>
    <col min="14339" max="14592" width="9" style="3"/>
    <col min="14593" max="14593" width="4.5" style="3" customWidth="1"/>
    <col min="14594" max="14594" width="80.625" style="3" customWidth="1"/>
    <col min="14595" max="14848" width="9" style="3"/>
    <col min="14849" max="14849" width="4.5" style="3" customWidth="1"/>
    <col min="14850" max="14850" width="80.625" style="3" customWidth="1"/>
    <col min="14851" max="15104" width="9" style="3"/>
    <col min="15105" max="15105" width="4.5" style="3" customWidth="1"/>
    <col min="15106" max="15106" width="80.625" style="3" customWidth="1"/>
    <col min="15107" max="15360" width="9" style="3"/>
    <col min="15361" max="15361" width="4.5" style="3" customWidth="1"/>
    <col min="15362" max="15362" width="80.625" style="3" customWidth="1"/>
    <col min="15363" max="15616" width="9" style="3"/>
    <col min="15617" max="15617" width="4.5" style="3" customWidth="1"/>
    <col min="15618" max="15618" width="80.625" style="3" customWidth="1"/>
    <col min="15619" max="15872" width="9" style="3"/>
    <col min="15873" max="15873" width="4.5" style="3" customWidth="1"/>
    <col min="15874" max="15874" width="80.625" style="3" customWidth="1"/>
    <col min="15875" max="16128" width="9" style="3"/>
    <col min="16129" max="16129" width="4.5" style="3" customWidth="1"/>
    <col min="16130" max="16130" width="80.625" style="3" customWidth="1"/>
    <col min="16131" max="16384" width="9" style="3"/>
  </cols>
  <sheetData>
    <row r="1" spans="1:2" ht="21">
      <c r="A1" s="893" t="s">
        <v>148</v>
      </c>
      <c r="B1" s="893"/>
    </row>
    <row r="2" spans="1:2" ht="21">
      <c r="A2" s="893" t="s">
        <v>147</v>
      </c>
      <c r="B2" s="893"/>
    </row>
    <row r="3" spans="1:2" ht="21">
      <c r="A3" s="894" t="s">
        <v>919</v>
      </c>
      <c r="B3" s="894"/>
    </row>
    <row r="4" spans="1:2" ht="17.25" thickBot="1">
      <c r="A4" s="895" t="s">
        <v>40</v>
      </c>
      <c r="B4" s="895"/>
    </row>
    <row r="5" spans="1:2" ht="17.25" thickBot="1">
      <c r="A5" s="898" t="s">
        <v>621</v>
      </c>
      <c r="B5" s="899"/>
    </row>
    <row r="6" spans="1:2">
      <c r="A6" s="900" t="s">
        <v>2458</v>
      </c>
      <c r="B6" s="901"/>
    </row>
    <row r="7" spans="1:2">
      <c r="A7" s="902" t="s">
        <v>920</v>
      </c>
      <c r="B7" s="903"/>
    </row>
    <row r="8" spans="1:2">
      <c r="A8" s="896" t="s">
        <v>2602</v>
      </c>
      <c r="B8" s="897"/>
    </row>
    <row r="9" spans="1:2">
      <c r="A9" s="896" t="s">
        <v>2603</v>
      </c>
      <c r="B9" s="897"/>
    </row>
    <row r="10" spans="1:2">
      <c r="A10" s="896" t="s">
        <v>2604</v>
      </c>
      <c r="B10" s="897"/>
    </row>
    <row r="11" spans="1:2">
      <c r="A11" s="217"/>
      <c r="B11" s="218" t="s">
        <v>2605</v>
      </c>
    </row>
    <row r="12" spans="1:2">
      <c r="A12" s="896" t="s">
        <v>2606</v>
      </c>
      <c r="B12" s="897"/>
    </row>
    <row r="13" spans="1:2">
      <c r="A13" s="217"/>
      <c r="B13" s="218" t="s">
        <v>2607</v>
      </c>
    </row>
    <row r="14" spans="1:2">
      <c r="A14" s="896" t="s">
        <v>2608</v>
      </c>
      <c r="B14" s="897"/>
    </row>
    <row r="15" spans="1:2">
      <c r="A15" s="217"/>
      <c r="B15" s="218" t="s">
        <v>2609</v>
      </c>
    </row>
    <row r="16" spans="1:2">
      <c r="A16" s="896" t="s">
        <v>2610</v>
      </c>
      <c r="B16" s="897"/>
    </row>
    <row r="17" spans="1:2">
      <c r="A17" s="217"/>
      <c r="B17" s="218" t="s">
        <v>2611</v>
      </c>
    </row>
    <row r="18" spans="1:2">
      <c r="A18" s="896" t="s">
        <v>2612</v>
      </c>
      <c r="B18" s="897"/>
    </row>
    <row r="19" spans="1:2" ht="49.5">
      <c r="A19" s="217"/>
      <c r="B19" s="218" t="s">
        <v>2613</v>
      </c>
    </row>
    <row r="20" spans="1:2">
      <c r="A20" s="896" t="s">
        <v>2614</v>
      </c>
      <c r="B20" s="897"/>
    </row>
    <row r="21" spans="1:2">
      <c r="A21" s="217"/>
      <c r="B21" s="218" t="s">
        <v>2615</v>
      </c>
    </row>
    <row r="22" spans="1:2">
      <c r="A22" s="896" t="s">
        <v>2126</v>
      </c>
      <c r="B22" s="897"/>
    </row>
    <row r="23" spans="1:2">
      <c r="A23" s="896" t="s">
        <v>2127</v>
      </c>
      <c r="B23" s="897"/>
    </row>
    <row r="24" spans="1:2">
      <c r="A24" s="217"/>
      <c r="B24" s="218" t="s">
        <v>2616</v>
      </c>
    </row>
    <row r="25" spans="1:2">
      <c r="A25" s="896" t="s">
        <v>2617</v>
      </c>
      <c r="B25" s="897"/>
    </row>
    <row r="26" spans="1:2">
      <c r="A26" s="896" t="s">
        <v>2618</v>
      </c>
      <c r="B26" s="897"/>
    </row>
    <row r="27" spans="1:2" ht="33">
      <c r="A27" s="217"/>
      <c r="B27" s="218" t="s">
        <v>2619</v>
      </c>
    </row>
    <row r="28" spans="1:2">
      <c r="A28" s="896" t="s">
        <v>2620</v>
      </c>
      <c r="B28" s="897"/>
    </row>
    <row r="29" spans="1:2" ht="33">
      <c r="A29" s="217"/>
      <c r="B29" s="218" t="s">
        <v>2621</v>
      </c>
    </row>
    <row r="30" spans="1:2">
      <c r="A30" s="896" t="s">
        <v>2622</v>
      </c>
      <c r="B30" s="897"/>
    </row>
    <row r="31" spans="1:2" ht="33">
      <c r="A31" s="217"/>
      <c r="B31" s="218" t="s">
        <v>2623</v>
      </c>
    </row>
    <row r="32" spans="1:2">
      <c r="A32" s="896" t="s">
        <v>2624</v>
      </c>
      <c r="B32" s="897"/>
    </row>
    <row r="33" spans="1:2" ht="33">
      <c r="A33" s="217"/>
      <c r="B33" s="218" t="s">
        <v>2625</v>
      </c>
    </row>
    <row r="34" spans="1:2">
      <c r="A34" s="896" t="s">
        <v>2626</v>
      </c>
      <c r="B34" s="897"/>
    </row>
    <row r="35" spans="1:2" ht="33">
      <c r="A35" s="217"/>
      <c r="B35" s="218" t="s">
        <v>2627</v>
      </c>
    </row>
    <row r="36" spans="1:2">
      <c r="A36" s="896" t="s">
        <v>2628</v>
      </c>
      <c r="B36" s="897"/>
    </row>
    <row r="37" spans="1:2">
      <c r="A37" s="896" t="s">
        <v>2629</v>
      </c>
      <c r="B37" s="897"/>
    </row>
    <row r="38" spans="1:2">
      <c r="A38" s="217"/>
      <c r="B38" s="218" t="s">
        <v>2630</v>
      </c>
    </row>
    <row r="39" spans="1:2">
      <c r="A39" s="896" t="s">
        <v>2631</v>
      </c>
      <c r="B39" s="897"/>
    </row>
    <row r="40" spans="1:2">
      <c r="A40" s="217"/>
      <c r="B40" s="218" t="s">
        <v>2632</v>
      </c>
    </row>
    <row r="41" spans="1:2">
      <c r="A41" s="896" t="s">
        <v>2633</v>
      </c>
      <c r="B41" s="897"/>
    </row>
    <row r="42" spans="1:2">
      <c r="A42" s="896" t="s">
        <v>2634</v>
      </c>
      <c r="B42" s="897"/>
    </row>
    <row r="43" spans="1:2" ht="17.25" thickBot="1">
      <c r="A43" s="219"/>
      <c r="B43" s="220" t="s">
        <v>2635</v>
      </c>
    </row>
    <row r="44" spans="1:2">
      <c r="A44" s="886"/>
      <c r="B44" s="886"/>
    </row>
    <row r="45" spans="1:2" ht="21">
      <c r="A45" s="893" t="s">
        <v>148</v>
      </c>
      <c r="B45" s="893"/>
    </row>
    <row r="46" spans="1:2" ht="21">
      <c r="A46" s="893" t="s">
        <v>147</v>
      </c>
      <c r="B46" s="893"/>
    </row>
    <row r="47" spans="1:2" ht="21">
      <c r="A47" s="894" t="s">
        <v>919</v>
      </c>
      <c r="B47" s="894"/>
    </row>
    <row r="48" spans="1:2" ht="17.25" thickBot="1">
      <c r="A48" s="895" t="s">
        <v>258</v>
      </c>
      <c r="B48" s="895"/>
    </row>
    <row r="49" spans="1:2" ht="17.25" thickBot="1">
      <c r="A49" s="898" t="s">
        <v>621</v>
      </c>
      <c r="B49" s="899"/>
    </row>
    <row r="50" spans="1:2">
      <c r="A50" s="900" t="s">
        <v>2458</v>
      </c>
      <c r="B50" s="901"/>
    </row>
    <row r="51" spans="1:2">
      <c r="A51" s="902" t="s">
        <v>944</v>
      </c>
      <c r="B51" s="903"/>
    </row>
    <row r="52" spans="1:2">
      <c r="A52" s="896" t="s">
        <v>2636</v>
      </c>
      <c r="B52" s="897"/>
    </row>
    <row r="53" spans="1:2">
      <c r="A53" s="896" t="s">
        <v>2637</v>
      </c>
      <c r="B53" s="897"/>
    </row>
    <row r="54" spans="1:2">
      <c r="A54" s="896" t="s">
        <v>2638</v>
      </c>
      <c r="B54" s="897"/>
    </row>
    <row r="55" spans="1:2" ht="33">
      <c r="A55" s="217"/>
      <c r="B55" s="218" t="s">
        <v>2639</v>
      </c>
    </row>
    <row r="56" spans="1:2">
      <c r="A56" s="896" t="s">
        <v>2640</v>
      </c>
      <c r="B56" s="897"/>
    </row>
    <row r="57" spans="1:2">
      <c r="A57" s="217"/>
      <c r="B57" s="218" t="s">
        <v>2641</v>
      </c>
    </row>
    <row r="58" spans="1:2">
      <c r="A58" s="896" t="s">
        <v>2642</v>
      </c>
      <c r="B58" s="897"/>
    </row>
    <row r="59" spans="1:2">
      <c r="A59" s="217"/>
      <c r="B59" s="218" t="s">
        <v>2643</v>
      </c>
    </row>
    <row r="60" spans="1:2">
      <c r="A60" s="896" t="s">
        <v>2644</v>
      </c>
      <c r="B60" s="897"/>
    </row>
    <row r="61" spans="1:2">
      <c r="A61" s="217"/>
      <c r="B61" s="218" t="s">
        <v>2645</v>
      </c>
    </row>
    <row r="62" spans="1:2">
      <c r="A62" s="896" t="s">
        <v>2646</v>
      </c>
      <c r="B62" s="897"/>
    </row>
    <row r="63" spans="1:2">
      <c r="A63" s="217"/>
      <c r="B63" s="218" t="s">
        <v>2647</v>
      </c>
    </row>
    <row r="64" spans="1:2">
      <c r="A64" s="896" t="s">
        <v>2648</v>
      </c>
      <c r="B64" s="897"/>
    </row>
    <row r="65" spans="1:2" ht="33">
      <c r="A65" s="217"/>
      <c r="B65" s="218" t="s">
        <v>2649</v>
      </c>
    </row>
    <row r="66" spans="1:2">
      <c r="A66" s="896" t="s">
        <v>2650</v>
      </c>
      <c r="B66" s="897"/>
    </row>
    <row r="67" spans="1:2" ht="33">
      <c r="A67" s="217"/>
      <c r="B67" s="218" t="s">
        <v>2651</v>
      </c>
    </row>
    <row r="68" spans="1:2">
      <c r="A68" s="896" t="s">
        <v>2652</v>
      </c>
      <c r="B68" s="897"/>
    </row>
    <row r="69" spans="1:2">
      <c r="A69" s="896" t="s">
        <v>2653</v>
      </c>
      <c r="B69" s="897"/>
    </row>
    <row r="70" spans="1:2" ht="33">
      <c r="A70" s="217"/>
      <c r="B70" s="218" t="s">
        <v>2654</v>
      </c>
    </row>
    <row r="71" spans="1:2">
      <c r="A71" s="896" t="s">
        <v>2655</v>
      </c>
      <c r="B71" s="897"/>
    </row>
    <row r="72" spans="1:2">
      <c r="A72" s="217"/>
      <c r="B72" s="218" t="s">
        <v>2656</v>
      </c>
    </row>
    <row r="73" spans="1:2">
      <c r="A73" s="896" t="s">
        <v>2657</v>
      </c>
      <c r="B73" s="897"/>
    </row>
    <row r="74" spans="1:2">
      <c r="A74" s="896" t="s">
        <v>2658</v>
      </c>
      <c r="B74" s="897"/>
    </row>
    <row r="75" spans="1:2">
      <c r="A75" s="217"/>
      <c r="B75" s="218" t="s">
        <v>2659</v>
      </c>
    </row>
    <row r="76" spans="1:2">
      <c r="A76" s="896" t="s">
        <v>2660</v>
      </c>
      <c r="B76" s="897"/>
    </row>
    <row r="77" spans="1:2" ht="33">
      <c r="A77" s="217"/>
      <c r="B77" s="218" t="s">
        <v>2661</v>
      </c>
    </row>
    <row r="78" spans="1:2">
      <c r="A78" s="896" t="s">
        <v>2662</v>
      </c>
      <c r="B78" s="897"/>
    </row>
    <row r="79" spans="1:2" ht="33">
      <c r="A79" s="217"/>
      <c r="B79" s="218" t="s">
        <v>2663</v>
      </c>
    </row>
    <row r="80" spans="1:2">
      <c r="A80" s="896" t="s">
        <v>2664</v>
      </c>
      <c r="B80" s="897"/>
    </row>
    <row r="81" spans="1:2" ht="33">
      <c r="A81" s="217"/>
      <c r="B81" s="218" t="s">
        <v>2665</v>
      </c>
    </row>
    <row r="82" spans="1:2">
      <c r="A82" s="896" t="s">
        <v>2666</v>
      </c>
      <c r="B82" s="897"/>
    </row>
    <row r="83" spans="1:2">
      <c r="A83" s="217"/>
      <c r="B83" s="218" t="s">
        <v>2667</v>
      </c>
    </row>
    <row r="84" spans="1:2">
      <c r="A84" s="896" t="s">
        <v>2668</v>
      </c>
      <c r="B84" s="897"/>
    </row>
    <row r="85" spans="1:2">
      <c r="A85" s="896" t="s">
        <v>2669</v>
      </c>
      <c r="B85" s="897"/>
    </row>
    <row r="86" spans="1:2">
      <c r="A86" s="217"/>
      <c r="B86" s="218" t="s">
        <v>2670</v>
      </c>
    </row>
    <row r="87" spans="1:2">
      <c r="A87" s="896" t="s">
        <v>2671</v>
      </c>
      <c r="B87" s="897"/>
    </row>
    <row r="88" spans="1:2" ht="17.25" thickBot="1">
      <c r="A88" s="219"/>
      <c r="B88" s="220" t="s">
        <v>2672</v>
      </c>
    </row>
    <row r="89" spans="1:2">
      <c r="A89" s="886"/>
      <c r="B89" s="886"/>
    </row>
    <row r="90" spans="1:2" ht="21">
      <c r="A90" s="893" t="s">
        <v>148</v>
      </c>
      <c r="B90" s="893"/>
    </row>
    <row r="91" spans="1:2" ht="21">
      <c r="A91" s="893" t="s">
        <v>147</v>
      </c>
      <c r="B91" s="893"/>
    </row>
    <row r="92" spans="1:2" ht="21">
      <c r="A92" s="894" t="s">
        <v>919</v>
      </c>
      <c r="B92" s="894"/>
    </row>
    <row r="93" spans="1:2" ht="17.25" thickBot="1">
      <c r="A93" s="895" t="s">
        <v>258</v>
      </c>
      <c r="B93" s="895"/>
    </row>
    <row r="94" spans="1:2" ht="17.25" thickBot="1">
      <c r="A94" s="898" t="s">
        <v>621</v>
      </c>
      <c r="B94" s="899"/>
    </row>
    <row r="95" spans="1:2">
      <c r="A95" s="900" t="s">
        <v>2458</v>
      </c>
      <c r="B95" s="901"/>
    </row>
    <row r="96" spans="1:2">
      <c r="A96" s="902" t="s">
        <v>982</v>
      </c>
      <c r="B96" s="903"/>
    </row>
    <row r="97" spans="1:2">
      <c r="A97" s="896" t="s">
        <v>2673</v>
      </c>
      <c r="B97" s="897"/>
    </row>
    <row r="98" spans="1:2">
      <c r="A98" s="896" t="s">
        <v>2674</v>
      </c>
      <c r="B98" s="897"/>
    </row>
    <row r="99" spans="1:2">
      <c r="A99" s="896" t="s">
        <v>2675</v>
      </c>
      <c r="B99" s="897"/>
    </row>
    <row r="100" spans="1:2">
      <c r="A100" s="217"/>
      <c r="B100" s="218" t="s">
        <v>2676</v>
      </c>
    </row>
    <row r="101" spans="1:2">
      <c r="A101" s="896" t="s">
        <v>2677</v>
      </c>
      <c r="B101" s="897"/>
    </row>
    <row r="102" spans="1:2" ht="49.5">
      <c r="A102" s="217"/>
      <c r="B102" s="218" t="s">
        <v>2678</v>
      </c>
    </row>
    <row r="103" spans="1:2">
      <c r="A103" s="896" t="s">
        <v>2679</v>
      </c>
      <c r="B103" s="897"/>
    </row>
    <row r="104" spans="1:2">
      <c r="A104" s="217"/>
      <c r="B104" s="218" t="s">
        <v>2680</v>
      </c>
    </row>
    <row r="105" spans="1:2">
      <c r="A105" s="896" t="s">
        <v>2681</v>
      </c>
      <c r="B105" s="897"/>
    </row>
    <row r="106" spans="1:2" ht="82.5">
      <c r="A106" s="217"/>
      <c r="B106" s="218" t="s">
        <v>2682</v>
      </c>
    </row>
    <row r="107" spans="1:2">
      <c r="A107" s="896" t="s">
        <v>2683</v>
      </c>
      <c r="B107" s="897"/>
    </row>
    <row r="108" spans="1:2" ht="33">
      <c r="A108" s="217"/>
      <c r="B108" s="218" t="s">
        <v>2684</v>
      </c>
    </row>
    <row r="109" spans="1:2">
      <c r="A109" s="896" t="s">
        <v>2685</v>
      </c>
      <c r="B109" s="897"/>
    </row>
    <row r="110" spans="1:2">
      <c r="A110" s="896" t="s">
        <v>2686</v>
      </c>
      <c r="B110" s="897"/>
    </row>
    <row r="111" spans="1:2">
      <c r="A111" s="217"/>
      <c r="B111" s="218" t="s">
        <v>2687</v>
      </c>
    </row>
    <row r="112" spans="1:2">
      <c r="A112" s="896" t="s">
        <v>2688</v>
      </c>
      <c r="B112" s="897"/>
    </row>
    <row r="113" spans="1:2">
      <c r="A113" s="217"/>
      <c r="B113" s="218" t="s">
        <v>2689</v>
      </c>
    </row>
    <row r="114" spans="1:2">
      <c r="A114" s="896" t="s">
        <v>2690</v>
      </c>
      <c r="B114" s="897"/>
    </row>
    <row r="115" spans="1:2">
      <c r="A115" s="896" t="s">
        <v>2691</v>
      </c>
      <c r="B115" s="897"/>
    </row>
    <row r="116" spans="1:2">
      <c r="A116" s="217"/>
      <c r="B116" s="218" t="s">
        <v>2692</v>
      </c>
    </row>
    <row r="117" spans="1:2">
      <c r="A117" s="896" t="s">
        <v>2693</v>
      </c>
      <c r="B117" s="897"/>
    </row>
    <row r="118" spans="1:2">
      <c r="A118" s="217"/>
      <c r="B118" s="218" t="s">
        <v>2694</v>
      </c>
    </row>
    <row r="119" spans="1:2">
      <c r="A119" s="896" t="s">
        <v>2695</v>
      </c>
      <c r="B119" s="897"/>
    </row>
    <row r="120" spans="1:2" ht="33">
      <c r="A120" s="217"/>
      <c r="B120" s="218" t="s">
        <v>2696</v>
      </c>
    </row>
    <row r="121" spans="1:2">
      <c r="A121" s="896" t="s">
        <v>2697</v>
      </c>
      <c r="B121" s="897"/>
    </row>
    <row r="122" spans="1:2" ht="33">
      <c r="A122" s="217"/>
      <c r="B122" s="218" t="s">
        <v>2698</v>
      </c>
    </row>
    <row r="123" spans="1:2">
      <c r="A123" s="896" t="s">
        <v>2699</v>
      </c>
      <c r="B123" s="897"/>
    </row>
    <row r="124" spans="1:2">
      <c r="A124" s="217"/>
      <c r="B124" s="218" t="s">
        <v>2700</v>
      </c>
    </row>
    <row r="125" spans="1:2">
      <c r="A125" s="896" t="s">
        <v>2701</v>
      </c>
      <c r="B125" s="897"/>
    </row>
    <row r="126" spans="1:2">
      <c r="A126" s="896" t="s">
        <v>2702</v>
      </c>
      <c r="B126" s="897"/>
    </row>
    <row r="127" spans="1:2" ht="17.25" thickBot="1">
      <c r="A127" s="219"/>
      <c r="B127" s="220" t="s">
        <v>2703</v>
      </c>
    </row>
    <row r="128" spans="1:2">
      <c r="A128" s="886"/>
      <c r="B128" s="886"/>
    </row>
    <row r="129" spans="1:2" ht="21">
      <c r="A129" s="893" t="s">
        <v>148</v>
      </c>
      <c r="B129" s="893"/>
    </row>
    <row r="130" spans="1:2" ht="21">
      <c r="A130" s="893" t="s">
        <v>147</v>
      </c>
      <c r="B130" s="893"/>
    </row>
    <row r="131" spans="1:2" ht="21">
      <c r="A131" s="894" t="s">
        <v>919</v>
      </c>
      <c r="B131" s="894"/>
    </row>
    <row r="132" spans="1:2" ht="17.25" thickBot="1">
      <c r="A132" s="895" t="s">
        <v>258</v>
      </c>
      <c r="B132" s="895"/>
    </row>
    <row r="133" spans="1:2" ht="17.25" thickBot="1">
      <c r="A133" s="898" t="s">
        <v>621</v>
      </c>
      <c r="B133" s="899"/>
    </row>
    <row r="134" spans="1:2">
      <c r="A134" s="900" t="s">
        <v>2458</v>
      </c>
      <c r="B134" s="901"/>
    </row>
    <row r="135" spans="1:2">
      <c r="A135" s="902" t="s">
        <v>992</v>
      </c>
      <c r="B135" s="903"/>
    </row>
    <row r="136" spans="1:2">
      <c r="A136" s="896" t="s">
        <v>2704</v>
      </c>
      <c r="B136" s="897"/>
    </row>
    <row r="137" spans="1:2">
      <c r="A137" s="896" t="s">
        <v>2705</v>
      </c>
      <c r="B137" s="897"/>
    </row>
    <row r="138" spans="1:2">
      <c r="A138" s="896" t="s">
        <v>2706</v>
      </c>
      <c r="B138" s="897"/>
    </row>
    <row r="139" spans="1:2">
      <c r="A139" s="217"/>
      <c r="B139" s="218" t="s">
        <v>2707</v>
      </c>
    </row>
    <row r="140" spans="1:2">
      <c r="A140" s="896" t="s">
        <v>996</v>
      </c>
      <c r="B140" s="897"/>
    </row>
    <row r="141" spans="1:2">
      <c r="A141" s="217"/>
      <c r="B141" s="218" t="s">
        <v>2708</v>
      </c>
    </row>
    <row r="142" spans="1:2">
      <c r="A142" s="896" t="s">
        <v>2709</v>
      </c>
      <c r="B142" s="897"/>
    </row>
    <row r="143" spans="1:2">
      <c r="A143" s="217"/>
      <c r="B143" s="218" t="s">
        <v>2710</v>
      </c>
    </row>
    <row r="144" spans="1:2">
      <c r="A144" s="896" t="s">
        <v>2711</v>
      </c>
      <c r="B144" s="897"/>
    </row>
    <row r="145" spans="1:2">
      <c r="A145" s="217"/>
      <c r="B145" s="218" t="s">
        <v>2712</v>
      </c>
    </row>
    <row r="146" spans="1:2">
      <c r="A146" s="896" t="s">
        <v>2713</v>
      </c>
      <c r="B146" s="897"/>
    </row>
    <row r="147" spans="1:2">
      <c r="A147" s="217"/>
      <c r="B147" s="218" t="s">
        <v>2714</v>
      </c>
    </row>
    <row r="148" spans="1:2">
      <c r="A148" s="896" t="s">
        <v>2715</v>
      </c>
      <c r="B148" s="897"/>
    </row>
    <row r="149" spans="1:2">
      <c r="A149" s="217"/>
      <c r="B149" s="218" t="s">
        <v>2716</v>
      </c>
    </row>
    <row r="150" spans="1:2">
      <c r="A150" s="896" t="s">
        <v>2717</v>
      </c>
      <c r="B150" s="897"/>
    </row>
    <row r="151" spans="1:2" ht="82.5">
      <c r="A151" s="217"/>
      <c r="B151" s="218" t="s">
        <v>2718</v>
      </c>
    </row>
    <row r="152" spans="1:2">
      <c r="A152" s="896" t="s">
        <v>2719</v>
      </c>
      <c r="B152" s="897"/>
    </row>
    <row r="153" spans="1:2" ht="33">
      <c r="A153" s="217"/>
      <c r="B153" s="218" t="s">
        <v>2720</v>
      </c>
    </row>
    <row r="154" spans="1:2">
      <c r="A154" s="896" t="s">
        <v>2721</v>
      </c>
      <c r="B154" s="897"/>
    </row>
    <row r="155" spans="1:2">
      <c r="A155" s="217"/>
      <c r="B155" s="218" t="s">
        <v>2722</v>
      </c>
    </row>
    <row r="156" spans="1:2">
      <c r="A156" s="896" t="s">
        <v>2723</v>
      </c>
      <c r="B156" s="897"/>
    </row>
    <row r="157" spans="1:2">
      <c r="A157" s="896" t="s">
        <v>2724</v>
      </c>
      <c r="B157" s="897"/>
    </row>
    <row r="158" spans="1:2">
      <c r="A158" s="217"/>
      <c r="B158" s="218" t="s">
        <v>2725</v>
      </c>
    </row>
    <row r="159" spans="1:2">
      <c r="A159" s="896" t="s">
        <v>2726</v>
      </c>
      <c r="B159" s="897"/>
    </row>
    <row r="160" spans="1:2">
      <c r="A160" s="217"/>
      <c r="B160" s="218" t="s">
        <v>2727</v>
      </c>
    </row>
    <row r="161" spans="1:2">
      <c r="A161" s="896" t="s">
        <v>2728</v>
      </c>
      <c r="B161" s="897"/>
    </row>
    <row r="162" spans="1:2">
      <c r="A162" s="896" t="s">
        <v>2729</v>
      </c>
      <c r="B162" s="897"/>
    </row>
    <row r="163" spans="1:2" ht="33">
      <c r="A163" s="217"/>
      <c r="B163" s="218" t="s">
        <v>2730</v>
      </c>
    </row>
    <row r="164" spans="1:2">
      <c r="A164" s="896" t="s">
        <v>2731</v>
      </c>
      <c r="B164" s="897"/>
    </row>
    <row r="165" spans="1:2" ht="33">
      <c r="A165" s="217"/>
      <c r="B165" s="218" t="s">
        <v>2732</v>
      </c>
    </row>
    <row r="166" spans="1:2">
      <c r="A166" s="896" t="s">
        <v>2733</v>
      </c>
      <c r="B166" s="897"/>
    </row>
    <row r="167" spans="1:2" ht="33">
      <c r="A167" s="217"/>
      <c r="B167" s="218" t="s">
        <v>2734</v>
      </c>
    </row>
    <row r="168" spans="1:2">
      <c r="A168" s="896" t="s">
        <v>2735</v>
      </c>
      <c r="B168" s="897"/>
    </row>
    <row r="169" spans="1:2" ht="33">
      <c r="A169" s="217"/>
      <c r="B169" s="218" t="s">
        <v>2736</v>
      </c>
    </row>
    <row r="170" spans="1:2">
      <c r="A170" s="896" t="s">
        <v>2737</v>
      </c>
      <c r="B170" s="897"/>
    </row>
    <row r="171" spans="1:2">
      <c r="A171" s="217"/>
      <c r="B171" s="218" t="s">
        <v>2738</v>
      </c>
    </row>
    <row r="172" spans="1:2">
      <c r="A172" s="896" t="s">
        <v>2739</v>
      </c>
      <c r="B172" s="897"/>
    </row>
    <row r="173" spans="1:2">
      <c r="A173" s="896" t="s">
        <v>2740</v>
      </c>
      <c r="B173" s="897"/>
    </row>
    <row r="174" spans="1:2">
      <c r="A174" s="217"/>
      <c r="B174" s="218" t="s">
        <v>2741</v>
      </c>
    </row>
    <row r="175" spans="1:2">
      <c r="A175" s="896" t="s">
        <v>2742</v>
      </c>
      <c r="B175" s="897"/>
    </row>
    <row r="176" spans="1:2" ht="17.25" thickBot="1">
      <c r="A176" s="219"/>
      <c r="B176" s="220" t="s">
        <v>2743</v>
      </c>
    </row>
    <row r="177" spans="1:2">
      <c r="A177" s="886"/>
      <c r="B177" s="886"/>
    </row>
  </sheetData>
  <mergeCells count="115">
    <mergeCell ref="A1:B1"/>
    <mergeCell ref="A2:B2"/>
    <mergeCell ref="A3:B3"/>
    <mergeCell ref="A4:B4"/>
    <mergeCell ref="A5:B5"/>
    <mergeCell ref="A6:B6"/>
    <mergeCell ref="A16:B16"/>
    <mergeCell ref="A18:B18"/>
    <mergeCell ref="A20:B20"/>
    <mergeCell ref="A22:B22"/>
    <mergeCell ref="A23:B23"/>
    <mergeCell ref="A25:B25"/>
    <mergeCell ref="A7:B7"/>
    <mergeCell ref="A8:B8"/>
    <mergeCell ref="A9:B9"/>
    <mergeCell ref="A10:B10"/>
    <mergeCell ref="A12:B12"/>
    <mergeCell ref="A14:B14"/>
    <mergeCell ref="A37:B37"/>
    <mergeCell ref="A39:B39"/>
    <mergeCell ref="A41:B41"/>
    <mergeCell ref="A42:B42"/>
    <mergeCell ref="A44:B44"/>
    <mergeCell ref="A45:B45"/>
    <mergeCell ref="A26:B26"/>
    <mergeCell ref="A28:B28"/>
    <mergeCell ref="A30:B30"/>
    <mergeCell ref="A32:B32"/>
    <mergeCell ref="A34:B34"/>
    <mergeCell ref="A36:B36"/>
    <mergeCell ref="A52:B52"/>
    <mergeCell ref="A53:B53"/>
    <mergeCell ref="A54:B54"/>
    <mergeCell ref="A56:B56"/>
    <mergeCell ref="A58:B58"/>
    <mergeCell ref="A60:B60"/>
    <mergeCell ref="A46:B46"/>
    <mergeCell ref="A47:B47"/>
    <mergeCell ref="A48:B48"/>
    <mergeCell ref="A49:B49"/>
    <mergeCell ref="A50:B50"/>
    <mergeCell ref="A51:B51"/>
    <mergeCell ref="A73:B73"/>
    <mergeCell ref="A74:B74"/>
    <mergeCell ref="A76:B76"/>
    <mergeCell ref="A78:B78"/>
    <mergeCell ref="A80:B80"/>
    <mergeCell ref="A82:B82"/>
    <mergeCell ref="A62:B62"/>
    <mergeCell ref="A64:B64"/>
    <mergeCell ref="A66:B66"/>
    <mergeCell ref="A68:B68"/>
    <mergeCell ref="A69:B69"/>
    <mergeCell ref="A71:B71"/>
    <mergeCell ref="A92:B92"/>
    <mergeCell ref="A93:B93"/>
    <mergeCell ref="A94:B94"/>
    <mergeCell ref="A95:B95"/>
    <mergeCell ref="A96:B96"/>
    <mergeCell ref="A97:B97"/>
    <mergeCell ref="A84:B84"/>
    <mergeCell ref="A85:B85"/>
    <mergeCell ref="A87:B87"/>
    <mergeCell ref="A89:B89"/>
    <mergeCell ref="A90:B90"/>
    <mergeCell ref="A91:B91"/>
    <mergeCell ref="A109:B109"/>
    <mergeCell ref="A110:B110"/>
    <mergeCell ref="A112:B112"/>
    <mergeCell ref="A114:B114"/>
    <mergeCell ref="A115:B115"/>
    <mergeCell ref="A117:B117"/>
    <mergeCell ref="A98:B98"/>
    <mergeCell ref="A99:B99"/>
    <mergeCell ref="A101:B101"/>
    <mergeCell ref="A103:B103"/>
    <mergeCell ref="A105:B105"/>
    <mergeCell ref="A107:B107"/>
    <mergeCell ref="A129:B129"/>
    <mergeCell ref="A130:B130"/>
    <mergeCell ref="A131:B131"/>
    <mergeCell ref="A132:B132"/>
    <mergeCell ref="A133:B133"/>
    <mergeCell ref="A134:B134"/>
    <mergeCell ref="A119:B119"/>
    <mergeCell ref="A121:B121"/>
    <mergeCell ref="A123:B123"/>
    <mergeCell ref="A125:B125"/>
    <mergeCell ref="A126:B126"/>
    <mergeCell ref="A128:B128"/>
    <mergeCell ref="A144:B144"/>
    <mergeCell ref="A146:B146"/>
    <mergeCell ref="A148:B148"/>
    <mergeCell ref="A150:B150"/>
    <mergeCell ref="A152:B152"/>
    <mergeCell ref="A154:B154"/>
    <mergeCell ref="A135:B135"/>
    <mergeCell ref="A136:B136"/>
    <mergeCell ref="A137:B137"/>
    <mergeCell ref="A138:B138"/>
    <mergeCell ref="A140:B140"/>
    <mergeCell ref="A142:B142"/>
    <mergeCell ref="A177:B177"/>
    <mergeCell ref="A166:B166"/>
    <mergeCell ref="A168:B168"/>
    <mergeCell ref="A170:B170"/>
    <mergeCell ref="A172:B172"/>
    <mergeCell ref="A173:B173"/>
    <mergeCell ref="A175:B175"/>
    <mergeCell ref="A156:B156"/>
    <mergeCell ref="A157:B157"/>
    <mergeCell ref="A159:B159"/>
    <mergeCell ref="A161:B161"/>
    <mergeCell ref="A162:B162"/>
    <mergeCell ref="A164:B164"/>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3" manualBreakCount="3">
    <brk id="44" max="16383" man="1"/>
    <brk id="89" max="16383" man="1"/>
    <brk id="128" max="16383" man="1"/>
  </rowBreak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dimension ref="A1:D23"/>
  <sheetViews>
    <sheetView workbookViewId="0">
      <selection activeCell="C48" sqref="C48"/>
    </sheetView>
  </sheetViews>
  <sheetFormatPr defaultRowHeight="16.5"/>
  <cols>
    <col min="1" max="2" width="15.625" style="3" customWidth="1"/>
    <col min="3" max="3" width="38.625" style="3" customWidth="1"/>
    <col min="4" max="4" width="17" style="3" customWidth="1"/>
    <col min="5" max="256" width="9" style="3"/>
    <col min="257" max="258" width="15.625" style="3" customWidth="1"/>
    <col min="259" max="259" width="38.625" style="3" customWidth="1"/>
    <col min="260" max="260" width="17" style="3" customWidth="1"/>
    <col min="261" max="512" width="9" style="3"/>
    <col min="513" max="514" width="15.625" style="3" customWidth="1"/>
    <col min="515" max="515" width="38.625" style="3" customWidth="1"/>
    <col min="516" max="516" width="17" style="3" customWidth="1"/>
    <col min="517" max="768" width="9" style="3"/>
    <col min="769" max="770" width="15.625" style="3" customWidth="1"/>
    <col min="771" max="771" width="38.625" style="3" customWidth="1"/>
    <col min="772" max="772" width="17" style="3" customWidth="1"/>
    <col min="773" max="1024" width="9" style="3"/>
    <col min="1025" max="1026" width="15.625" style="3" customWidth="1"/>
    <col min="1027" max="1027" width="38.625" style="3" customWidth="1"/>
    <col min="1028" max="1028" width="17" style="3" customWidth="1"/>
    <col min="1029" max="1280" width="9" style="3"/>
    <col min="1281" max="1282" width="15.625" style="3" customWidth="1"/>
    <col min="1283" max="1283" width="38.625" style="3" customWidth="1"/>
    <col min="1284" max="1284" width="17" style="3" customWidth="1"/>
    <col min="1285" max="1536" width="9" style="3"/>
    <col min="1537" max="1538" width="15.625" style="3" customWidth="1"/>
    <col min="1539" max="1539" width="38.625" style="3" customWidth="1"/>
    <col min="1540" max="1540" width="17" style="3" customWidth="1"/>
    <col min="1541" max="1792" width="9" style="3"/>
    <col min="1793" max="1794" width="15.625" style="3" customWidth="1"/>
    <col min="1795" max="1795" width="38.625" style="3" customWidth="1"/>
    <col min="1796" max="1796" width="17" style="3" customWidth="1"/>
    <col min="1797" max="2048" width="9" style="3"/>
    <col min="2049" max="2050" width="15.625" style="3" customWidth="1"/>
    <col min="2051" max="2051" width="38.625" style="3" customWidth="1"/>
    <col min="2052" max="2052" width="17" style="3" customWidth="1"/>
    <col min="2053" max="2304" width="9" style="3"/>
    <col min="2305" max="2306" width="15.625" style="3" customWidth="1"/>
    <col min="2307" max="2307" width="38.625" style="3" customWidth="1"/>
    <col min="2308" max="2308" width="17" style="3" customWidth="1"/>
    <col min="2309" max="2560" width="9" style="3"/>
    <col min="2561" max="2562" width="15.625" style="3" customWidth="1"/>
    <col min="2563" max="2563" width="38.625" style="3" customWidth="1"/>
    <col min="2564" max="2564" width="17" style="3" customWidth="1"/>
    <col min="2565" max="2816" width="9" style="3"/>
    <col min="2817" max="2818" width="15.625" style="3" customWidth="1"/>
    <col min="2819" max="2819" width="38.625" style="3" customWidth="1"/>
    <col min="2820" max="2820" width="17" style="3" customWidth="1"/>
    <col min="2821" max="3072" width="9" style="3"/>
    <col min="3073" max="3074" width="15.625" style="3" customWidth="1"/>
    <col min="3075" max="3075" width="38.625" style="3" customWidth="1"/>
    <col min="3076" max="3076" width="17" style="3" customWidth="1"/>
    <col min="3077" max="3328" width="9" style="3"/>
    <col min="3329" max="3330" width="15.625" style="3" customWidth="1"/>
    <col min="3331" max="3331" width="38.625" style="3" customWidth="1"/>
    <col min="3332" max="3332" width="17" style="3" customWidth="1"/>
    <col min="3333" max="3584" width="9" style="3"/>
    <col min="3585" max="3586" width="15.625" style="3" customWidth="1"/>
    <col min="3587" max="3587" width="38.625" style="3" customWidth="1"/>
    <col min="3588" max="3588" width="17" style="3" customWidth="1"/>
    <col min="3589" max="3840" width="9" style="3"/>
    <col min="3841" max="3842" width="15.625" style="3" customWidth="1"/>
    <col min="3843" max="3843" width="38.625" style="3" customWidth="1"/>
    <col min="3844" max="3844" width="17" style="3" customWidth="1"/>
    <col min="3845" max="4096" width="9" style="3"/>
    <col min="4097" max="4098" width="15.625" style="3" customWidth="1"/>
    <col min="4099" max="4099" width="38.625" style="3" customWidth="1"/>
    <col min="4100" max="4100" width="17" style="3" customWidth="1"/>
    <col min="4101" max="4352" width="9" style="3"/>
    <col min="4353" max="4354" width="15.625" style="3" customWidth="1"/>
    <col min="4355" max="4355" width="38.625" style="3" customWidth="1"/>
    <col min="4356" max="4356" width="17" style="3" customWidth="1"/>
    <col min="4357" max="4608" width="9" style="3"/>
    <col min="4609" max="4610" width="15.625" style="3" customWidth="1"/>
    <col min="4611" max="4611" width="38.625" style="3" customWidth="1"/>
    <col min="4612" max="4612" width="17" style="3" customWidth="1"/>
    <col min="4613" max="4864" width="9" style="3"/>
    <col min="4865" max="4866" width="15.625" style="3" customWidth="1"/>
    <col min="4867" max="4867" width="38.625" style="3" customWidth="1"/>
    <col min="4868" max="4868" width="17" style="3" customWidth="1"/>
    <col min="4869" max="5120" width="9" style="3"/>
    <col min="5121" max="5122" width="15.625" style="3" customWidth="1"/>
    <col min="5123" max="5123" width="38.625" style="3" customWidth="1"/>
    <col min="5124" max="5124" width="17" style="3" customWidth="1"/>
    <col min="5125" max="5376" width="9" style="3"/>
    <col min="5377" max="5378" width="15.625" style="3" customWidth="1"/>
    <col min="5379" max="5379" width="38.625" style="3" customWidth="1"/>
    <col min="5380" max="5380" width="17" style="3" customWidth="1"/>
    <col min="5381" max="5632" width="9" style="3"/>
    <col min="5633" max="5634" width="15.625" style="3" customWidth="1"/>
    <col min="5635" max="5635" width="38.625" style="3" customWidth="1"/>
    <col min="5636" max="5636" width="17" style="3" customWidth="1"/>
    <col min="5637" max="5888" width="9" style="3"/>
    <col min="5889" max="5890" width="15.625" style="3" customWidth="1"/>
    <col min="5891" max="5891" width="38.625" style="3" customWidth="1"/>
    <col min="5892" max="5892" width="17" style="3" customWidth="1"/>
    <col min="5893" max="6144" width="9" style="3"/>
    <col min="6145" max="6146" width="15.625" style="3" customWidth="1"/>
    <col min="6147" max="6147" width="38.625" style="3" customWidth="1"/>
    <col min="6148" max="6148" width="17" style="3" customWidth="1"/>
    <col min="6149" max="6400" width="9" style="3"/>
    <col min="6401" max="6402" width="15.625" style="3" customWidth="1"/>
    <col min="6403" max="6403" width="38.625" style="3" customWidth="1"/>
    <col min="6404" max="6404" width="17" style="3" customWidth="1"/>
    <col min="6405" max="6656" width="9" style="3"/>
    <col min="6657" max="6658" width="15.625" style="3" customWidth="1"/>
    <col min="6659" max="6659" width="38.625" style="3" customWidth="1"/>
    <col min="6660" max="6660" width="17" style="3" customWidth="1"/>
    <col min="6661" max="6912" width="9" style="3"/>
    <col min="6913" max="6914" width="15.625" style="3" customWidth="1"/>
    <col min="6915" max="6915" width="38.625" style="3" customWidth="1"/>
    <col min="6916" max="6916" width="17" style="3" customWidth="1"/>
    <col min="6917" max="7168" width="9" style="3"/>
    <col min="7169" max="7170" width="15.625" style="3" customWidth="1"/>
    <col min="7171" max="7171" width="38.625" style="3" customWidth="1"/>
    <col min="7172" max="7172" width="17" style="3" customWidth="1"/>
    <col min="7173" max="7424" width="9" style="3"/>
    <col min="7425" max="7426" width="15.625" style="3" customWidth="1"/>
    <col min="7427" max="7427" width="38.625" style="3" customWidth="1"/>
    <col min="7428" max="7428" width="17" style="3" customWidth="1"/>
    <col min="7429" max="7680" width="9" style="3"/>
    <col min="7681" max="7682" width="15.625" style="3" customWidth="1"/>
    <col min="7683" max="7683" width="38.625" style="3" customWidth="1"/>
    <col min="7684" max="7684" width="17" style="3" customWidth="1"/>
    <col min="7685" max="7936" width="9" style="3"/>
    <col min="7937" max="7938" width="15.625" style="3" customWidth="1"/>
    <col min="7939" max="7939" width="38.625" style="3" customWidth="1"/>
    <col min="7940" max="7940" width="17" style="3" customWidth="1"/>
    <col min="7941" max="8192" width="9" style="3"/>
    <col min="8193" max="8194" width="15.625" style="3" customWidth="1"/>
    <col min="8195" max="8195" width="38.625" style="3" customWidth="1"/>
    <col min="8196" max="8196" width="17" style="3" customWidth="1"/>
    <col min="8197" max="8448" width="9" style="3"/>
    <col min="8449" max="8450" width="15.625" style="3" customWidth="1"/>
    <col min="8451" max="8451" width="38.625" style="3" customWidth="1"/>
    <col min="8452" max="8452" width="17" style="3" customWidth="1"/>
    <col min="8453" max="8704" width="9" style="3"/>
    <col min="8705" max="8706" width="15.625" style="3" customWidth="1"/>
    <col min="8707" max="8707" width="38.625" style="3" customWidth="1"/>
    <col min="8708" max="8708" width="17" style="3" customWidth="1"/>
    <col min="8709" max="8960" width="9" style="3"/>
    <col min="8961" max="8962" width="15.625" style="3" customWidth="1"/>
    <col min="8963" max="8963" width="38.625" style="3" customWidth="1"/>
    <col min="8964" max="8964" width="17" style="3" customWidth="1"/>
    <col min="8965" max="9216" width="9" style="3"/>
    <col min="9217" max="9218" width="15.625" style="3" customWidth="1"/>
    <col min="9219" max="9219" width="38.625" style="3" customWidth="1"/>
    <col min="9220" max="9220" width="17" style="3" customWidth="1"/>
    <col min="9221" max="9472" width="9" style="3"/>
    <col min="9473" max="9474" width="15.625" style="3" customWidth="1"/>
    <col min="9475" max="9475" width="38.625" style="3" customWidth="1"/>
    <col min="9476" max="9476" width="17" style="3" customWidth="1"/>
    <col min="9477" max="9728" width="9" style="3"/>
    <col min="9729" max="9730" width="15.625" style="3" customWidth="1"/>
    <col min="9731" max="9731" width="38.625" style="3" customWidth="1"/>
    <col min="9732" max="9732" width="17" style="3" customWidth="1"/>
    <col min="9733" max="9984" width="9" style="3"/>
    <col min="9985" max="9986" width="15.625" style="3" customWidth="1"/>
    <col min="9987" max="9987" width="38.625" style="3" customWidth="1"/>
    <col min="9988" max="9988" width="17" style="3" customWidth="1"/>
    <col min="9989" max="10240" width="9" style="3"/>
    <col min="10241" max="10242" width="15.625" style="3" customWidth="1"/>
    <col min="10243" max="10243" width="38.625" style="3" customWidth="1"/>
    <col min="10244" max="10244" width="17" style="3" customWidth="1"/>
    <col min="10245" max="10496" width="9" style="3"/>
    <col min="10497" max="10498" width="15.625" style="3" customWidth="1"/>
    <col min="10499" max="10499" width="38.625" style="3" customWidth="1"/>
    <col min="10500" max="10500" width="17" style="3" customWidth="1"/>
    <col min="10501" max="10752" width="9" style="3"/>
    <col min="10753" max="10754" width="15.625" style="3" customWidth="1"/>
    <col min="10755" max="10755" width="38.625" style="3" customWidth="1"/>
    <col min="10756" max="10756" width="17" style="3" customWidth="1"/>
    <col min="10757" max="11008" width="9" style="3"/>
    <col min="11009" max="11010" width="15.625" style="3" customWidth="1"/>
    <col min="11011" max="11011" width="38.625" style="3" customWidth="1"/>
    <col min="11012" max="11012" width="17" style="3" customWidth="1"/>
    <col min="11013" max="11264" width="9" style="3"/>
    <col min="11265" max="11266" width="15.625" style="3" customWidth="1"/>
    <col min="11267" max="11267" width="38.625" style="3" customWidth="1"/>
    <col min="11268" max="11268" width="17" style="3" customWidth="1"/>
    <col min="11269" max="11520" width="9" style="3"/>
    <col min="11521" max="11522" width="15.625" style="3" customWidth="1"/>
    <col min="11523" max="11523" width="38.625" style="3" customWidth="1"/>
    <col min="11524" max="11524" width="17" style="3" customWidth="1"/>
    <col min="11525" max="11776" width="9" style="3"/>
    <col min="11777" max="11778" width="15.625" style="3" customWidth="1"/>
    <col min="11779" max="11779" width="38.625" style="3" customWidth="1"/>
    <col min="11780" max="11780" width="17" style="3" customWidth="1"/>
    <col min="11781" max="12032" width="9" style="3"/>
    <col min="12033" max="12034" width="15.625" style="3" customWidth="1"/>
    <col min="12035" max="12035" width="38.625" style="3" customWidth="1"/>
    <col min="12036" max="12036" width="17" style="3" customWidth="1"/>
    <col min="12037" max="12288" width="9" style="3"/>
    <col min="12289" max="12290" width="15.625" style="3" customWidth="1"/>
    <col min="12291" max="12291" width="38.625" style="3" customWidth="1"/>
    <col min="12292" max="12292" width="17" style="3" customWidth="1"/>
    <col min="12293" max="12544" width="9" style="3"/>
    <col min="12545" max="12546" width="15.625" style="3" customWidth="1"/>
    <col min="12547" max="12547" width="38.625" style="3" customWidth="1"/>
    <col min="12548" max="12548" width="17" style="3" customWidth="1"/>
    <col min="12549" max="12800" width="9" style="3"/>
    <col min="12801" max="12802" width="15.625" style="3" customWidth="1"/>
    <col min="12803" max="12803" width="38.625" style="3" customWidth="1"/>
    <col min="12804" max="12804" width="17" style="3" customWidth="1"/>
    <col min="12805" max="13056" width="9" style="3"/>
    <col min="13057" max="13058" width="15.625" style="3" customWidth="1"/>
    <col min="13059" max="13059" width="38.625" style="3" customWidth="1"/>
    <col min="13060" max="13060" width="17" style="3" customWidth="1"/>
    <col min="13061" max="13312" width="9" style="3"/>
    <col min="13313" max="13314" width="15.625" style="3" customWidth="1"/>
    <col min="13315" max="13315" width="38.625" style="3" customWidth="1"/>
    <col min="13316" max="13316" width="17" style="3" customWidth="1"/>
    <col min="13317" max="13568" width="9" style="3"/>
    <col min="13569" max="13570" width="15.625" style="3" customWidth="1"/>
    <col min="13571" max="13571" width="38.625" style="3" customWidth="1"/>
    <col min="13572" max="13572" width="17" style="3" customWidth="1"/>
    <col min="13573" max="13824" width="9" style="3"/>
    <col min="13825" max="13826" width="15.625" style="3" customWidth="1"/>
    <col min="13827" max="13827" width="38.625" style="3" customWidth="1"/>
    <col min="13828" max="13828" width="17" style="3" customWidth="1"/>
    <col min="13829" max="14080" width="9" style="3"/>
    <col min="14081" max="14082" width="15.625" style="3" customWidth="1"/>
    <col min="14083" max="14083" width="38.625" style="3" customWidth="1"/>
    <col min="14084" max="14084" width="17" style="3" customWidth="1"/>
    <col min="14085" max="14336" width="9" style="3"/>
    <col min="14337" max="14338" width="15.625" style="3" customWidth="1"/>
    <col min="14339" max="14339" width="38.625" style="3" customWidth="1"/>
    <col min="14340" max="14340" width="17" style="3" customWidth="1"/>
    <col min="14341" max="14592" width="9" style="3"/>
    <col min="14593" max="14594" width="15.625" style="3" customWidth="1"/>
    <col min="14595" max="14595" width="38.625" style="3" customWidth="1"/>
    <col min="14596" max="14596" width="17" style="3" customWidth="1"/>
    <col min="14597" max="14848" width="9" style="3"/>
    <col min="14849" max="14850" width="15.625" style="3" customWidth="1"/>
    <col min="14851" max="14851" width="38.625" style="3" customWidth="1"/>
    <col min="14852" max="14852" width="17" style="3" customWidth="1"/>
    <col min="14853" max="15104" width="9" style="3"/>
    <col min="15105" max="15106" width="15.625" style="3" customWidth="1"/>
    <col min="15107" max="15107" width="38.625" style="3" customWidth="1"/>
    <col min="15108" max="15108" width="17" style="3" customWidth="1"/>
    <col min="15109" max="15360" width="9" style="3"/>
    <col min="15361" max="15362" width="15.625" style="3" customWidth="1"/>
    <col min="15363" max="15363" width="38.625" style="3" customWidth="1"/>
    <col min="15364" max="15364" width="17" style="3" customWidth="1"/>
    <col min="15365" max="15616" width="9" style="3"/>
    <col min="15617" max="15618" width="15.625" style="3" customWidth="1"/>
    <col min="15619" max="15619" width="38.625" style="3" customWidth="1"/>
    <col min="15620" max="15620" width="17" style="3" customWidth="1"/>
    <col min="15621" max="15872" width="9" style="3"/>
    <col min="15873" max="15874" width="15.625" style="3" customWidth="1"/>
    <col min="15875" max="15875" width="38.625" style="3" customWidth="1"/>
    <col min="15876" max="15876" width="17" style="3" customWidth="1"/>
    <col min="15877" max="16128" width="9" style="3"/>
    <col min="16129" max="16130" width="15.625" style="3" customWidth="1"/>
    <col min="16131" max="16131" width="38.625" style="3" customWidth="1"/>
    <col min="16132" max="16132" width="17" style="3" customWidth="1"/>
    <col min="16133" max="16384" width="9" style="3"/>
  </cols>
  <sheetData>
    <row r="1" spans="1:4" ht="21">
      <c r="A1" s="26"/>
      <c r="B1" s="893" t="s">
        <v>148</v>
      </c>
      <c r="C1" s="893"/>
      <c r="D1" s="64"/>
    </row>
    <row r="2" spans="1:4" ht="21">
      <c r="A2" s="26"/>
      <c r="B2" s="893" t="s">
        <v>147</v>
      </c>
      <c r="C2" s="893"/>
      <c r="D2" s="64"/>
    </row>
    <row r="3" spans="1:4" ht="21">
      <c r="A3" s="26"/>
      <c r="B3" s="894" t="s">
        <v>1021</v>
      </c>
      <c r="C3" s="894"/>
      <c r="D3" s="422"/>
    </row>
    <row r="4" spans="1:4" ht="17.25" thickBot="1">
      <c r="A4" s="63"/>
      <c r="B4" s="895" t="s">
        <v>40</v>
      </c>
      <c r="C4" s="895"/>
      <c r="D4" s="180" t="s">
        <v>39</v>
      </c>
    </row>
    <row r="5" spans="1:4">
      <c r="A5" s="887" t="s">
        <v>435</v>
      </c>
      <c r="B5" s="889" t="s">
        <v>67</v>
      </c>
      <c r="C5" s="889" t="s">
        <v>558</v>
      </c>
      <c r="D5" s="891" t="s">
        <v>66</v>
      </c>
    </row>
    <row r="6" spans="1:4" ht="17.25" thickBot="1">
      <c r="A6" s="888"/>
      <c r="B6" s="890"/>
      <c r="C6" s="890"/>
      <c r="D6" s="892"/>
    </row>
    <row r="7" spans="1:4">
      <c r="A7" s="207">
        <v>0</v>
      </c>
      <c r="B7" s="192">
        <v>0</v>
      </c>
      <c r="C7" s="208" t="s">
        <v>2384</v>
      </c>
      <c r="D7" s="209">
        <v>0</v>
      </c>
    </row>
    <row r="8" spans="1:4">
      <c r="A8" s="210">
        <v>103848</v>
      </c>
      <c r="B8" s="196">
        <v>47453</v>
      </c>
      <c r="C8" s="211" t="s">
        <v>1023</v>
      </c>
      <c r="D8" s="212">
        <v>34083</v>
      </c>
    </row>
    <row r="9" spans="1:4">
      <c r="A9" s="210">
        <v>103848</v>
      </c>
      <c r="B9" s="196">
        <v>47453</v>
      </c>
      <c r="C9" s="211" t="s">
        <v>1024</v>
      </c>
      <c r="D9" s="212">
        <v>34083</v>
      </c>
    </row>
    <row r="10" spans="1:4">
      <c r="A10" s="213">
        <v>103848</v>
      </c>
      <c r="B10" s="200">
        <v>47453</v>
      </c>
      <c r="C10" s="199" t="s">
        <v>2744</v>
      </c>
      <c r="D10" s="214">
        <v>34083</v>
      </c>
    </row>
    <row r="11" spans="1:4">
      <c r="A11" s="213">
        <v>8457</v>
      </c>
      <c r="B11" s="200">
        <v>8372</v>
      </c>
      <c r="C11" s="199" t="s">
        <v>564</v>
      </c>
      <c r="D11" s="214">
        <v>8655</v>
      </c>
    </row>
    <row r="12" spans="1:4">
      <c r="A12" s="213">
        <v>442</v>
      </c>
      <c r="B12" s="200">
        <v>448</v>
      </c>
      <c r="C12" s="199" t="s">
        <v>567</v>
      </c>
      <c r="D12" s="214">
        <v>616</v>
      </c>
    </row>
    <row r="13" spans="1:4">
      <c r="A13" s="213">
        <v>29</v>
      </c>
      <c r="B13" s="200">
        <v>50</v>
      </c>
      <c r="C13" s="199" t="s">
        <v>568</v>
      </c>
      <c r="D13" s="214">
        <v>50</v>
      </c>
    </row>
    <row r="14" spans="1:4">
      <c r="A14" s="213">
        <v>7986</v>
      </c>
      <c r="B14" s="200">
        <v>7874</v>
      </c>
      <c r="C14" s="199" t="s">
        <v>571</v>
      </c>
      <c r="D14" s="214">
        <v>7989</v>
      </c>
    </row>
    <row r="15" spans="1:4">
      <c r="A15" s="213">
        <v>561</v>
      </c>
      <c r="B15" s="200">
        <v>600</v>
      </c>
      <c r="C15" s="199" t="s">
        <v>577</v>
      </c>
      <c r="D15" s="214">
        <v>600</v>
      </c>
    </row>
    <row r="16" spans="1:4">
      <c r="A16" s="213">
        <v>561</v>
      </c>
      <c r="B16" s="200">
        <v>600</v>
      </c>
      <c r="C16" s="199" t="s">
        <v>606</v>
      </c>
      <c r="D16" s="214">
        <v>600</v>
      </c>
    </row>
    <row r="17" spans="1:4">
      <c r="A17" s="213">
        <v>94829</v>
      </c>
      <c r="B17" s="200">
        <v>38481</v>
      </c>
      <c r="C17" s="199" t="s">
        <v>581</v>
      </c>
      <c r="D17" s="214">
        <v>24828</v>
      </c>
    </row>
    <row r="18" spans="1:4">
      <c r="A18" s="213">
        <v>1232</v>
      </c>
      <c r="B18" s="200">
        <v>1231</v>
      </c>
      <c r="C18" s="199" t="s">
        <v>582</v>
      </c>
      <c r="D18" s="214">
        <v>1232</v>
      </c>
    </row>
    <row r="19" spans="1:4">
      <c r="A19" s="213">
        <v>6971</v>
      </c>
      <c r="B19" s="200">
        <v>6967</v>
      </c>
      <c r="C19" s="199" t="s">
        <v>583</v>
      </c>
      <c r="D19" s="214">
        <v>6974</v>
      </c>
    </row>
    <row r="20" spans="1:4">
      <c r="A20" s="213">
        <v>15440</v>
      </c>
      <c r="B20" s="200">
        <v>9393</v>
      </c>
      <c r="C20" s="199" t="s">
        <v>584</v>
      </c>
      <c r="D20" s="214">
        <v>7745</v>
      </c>
    </row>
    <row r="21" spans="1:4">
      <c r="A21" s="213">
        <v>3871</v>
      </c>
      <c r="B21" s="200">
        <v>2860</v>
      </c>
      <c r="C21" s="199" t="s">
        <v>585</v>
      </c>
      <c r="D21" s="214">
        <v>2707</v>
      </c>
    </row>
    <row r="22" spans="1:4">
      <c r="A22" s="213">
        <v>66578</v>
      </c>
      <c r="B22" s="200">
        <v>16736</v>
      </c>
      <c r="C22" s="199" t="s">
        <v>586</v>
      </c>
      <c r="D22" s="214">
        <v>4672</v>
      </c>
    </row>
    <row r="23" spans="1:4" ht="17.25" thickBot="1">
      <c r="A23" s="215">
        <v>739</v>
      </c>
      <c r="B23" s="204">
        <v>1294</v>
      </c>
      <c r="C23" s="203" t="s">
        <v>588</v>
      </c>
      <c r="D23" s="216">
        <v>1498</v>
      </c>
    </row>
  </sheetData>
  <mergeCells count="8">
    <mergeCell ref="A5:A6"/>
    <mergeCell ref="B5:B6"/>
    <mergeCell ref="C5:C6"/>
    <mergeCell ref="D5:D6"/>
    <mergeCell ref="B1:C1"/>
    <mergeCell ref="B2:C2"/>
    <mergeCell ref="B3:C3"/>
    <mergeCell ref="B4:C4"/>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dimension ref="A1:B32"/>
  <sheetViews>
    <sheetView workbookViewId="0">
      <selection activeCell="C48" sqref="C48"/>
    </sheetView>
  </sheetViews>
  <sheetFormatPr defaultRowHeight="16.5"/>
  <cols>
    <col min="1" max="1" width="4.5" style="3" customWidth="1"/>
    <col min="2" max="2" width="80.625" style="3" customWidth="1"/>
    <col min="3" max="256" width="9" style="3"/>
    <col min="257" max="257" width="4.5" style="3" customWidth="1"/>
    <col min="258" max="258" width="80.625" style="3" customWidth="1"/>
    <col min="259" max="512" width="9" style="3"/>
    <col min="513" max="513" width="4.5" style="3" customWidth="1"/>
    <col min="514" max="514" width="80.625" style="3" customWidth="1"/>
    <col min="515" max="768" width="9" style="3"/>
    <col min="769" max="769" width="4.5" style="3" customWidth="1"/>
    <col min="770" max="770" width="80.625" style="3" customWidth="1"/>
    <col min="771" max="1024" width="9" style="3"/>
    <col min="1025" max="1025" width="4.5" style="3" customWidth="1"/>
    <col min="1026" max="1026" width="80.625" style="3" customWidth="1"/>
    <col min="1027" max="1280" width="9" style="3"/>
    <col min="1281" max="1281" width="4.5" style="3" customWidth="1"/>
    <col min="1282" max="1282" width="80.625" style="3" customWidth="1"/>
    <col min="1283" max="1536" width="9" style="3"/>
    <col min="1537" max="1537" width="4.5" style="3" customWidth="1"/>
    <col min="1538" max="1538" width="80.625" style="3" customWidth="1"/>
    <col min="1539" max="1792" width="9" style="3"/>
    <col min="1793" max="1793" width="4.5" style="3" customWidth="1"/>
    <col min="1794" max="1794" width="80.625" style="3" customWidth="1"/>
    <col min="1795" max="2048" width="9" style="3"/>
    <col min="2049" max="2049" width="4.5" style="3" customWidth="1"/>
    <col min="2050" max="2050" width="80.625" style="3" customWidth="1"/>
    <col min="2051" max="2304" width="9" style="3"/>
    <col min="2305" max="2305" width="4.5" style="3" customWidth="1"/>
    <col min="2306" max="2306" width="80.625" style="3" customWidth="1"/>
    <col min="2307" max="2560" width="9" style="3"/>
    <col min="2561" max="2561" width="4.5" style="3" customWidth="1"/>
    <col min="2562" max="2562" width="80.625" style="3" customWidth="1"/>
    <col min="2563" max="2816" width="9" style="3"/>
    <col min="2817" max="2817" width="4.5" style="3" customWidth="1"/>
    <col min="2818" max="2818" width="80.625" style="3" customWidth="1"/>
    <col min="2819" max="3072" width="9" style="3"/>
    <col min="3073" max="3073" width="4.5" style="3" customWidth="1"/>
    <col min="3074" max="3074" width="80.625" style="3" customWidth="1"/>
    <col min="3075" max="3328" width="9" style="3"/>
    <col min="3329" max="3329" width="4.5" style="3" customWidth="1"/>
    <col min="3330" max="3330" width="80.625" style="3" customWidth="1"/>
    <col min="3331" max="3584" width="9" style="3"/>
    <col min="3585" max="3585" width="4.5" style="3" customWidth="1"/>
    <col min="3586" max="3586" width="80.625" style="3" customWidth="1"/>
    <col min="3587" max="3840" width="9" style="3"/>
    <col min="3841" max="3841" width="4.5" style="3" customWidth="1"/>
    <col min="3842" max="3842" width="80.625" style="3" customWidth="1"/>
    <col min="3843" max="4096" width="9" style="3"/>
    <col min="4097" max="4097" width="4.5" style="3" customWidth="1"/>
    <col min="4098" max="4098" width="80.625" style="3" customWidth="1"/>
    <col min="4099" max="4352" width="9" style="3"/>
    <col min="4353" max="4353" width="4.5" style="3" customWidth="1"/>
    <col min="4354" max="4354" width="80.625" style="3" customWidth="1"/>
    <col min="4355" max="4608" width="9" style="3"/>
    <col min="4609" max="4609" width="4.5" style="3" customWidth="1"/>
    <col min="4610" max="4610" width="80.625" style="3" customWidth="1"/>
    <col min="4611" max="4864" width="9" style="3"/>
    <col min="4865" max="4865" width="4.5" style="3" customWidth="1"/>
    <col min="4866" max="4866" width="80.625" style="3" customWidth="1"/>
    <col min="4867" max="5120" width="9" style="3"/>
    <col min="5121" max="5121" width="4.5" style="3" customWidth="1"/>
    <col min="5122" max="5122" width="80.625" style="3" customWidth="1"/>
    <col min="5123" max="5376" width="9" style="3"/>
    <col min="5377" max="5377" width="4.5" style="3" customWidth="1"/>
    <col min="5378" max="5378" width="80.625" style="3" customWidth="1"/>
    <col min="5379" max="5632" width="9" style="3"/>
    <col min="5633" max="5633" width="4.5" style="3" customWidth="1"/>
    <col min="5634" max="5634" width="80.625" style="3" customWidth="1"/>
    <col min="5635" max="5888" width="9" style="3"/>
    <col min="5889" max="5889" width="4.5" style="3" customWidth="1"/>
    <col min="5890" max="5890" width="80.625" style="3" customWidth="1"/>
    <col min="5891" max="6144" width="9" style="3"/>
    <col min="6145" max="6145" width="4.5" style="3" customWidth="1"/>
    <col min="6146" max="6146" width="80.625" style="3" customWidth="1"/>
    <col min="6147" max="6400" width="9" style="3"/>
    <col min="6401" max="6401" width="4.5" style="3" customWidth="1"/>
    <col min="6402" max="6402" width="80.625" style="3" customWidth="1"/>
    <col min="6403" max="6656" width="9" style="3"/>
    <col min="6657" max="6657" width="4.5" style="3" customWidth="1"/>
    <col min="6658" max="6658" width="80.625" style="3" customWidth="1"/>
    <col min="6659" max="6912" width="9" style="3"/>
    <col min="6913" max="6913" width="4.5" style="3" customWidth="1"/>
    <col min="6914" max="6914" width="80.625" style="3" customWidth="1"/>
    <col min="6915" max="7168" width="9" style="3"/>
    <col min="7169" max="7169" width="4.5" style="3" customWidth="1"/>
    <col min="7170" max="7170" width="80.625" style="3" customWidth="1"/>
    <col min="7171" max="7424" width="9" style="3"/>
    <col min="7425" max="7425" width="4.5" style="3" customWidth="1"/>
    <col min="7426" max="7426" width="80.625" style="3" customWidth="1"/>
    <col min="7427" max="7680" width="9" style="3"/>
    <col min="7681" max="7681" width="4.5" style="3" customWidth="1"/>
    <col min="7682" max="7682" width="80.625" style="3" customWidth="1"/>
    <col min="7683" max="7936" width="9" style="3"/>
    <col min="7937" max="7937" width="4.5" style="3" customWidth="1"/>
    <col min="7938" max="7938" width="80.625" style="3" customWidth="1"/>
    <col min="7939" max="8192" width="9" style="3"/>
    <col min="8193" max="8193" width="4.5" style="3" customWidth="1"/>
    <col min="8194" max="8194" width="80.625" style="3" customWidth="1"/>
    <col min="8195" max="8448" width="9" style="3"/>
    <col min="8449" max="8449" width="4.5" style="3" customWidth="1"/>
    <col min="8450" max="8450" width="80.625" style="3" customWidth="1"/>
    <col min="8451" max="8704" width="9" style="3"/>
    <col min="8705" max="8705" width="4.5" style="3" customWidth="1"/>
    <col min="8706" max="8706" width="80.625" style="3" customWidth="1"/>
    <col min="8707" max="8960" width="9" style="3"/>
    <col min="8961" max="8961" width="4.5" style="3" customWidth="1"/>
    <col min="8962" max="8962" width="80.625" style="3" customWidth="1"/>
    <col min="8963" max="9216" width="9" style="3"/>
    <col min="9217" max="9217" width="4.5" style="3" customWidth="1"/>
    <col min="9218" max="9218" width="80.625" style="3" customWidth="1"/>
    <col min="9219" max="9472" width="9" style="3"/>
    <col min="9473" max="9473" width="4.5" style="3" customWidth="1"/>
    <col min="9474" max="9474" width="80.625" style="3" customWidth="1"/>
    <col min="9475" max="9728" width="9" style="3"/>
    <col min="9729" max="9729" width="4.5" style="3" customWidth="1"/>
    <col min="9730" max="9730" width="80.625" style="3" customWidth="1"/>
    <col min="9731" max="9984" width="9" style="3"/>
    <col min="9985" max="9985" width="4.5" style="3" customWidth="1"/>
    <col min="9986" max="9986" width="80.625" style="3" customWidth="1"/>
    <col min="9987" max="10240" width="9" style="3"/>
    <col min="10241" max="10241" width="4.5" style="3" customWidth="1"/>
    <col min="10242" max="10242" width="80.625" style="3" customWidth="1"/>
    <col min="10243" max="10496" width="9" style="3"/>
    <col min="10497" max="10497" width="4.5" style="3" customWidth="1"/>
    <col min="10498" max="10498" width="80.625" style="3" customWidth="1"/>
    <col min="10499" max="10752" width="9" style="3"/>
    <col min="10753" max="10753" width="4.5" style="3" customWidth="1"/>
    <col min="10754" max="10754" width="80.625" style="3" customWidth="1"/>
    <col min="10755" max="11008" width="9" style="3"/>
    <col min="11009" max="11009" width="4.5" style="3" customWidth="1"/>
    <col min="11010" max="11010" width="80.625" style="3" customWidth="1"/>
    <col min="11011" max="11264" width="9" style="3"/>
    <col min="11265" max="11265" width="4.5" style="3" customWidth="1"/>
    <col min="11266" max="11266" width="80.625" style="3" customWidth="1"/>
    <col min="11267" max="11520" width="9" style="3"/>
    <col min="11521" max="11521" width="4.5" style="3" customWidth="1"/>
    <col min="11522" max="11522" width="80.625" style="3" customWidth="1"/>
    <col min="11523" max="11776" width="9" style="3"/>
    <col min="11777" max="11777" width="4.5" style="3" customWidth="1"/>
    <col min="11778" max="11778" width="80.625" style="3" customWidth="1"/>
    <col min="11779" max="12032" width="9" style="3"/>
    <col min="12033" max="12033" width="4.5" style="3" customWidth="1"/>
    <col min="12034" max="12034" width="80.625" style="3" customWidth="1"/>
    <col min="12035" max="12288" width="9" style="3"/>
    <col min="12289" max="12289" width="4.5" style="3" customWidth="1"/>
    <col min="12290" max="12290" width="80.625" style="3" customWidth="1"/>
    <col min="12291" max="12544" width="9" style="3"/>
    <col min="12545" max="12545" width="4.5" style="3" customWidth="1"/>
    <col min="12546" max="12546" width="80.625" style="3" customWidth="1"/>
    <col min="12547" max="12800" width="9" style="3"/>
    <col min="12801" max="12801" width="4.5" style="3" customWidth="1"/>
    <col min="12802" max="12802" width="80.625" style="3" customWidth="1"/>
    <col min="12803" max="13056" width="9" style="3"/>
    <col min="13057" max="13057" width="4.5" style="3" customWidth="1"/>
    <col min="13058" max="13058" width="80.625" style="3" customWidth="1"/>
    <col min="13059" max="13312" width="9" style="3"/>
    <col min="13313" max="13313" width="4.5" style="3" customWidth="1"/>
    <col min="13314" max="13314" width="80.625" style="3" customWidth="1"/>
    <col min="13315" max="13568" width="9" style="3"/>
    <col min="13569" max="13569" width="4.5" style="3" customWidth="1"/>
    <col min="13570" max="13570" width="80.625" style="3" customWidth="1"/>
    <col min="13571" max="13824" width="9" style="3"/>
    <col min="13825" max="13825" width="4.5" style="3" customWidth="1"/>
    <col min="13826" max="13826" width="80.625" style="3" customWidth="1"/>
    <col min="13827" max="14080" width="9" style="3"/>
    <col min="14081" max="14081" width="4.5" style="3" customWidth="1"/>
    <col min="14082" max="14082" width="80.625" style="3" customWidth="1"/>
    <col min="14083" max="14336" width="9" style="3"/>
    <col min="14337" max="14337" width="4.5" style="3" customWidth="1"/>
    <col min="14338" max="14338" width="80.625" style="3" customWidth="1"/>
    <col min="14339" max="14592" width="9" style="3"/>
    <col min="14593" max="14593" width="4.5" style="3" customWidth="1"/>
    <col min="14594" max="14594" width="80.625" style="3" customWidth="1"/>
    <col min="14595" max="14848" width="9" style="3"/>
    <col min="14849" max="14849" width="4.5" style="3" customWidth="1"/>
    <col min="14850" max="14850" width="80.625" style="3" customWidth="1"/>
    <col min="14851" max="15104" width="9" style="3"/>
    <col min="15105" max="15105" width="4.5" style="3" customWidth="1"/>
    <col min="15106" max="15106" width="80.625" style="3" customWidth="1"/>
    <col min="15107" max="15360" width="9" style="3"/>
    <col min="15361" max="15361" width="4.5" style="3" customWidth="1"/>
    <col min="15362" max="15362" width="80.625" style="3" customWidth="1"/>
    <col min="15363" max="15616" width="9" style="3"/>
    <col min="15617" max="15617" width="4.5" style="3" customWidth="1"/>
    <col min="15618" max="15618" width="80.625" style="3" customWidth="1"/>
    <col min="15619" max="15872" width="9" style="3"/>
    <col min="15873" max="15873" width="4.5" style="3" customWidth="1"/>
    <col min="15874" max="15874" width="80.625" style="3" customWidth="1"/>
    <col min="15875" max="16128" width="9" style="3"/>
    <col min="16129" max="16129" width="4.5" style="3" customWidth="1"/>
    <col min="16130" max="16130" width="80.625" style="3" customWidth="1"/>
    <col min="16131" max="16384" width="9" style="3"/>
  </cols>
  <sheetData>
    <row r="1" spans="1:2" ht="21">
      <c r="A1" s="893" t="s">
        <v>148</v>
      </c>
      <c r="B1" s="893"/>
    </row>
    <row r="2" spans="1:2" ht="21">
      <c r="A2" s="893" t="s">
        <v>147</v>
      </c>
      <c r="B2" s="893"/>
    </row>
    <row r="3" spans="1:2" ht="21">
      <c r="A3" s="894" t="s">
        <v>1025</v>
      </c>
      <c r="B3" s="894"/>
    </row>
    <row r="4" spans="1:2" ht="17.25" thickBot="1">
      <c r="A4" s="895" t="s">
        <v>40</v>
      </c>
      <c r="B4" s="895"/>
    </row>
    <row r="5" spans="1:2" ht="17.25" thickBot="1">
      <c r="A5" s="898" t="s">
        <v>621</v>
      </c>
      <c r="B5" s="899"/>
    </row>
    <row r="6" spans="1:2">
      <c r="A6" s="900" t="s">
        <v>2458</v>
      </c>
      <c r="B6" s="901"/>
    </row>
    <row r="7" spans="1:2">
      <c r="A7" s="902" t="s">
        <v>1027</v>
      </c>
      <c r="B7" s="903"/>
    </row>
    <row r="8" spans="1:2">
      <c r="A8" s="896" t="s">
        <v>2745</v>
      </c>
      <c r="B8" s="897"/>
    </row>
    <row r="9" spans="1:2">
      <c r="A9" s="896" t="s">
        <v>2746</v>
      </c>
      <c r="B9" s="897"/>
    </row>
    <row r="10" spans="1:2">
      <c r="A10" s="896" t="s">
        <v>2747</v>
      </c>
      <c r="B10" s="897"/>
    </row>
    <row r="11" spans="1:2" ht="33">
      <c r="A11" s="217"/>
      <c r="B11" s="218" t="s">
        <v>2748</v>
      </c>
    </row>
    <row r="12" spans="1:2">
      <c r="A12" s="896" t="s">
        <v>2749</v>
      </c>
      <c r="B12" s="897"/>
    </row>
    <row r="13" spans="1:2">
      <c r="A13" s="217"/>
      <c r="B13" s="218" t="s">
        <v>2750</v>
      </c>
    </row>
    <row r="14" spans="1:2">
      <c r="A14" s="896" t="s">
        <v>2751</v>
      </c>
      <c r="B14" s="897"/>
    </row>
    <row r="15" spans="1:2" ht="165">
      <c r="A15" s="217"/>
      <c r="B15" s="218" t="s">
        <v>2752</v>
      </c>
    </row>
    <row r="16" spans="1:2">
      <c r="A16" s="896" t="s">
        <v>2753</v>
      </c>
      <c r="B16" s="897"/>
    </row>
    <row r="17" spans="1:2">
      <c r="A17" s="896" t="s">
        <v>2754</v>
      </c>
      <c r="B17" s="897"/>
    </row>
    <row r="18" spans="1:2">
      <c r="A18" s="217"/>
      <c r="B18" s="218" t="s">
        <v>2755</v>
      </c>
    </row>
    <row r="19" spans="1:2">
      <c r="A19" s="896" t="s">
        <v>2756</v>
      </c>
      <c r="B19" s="897"/>
    </row>
    <row r="20" spans="1:2">
      <c r="A20" s="896" t="s">
        <v>2757</v>
      </c>
      <c r="B20" s="897"/>
    </row>
    <row r="21" spans="1:2" ht="33">
      <c r="A21" s="217"/>
      <c r="B21" s="218" t="s">
        <v>2758</v>
      </c>
    </row>
    <row r="22" spans="1:2">
      <c r="A22" s="896" t="s">
        <v>2759</v>
      </c>
      <c r="B22" s="897"/>
    </row>
    <row r="23" spans="1:2">
      <c r="A23" s="217"/>
      <c r="B23" s="218" t="s">
        <v>2760</v>
      </c>
    </row>
    <row r="24" spans="1:2">
      <c r="A24" s="896" t="s">
        <v>2761</v>
      </c>
      <c r="B24" s="897"/>
    </row>
    <row r="25" spans="1:2" ht="33">
      <c r="A25" s="217"/>
      <c r="B25" s="218" t="s">
        <v>2762</v>
      </c>
    </row>
    <row r="26" spans="1:2">
      <c r="A26" s="896" t="s">
        <v>2763</v>
      </c>
      <c r="B26" s="897"/>
    </row>
    <row r="27" spans="1:2" ht="33">
      <c r="A27" s="217"/>
      <c r="B27" s="218" t="s">
        <v>2764</v>
      </c>
    </row>
    <row r="28" spans="1:2">
      <c r="A28" s="896" t="s">
        <v>2765</v>
      </c>
      <c r="B28" s="897"/>
    </row>
    <row r="29" spans="1:2">
      <c r="A29" s="217"/>
      <c r="B29" s="218" t="s">
        <v>2766</v>
      </c>
    </row>
    <row r="30" spans="1:2">
      <c r="A30" s="896" t="s">
        <v>2767</v>
      </c>
      <c r="B30" s="897"/>
    </row>
    <row r="31" spans="1:2" ht="17.25" thickBot="1">
      <c r="A31" s="219"/>
      <c r="B31" s="220" t="s">
        <v>2768</v>
      </c>
    </row>
    <row r="32" spans="1:2">
      <c r="A32" s="886"/>
      <c r="B32" s="886"/>
    </row>
  </sheetData>
  <mergeCells count="22">
    <mergeCell ref="A14:B14"/>
    <mergeCell ref="A1:B1"/>
    <mergeCell ref="A2:B2"/>
    <mergeCell ref="A3:B3"/>
    <mergeCell ref="A4:B4"/>
    <mergeCell ref="A5:B5"/>
    <mergeCell ref="A6:B6"/>
    <mergeCell ref="A7:B7"/>
    <mergeCell ref="A8:B8"/>
    <mergeCell ref="A9:B9"/>
    <mergeCell ref="A10:B10"/>
    <mergeCell ref="A12:B12"/>
    <mergeCell ref="A26:B26"/>
    <mergeCell ref="A28:B28"/>
    <mergeCell ref="A30:B30"/>
    <mergeCell ref="A32:B32"/>
    <mergeCell ref="A16:B16"/>
    <mergeCell ref="A17:B17"/>
    <mergeCell ref="A19:B19"/>
    <mergeCell ref="A20:B20"/>
    <mergeCell ref="A22:B22"/>
    <mergeCell ref="A24:B24"/>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dimension ref="A1:D135"/>
  <sheetViews>
    <sheetView topLeftCell="A22" workbookViewId="0">
      <selection activeCell="C48" sqref="C48"/>
    </sheetView>
  </sheetViews>
  <sheetFormatPr defaultRowHeight="16.5"/>
  <cols>
    <col min="1" max="2" width="15.625" style="3" customWidth="1"/>
    <col min="3" max="3" width="38.625" style="3" customWidth="1"/>
    <col min="4" max="4" width="16.875" style="3" customWidth="1"/>
    <col min="5" max="256" width="9" style="3"/>
    <col min="257" max="258" width="15.625" style="3" customWidth="1"/>
    <col min="259" max="259" width="38.625" style="3" customWidth="1"/>
    <col min="260" max="260" width="16.875" style="3" customWidth="1"/>
    <col min="261" max="512" width="9" style="3"/>
    <col min="513" max="514" width="15.625" style="3" customWidth="1"/>
    <col min="515" max="515" width="38.625" style="3" customWidth="1"/>
    <col min="516" max="516" width="16.875" style="3" customWidth="1"/>
    <col min="517" max="768" width="9" style="3"/>
    <col min="769" max="770" width="15.625" style="3" customWidth="1"/>
    <col min="771" max="771" width="38.625" style="3" customWidth="1"/>
    <col min="772" max="772" width="16.875" style="3" customWidth="1"/>
    <col min="773" max="1024" width="9" style="3"/>
    <col min="1025" max="1026" width="15.625" style="3" customWidth="1"/>
    <col min="1027" max="1027" width="38.625" style="3" customWidth="1"/>
    <col min="1028" max="1028" width="16.875" style="3" customWidth="1"/>
    <col min="1029" max="1280" width="9" style="3"/>
    <col min="1281" max="1282" width="15.625" style="3" customWidth="1"/>
    <col min="1283" max="1283" width="38.625" style="3" customWidth="1"/>
    <col min="1284" max="1284" width="16.875" style="3" customWidth="1"/>
    <col min="1285" max="1536" width="9" style="3"/>
    <col min="1537" max="1538" width="15.625" style="3" customWidth="1"/>
    <col min="1539" max="1539" width="38.625" style="3" customWidth="1"/>
    <col min="1540" max="1540" width="16.875" style="3" customWidth="1"/>
    <col min="1541" max="1792" width="9" style="3"/>
    <col min="1793" max="1794" width="15.625" style="3" customWidth="1"/>
    <col min="1795" max="1795" width="38.625" style="3" customWidth="1"/>
    <col min="1796" max="1796" width="16.875" style="3" customWidth="1"/>
    <col min="1797" max="2048" width="9" style="3"/>
    <col min="2049" max="2050" width="15.625" style="3" customWidth="1"/>
    <col min="2051" max="2051" width="38.625" style="3" customWidth="1"/>
    <col min="2052" max="2052" width="16.875" style="3" customWidth="1"/>
    <col min="2053" max="2304" width="9" style="3"/>
    <col min="2305" max="2306" width="15.625" style="3" customWidth="1"/>
    <col min="2307" max="2307" width="38.625" style="3" customWidth="1"/>
    <col min="2308" max="2308" width="16.875" style="3" customWidth="1"/>
    <col min="2309" max="2560" width="9" style="3"/>
    <col min="2561" max="2562" width="15.625" style="3" customWidth="1"/>
    <col min="2563" max="2563" width="38.625" style="3" customWidth="1"/>
    <col min="2564" max="2564" width="16.875" style="3" customWidth="1"/>
    <col min="2565" max="2816" width="9" style="3"/>
    <col min="2817" max="2818" width="15.625" style="3" customWidth="1"/>
    <col min="2819" max="2819" width="38.625" style="3" customWidth="1"/>
    <col min="2820" max="2820" width="16.875" style="3" customWidth="1"/>
    <col min="2821" max="3072" width="9" style="3"/>
    <col min="3073" max="3074" width="15.625" style="3" customWidth="1"/>
    <col min="3075" max="3075" width="38.625" style="3" customWidth="1"/>
    <col min="3076" max="3076" width="16.875" style="3" customWidth="1"/>
    <col min="3077" max="3328" width="9" style="3"/>
    <col min="3329" max="3330" width="15.625" style="3" customWidth="1"/>
    <col min="3331" max="3331" width="38.625" style="3" customWidth="1"/>
    <col min="3332" max="3332" width="16.875" style="3" customWidth="1"/>
    <col min="3333" max="3584" width="9" style="3"/>
    <col min="3585" max="3586" width="15.625" style="3" customWidth="1"/>
    <col min="3587" max="3587" width="38.625" style="3" customWidth="1"/>
    <col min="3588" max="3588" width="16.875" style="3" customWidth="1"/>
    <col min="3589" max="3840" width="9" style="3"/>
    <col min="3841" max="3842" width="15.625" style="3" customWidth="1"/>
    <col min="3843" max="3843" width="38.625" style="3" customWidth="1"/>
    <col min="3844" max="3844" width="16.875" style="3" customWidth="1"/>
    <col min="3845" max="4096" width="9" style="3"/>
    <col min="4097" max="4098" width="15.625" style="3" customWidth="1"/>
    <col min="4099" max="4099" width="38.625" style="3" customWidth="1"/>
    <col min="4100" max="4100" width="16.875" style="3" customWidth="1"/>
    <col min="4101" max="4352" width="9" style="3"/>
    <col min="4353" max="4354" width="15.625" style="3" customWidth="1"/>
    <col min="4355" max="4355" width="38.625" style="3" customWidth="1"/>
    <col min="4356" max="4356" width="16.875" style="3" customWidth="1"/>
    <col min="4357" max="4608" width="9" style="3"/>
    <col min="4609" max="4610" width="15.625" style="3" customWidth="1"/>
    <col min="4611" max="4611" width="38.625" style="3" customWidth="1"/>
    <col min="4612" max="4612" width="16.875" style="3" customWidth="1"/>
    <col min="4613" max="4864" width="9" style="3"/>
    <col min="4865" max="4866" width="15.625" style="3" customWidth="1"/>
    <col min="4867" max="4867" width="38.625" style="3" customWidth="1"/>
    <col min="4868" max="4868" width="16.875" style="3" customWidth="1"/>
    <col min="4869" max="5120" width="9" style="3"/>
    <col min="5121" max="5122" width="15.625" style="3" customWidth="1"/>
    <col min="5123" max="5123" width="38.625" style="3" customWidth="1"/>
    <col min="5124" max="5124" width="16.875" style="3" customWidth="1"/>
    <col min="5125" max="5376" width="9" style="3"/>
    <col min="5377" max="5378" width="15.625" style="3" customWidth="1"/>
    <col min="5379" max="5379" width="38.625" style="3" customWidth="1"/>
    <col min="5380" max="5380" width="16.875" style="3" customWidth="1"/>
    <col min="5381" max="5632" width="9" style="3"/>
    <col min="5633" max="5634" width="15.625" style="3" customWidth="1"/>
    <col min="5635" max="5635" width="38.625" style="3" customWidth="1"/>
    <col min="5636" max="5636" width="16.875" style="3" customWidth="1"/>
    <col min="5637" max="5888" width="9" style="3"/>
    <col min="5889" max="5890" width="15.625" style="3" customWidth="1"/>
    <col min="5891" max="5891" width="38.625" style="3" customWidth="1"/>
    <col min="5892" max="5892" width="16.875" style="3" customWidth="1"/>
    <col min="5893" max="6144" width="9" style="3"/>
    <col min="6145" max="6146" width="15.625" style="3" customWidth="1"/>
    <col min="6147" max="6147" width="38.625" style="3" customWidth="1"/>
    <col min="6148" max="6148" width="16.875" style="3" customWidth="1"/>
    <col min="6149" max="6400" width="9" style="3"/>
    <col min="6401" max="6402" width="15.625" style="3" customWidth="1"/>
    <col min="6403" max="6403" width="38.625" style="3" customWidth="1"/>
    <col min="6404" max="6404" width="16.875" style="3" customWidth="1"/>
    <col min="6405" max="6656" width="9" style="3"/>
    <col min="6657" max="6658" width="15.625" style="3" customWidth="1"/>
    <col min="6659" max="6659" width="38.625" style="3" customWidth="1"/>
    <col min="6660" max="6660" width="16.875" style="3" customWidth="1"/>
    <col min="6661" max="6912" width="9" style="3"/>
    <col min="6913" max="6914" width="15.625" style="3" customWidth="1"/>
    <col min="6915" max="6915" width="38.625" style="3" customWidth="1"/>
    <col min="6916" max="6916" width="16.875" style="3" customWidth="1"/>
    <col min="6917" max="7168" width="9" style="3"/>
    <col min="7169" max="7170" width="15.625" style="3" customWidth="1"/>
    <col min="7171" max="7171" width="38.625" style="3" customWidth="1"/>
    <col min="7172" max="7172" width="16.875" style="3" customWidth="1"/>
    <col min="7173" max="7424" width="9" style="3"/>
    <col min="7425" max="7426" width="15.625" style="3" customWidth="1"/>
    <col min="7427" max="7427" width="38.625" style="3" customWidth="1"/>
    <col min="7428" max="7428" width="16.875" style="3" customWidth="1"/>
    <col min="7429" max="7680" width="9" style="3"/>
    <col min="7681" max="7682" width="15.625" style="3" customWidth="1"/>
    <col min="7683" max="7683" width="38.625" style="3" customWidth="1"/>
    <col min="7684" max="7684" width="16.875" style="3" customWidth="1"/>
    <col min="7685" max="7936" width="9" style="3"/>
    <col min="7937" max="7938" width="15.625" style="3" customWidth="1"/>
    <col min="7939" max="7939" width="38.625" style="3" customWidth="1"/>
    <col min="7940" max="7940" width="16.875" style="3" customWidth="1"/>
    <col min="7941" max="8192" width="9" style="3"/>
    <col min="8193" max="8194" width="15.625" style="3" customWidth="1"/>
    <col min="8195" max="8195" width="38.625" style="3" customWidth="1"/>
    <col min="8196" max="8196" width="16.875" style="3" customWidth="1"/>
    <col min="8197" max="8448" width="9" style="3"/>
    <col min="8449" max="8450" width="15.625" style="3" customWidth="1"/>
    <col min="8451" max="8451" width="38.625" style="3" customWidth="1"/>
    <col min="8452" max="8452" width="16.875" style="3" customWidth="1"/>
    <col min="8453" max="8704" width="9" style="3"/>
    <col min="8705" max="8706" width="15.625" style="3" customWidth="1"/>
    <col min="8707" max="8707" width="38.625" style="3" customWidth="1"/>
    <col min="8708" max="8708" width="16.875" style="3" customWidth="1"/>
    <col min="8709" max="8960" width="9" style="3"/>
    <col min="8961" max="8962" width="15.625" style="3" customWidth="1"/>
    <col min="8963" max="8963" width="38.625" style="3" customWidth="1"/>
    <col min="8964" max="8964" width="16.875" style="3" customWidth="1"/>
    <col min="8965" max="9216" width="9" style="3"/>
    <col min="9217" max="9218" width="15.625" style="3" customWidth="1"/>
    <col min="9219" max="9219" width="38.625" style="3" customWidth="1"/>
    <col min="9220" max="9220" width="16.875" style="3" customWidth="1"/>
    <col min="9221" max="9472" width="9" style="3"/>
    <col min="9473" max="9474" width="15.625" style="3" customWidth="1"/>
    <col min="9475" max="9475" width="38.625" style="3" customWidth="1"/>
    <col min="9476" max="9476" width="16.875" style="3" customWidth="1"/>
    <col min="9477" max="9728" width="9" style="3"/>
    <col min="9729" max="9730" width="15.625" style="3" customWidth="1"/>
    <col min="9731" max="9731" width="38.625" style="3" customWidth="1"/>
    <col min="9732" max="9732" width="16.875" style="3" customWidth="1"/>
    <col min="9733" max="9984" width="9" style="3"/>
    <col min="9985" max="9986" width="15.625" style="3" customWidth="1"/>
    <col min="9987" max="9987" width="38.625" style="3" customWidth="1"/>
    <col min="9988" max="9988" width="16.875" style="3" customWidth="1"/>
    <col min="9989" max="10240" width="9" style="3"/>
    <col min="10241" max="10242" width="15.625" style="3" customWidth="1"/>
    <col min="10243" max="10243" width="38.625" style="3" customWidth="1"/>
    <col min="10244" max="10244" width="16.875" style="3" customWidth="1"/>
    <col min="10245" max="10496" width="9" style="3"/>
    <col min="10497" max="10498" width="15.625" style="3" customWidth="1"/>
    <col min="10499" max="10499" width="38.625" style="3" customWidth="1"/>
    <col min="10500" max="10500" width="16.875" style="3" customWidth="1"/>
    <col min="10501" max="10752" width="9" style="3"/>
    <col min="10753" max="10754" width="15.625" style="3" customWidth="1"/>
    <col min="10755" max="10755" width="38.625" style="3" customWidth="1"/>
    <col min="10756" max="10756" width="16.875" style="3" customWidth="1"/>
    <col min="10757" max="11008" width="9" style="3"/>
    <col min="11009" max="11010" width="15.625" style="3" customWidth="1"/>
    <col min="11011" max="11011" width="38.625" style="3" customWidth="1"/>
    <col min="11012" max="11012" width="16.875" style="3" customWidth="1"/>
    <col min="11013" max="11264" width="9" style="3"/>
    <col min="11265" max="11266" width="15.625" style="3" customWidth="1"/>
    <col min="11267" max="11267" width="38.625" style="3" customWidth="1"/>
    <col min="11268" max="11268" width="16.875" style="3" customWidth="1"/>
    <col min="11269" max="11520" width="9" style="3"/>
    <col min="11521" max="11522" width="15.625" style="3" customWidth="1"/>
    <col min="11523" max="11523" width="38.625" style="3" customWidth="1"/>
    <col min="11524" max="11524" width="16.875" style="3" customWidth="1"/>
    <col min="11525" max="11776" width="9" style="3"/>
    <col min="11777" max="11778" width="15.625" style="3" customWidth="1"/>
    <col min="11779" max="11779" width="38.625" style="3" customWidth="1"/>
    <col min="11780" max="11780" width="16.875" style="3" customWidth="1"/>
    <col min="11781" max="12032" width="9" style="3"/>
    <col min="12033" max="12034" width="15.625" style="3" customWidth="1"/>
    <col min="12035" max="12035" width="38.625" style="3" customWidth="1"/>
    <col min="12036" max="12036" width="16.875" style="3" customWidth="1"/>
    <col min="12037" max="12288" width="9" style="3"/>
    <col min="12289" max="12290" width="15.625" style="3" customWidth="1"/>
    <col min="12291" max="12291" width="38.625" style="3" customWidth="1"/>
    <col min="12292" max="12292" width="16.875" style="3" customWidth="1"/>
    <col min="12293" max="12544" width="9" style="3"/>
    <col min="12545" max="12546" width="15.625" style="3" customWidth="1"/>
    <col min="12547" max="12547" width="38.625" style="3" customWidth="1"/>
    <col min="12548" max="12548" width="16.875" style="3" customWidth="1"/>
    <col min="12549" max="12800" width="9" style="3"/>
    <col min="12801" max="12802" width="15.625" style="3" customWidth="1"/>
    <col min="12803" max="12803" width="38.625" style="3" customWidth="1"/>
    <col min="12804" max="12804" width="16.875" style="3" customWidth="1"/>
    <col min="12805" max="13056" width="9" style="3"/>
    <col min="13057" max="13058" width="15.625" style="3" customWidth="1"/>
    <col min="13059" max="13059" width="38.625" style="3" customWidth="1"/>
    <col min="13060" max="13060" width="16.875" style="3" customWidth="1"/>
    <col min="13061" max="13312" width="9" style="3"/>
    <col min="13313" max="13314" width="15.625" style="3" customWidth="1"/>
    <col min="13315" max="13315" width="38.625" style="3" customWidth="1"/>
    <col min="13316" max="13316" width="16.875" style="3" customWidth="1"/>
    <col min="13317" max="13568" width="9" style="3"/>
    <col min="13569" max="13570" width="15.625" style="3" customWidth="1"/>
    <col min="13571" max="13571" width="38.625" style="3" customWidth="1"/>
    <col min="13572" max="13572" width="16.875" style="3" customWidth="1"/>
    <col min="13573" max="13824" width="9" style="3"/>
    <col min="13825" max="13826" width="15.625" style="3" customWidth="1"/>
    <col min="13827" max="13827" width="38.625" style="3" customWidth="1"/>
    <col min="13828" max="13828" width="16.875" style="3" customWidth="1"/>
    <col min="13829" max="14080" width="9" style="3"/>
    <col min="14081" max="14082" width="15.625" style="3" customWidth="1"/>
    <col min="14083" max="14083" width="38.625" style="3" customWidth="1"/>
    <col min="14084" max="14084" width="16.875" style="3" customWidth="1"/>
    <col min="14085" max="14336" width="9" style="3"/>
    <col min="14337" max="14338" width="15.625" style="3" customWidth="1"/>
    <col min="14339" max="14339" width="38.625" style="3" customWidth="1"/>
    <col min="14340" max="14340" width="16.875" style="3" customWidth="1"/>
    <col min="14341" max="14592" width="9" style="3"/>
    <col min="14593" max="14594" width="15.625" style="3" customWidth="1"/>
    <col min="14595" max="14595" width="38.625" style="3" customWidth="1"/>
    <col min="14596" max="14596" width="16.875" style="3" customWidth="1"/>
    <col min="14597" max="14848" width="9" style="3"/>
    <col min="14849" max="14850" width="15.625" style="3" customWidth="1"/>
    <col min="14851" max="14851" width="38.625" style="3" customWidth="1"/>
    <col min="14852" max="14852" width="16.875" style="3" customWidth="1"/>
    <col min="14853" max="15104" width="9" style="3"/>
    <col min="15105" max="15106" width="15.625" style="3" customWidth="1"/>
    <col min="15107" max="15107" width="38.625" style="3" customWidth="1"/>
    <col min="15108" max="15108" width="16.875" style="3" customWidth="1"/>
    <col min="15109" max="15360" width="9" style="3"/>
    <col min="15361" max="15362" width="15.625" style="3" customWidth="1"/>
    <col min="15363" max="15363" width="38.625" style="3" customWidth="1"/>
    <col min="15364" max="15364" width="16.875" style="3" customWidth="1"/>
    <col min="15365" max="15616" width="9" style="3"/>
    <col min="15617" max="15618" width="15.625" style="3" customWidth="1"/>
    <col min="15619" max="15619" width="38.625" style="3" customWidth="1"/>
    <col min="15620" max="15620" width="16.875" style="3" customWidth="1"/>
    <col min="15621" max="15872" width="9" style="3"/>
    <col min="15873" max="15874" width="15.625" style="3" customWidth="1"/>
    <col min="15875" max="15875" width="38.625" style="3" customWidth="1"/>
    <col min="15876" max="15876" width="16.875" style="3" customWidth="1"/>
    <col min="15877" max="16128" width="9" style="3"/>
    <col min="16129" max="16130" width="15.625" style="3" customWidth="1"/>
    <col min="16131" max="16131" width="38.625" style="3" customWidth="1"/>
    <col min="16132" max="16132" width="16.875" style="3" customWidth="1"/>
    <col min="16133" max="16384" width="9" style="3"/>
  </cols>
  <sheetData>
    <row r="1" spans="1:4" ht="21">
      <c r="A1" s="26"/>
      <c r="B1" s="893" t="s">
        <v>148</v>
      </c>
      <c r="C1" s="893"/>
      <c r="D1" s="64"/>
    </row>
    <row r="2" spans="1:4" ht="21">
      <c r="A2" s="26"/>
      <c r="B2" s="893" t="s">
        <v>147</v>
      </c>
      <c r="C2" s="893"/>
      <c r="D2" s="64"/>
    </row>
    <row r="3" spans="1:4" ht="21">
      <c r="A3" s="26"/>
      <c r="B3" s="894" t="s">
        <v>556</v>
      </c>
      <c r="C3" s="894"/>
      <c r="D3" s="422"/>
    </row>
    <row r="4" spans="1:4" ht="17.25" thickBot="1">
      <c r="A4" s="63"/>
      <c r="B4" s="895" t="s">
        <v>40</v>
      </c>
      <c r="C4" s="895"/>
      <c r="D4" s="180" t="s">
        <v>39</v>
      </c>
    </row>
    <row r="5" spans="1:4">
      <c r="A5" s="887" t="s">
        <v>435</v>
      </c>
      <c r="B5" s="889" t="s">
        <v>67</v>
      </c>
      <c r="C5" s="889" t="s">
        <v>558</v>
      </c>
      <c r="D5" s="891" t="s">
        <v>66</v>
      </c>
    </row>
    <row r="6" spans="1:4" ht="17.25" thickBot="1">
      <c r="A6" s="888"/>
      <c r="B6" s="890"/>
      <c r="C6" s="890"/>
      <c r="D6" s="892"/>
    </row>
    <row r="7" spans="1:4">
      <c r="A7" s="207">
        <v>0</v>
      </c>
      <c r="B7" s="192">
        <v>0</v>
      </c>
      <c r="C7" s="208" t="s">
        <v>2412</v>
      </c>
      <c r="D7" s="209">
        <v>0</v>
      </c>
    </row>
    <row r="8" spans="1:4">
      <c r="A8" s="210">
        <v>100367</v>
      </c>
      <c r="B8" s="196">
        <v>118672</v>
      </c>
      <c r="C8" s="211" t="s">
        <v>559</v>
      </c>
      <c r="D8" s="212">
        <v>105719</v>
      </c>
    </row>
    <row r="9" spans="1:4">
      <c r="A9" s="210">
        <v>56898</v>
      </c>
      <c r="B9" s="196">
        <v>63904</v>
      </c>
      <c r="C9" s="211" t="s">
        <v>560</v>
      </c>
      <c r="D9" s="212">
        <v>50766</v>
      </c>
    </row>
    <row r="10" spans="1:4">
      <c r="A10" s="213">
        <v>56898</v>
      </c>
      <c r="B10" s="200">
        <v>63904</v>
      </c>
      <c r="C10" s="199" t="s">
        <v>2451</v>
      </c>
      <c r="D10" s="214">
        <v>50766</v>
      </c>
    </row>
    <row r="11" spans="1:4">
      <c r="A11" s="213">
        <v>22605</v>
      </c>
      <c r="B11" s="200">
        <v>28276</v>
      </c>
      <c r="C11" s="199" t="s">
        <v>564</v>
      </c>
      <c r="D11" s="214">
        <v>28285</v>
      </c>
    </row>
    <row r="12" spans="1:4">
      <c r="A12" s="213">
        <v>3172</v>
      </c>
      <c r="B12" s="200">
        <v>3654</v>
      </c>
      <c r="C12" s="199" t="s">
        <v>565</v>
      </c>
      <c r="D12" s="214">
        <v>3654</v>
      </c>
    </row>
    <row r="13" spans="1:4">
      <c r="A13" s="213">
        <v>8</v>
      </c>
      <c r="B13" s="200">
        <v>22</v>
      </c>
      <c r="C13" s="199" t="s">
        <v>566</v>
      </c>
      <c r="D13" s="214">
        <v>31</v>
      </c>
    </row>
    <row r="14" spans="1:4">
      <c r="A14" s="213">
        <v>0</v>
      </c>
      <c r="B14" s="200">
        <v>1</v>
      </c>
      <c r="C14" s="199" t="s">
        <v>567</v>
      </c>
      <c r="D14" s="214">
        <v>1</v>
      </c>
    </row>
    <row r="15" spans="1:4">
      <c r="A15" s="213">
        <v>0</v>
      </c>
      <c r="B15" s="200">
        <v>1</v>
      </c>
      <c r="C15" s="199" t="s">
        <v>568</v>
      </c>
      <c r="D15" s="214">
        <v>1</v>
      </c>
    </row>
    <row r="16" spans="1:4">
      <c r="A16" s="213">
        <v>0</v>
      </c>
      <c r="B16" s="200">
        <v>211</v>
      </c>
      <c r="C16" s="199" t="s">
        <v>569</v>
      </c>
      <c r="D16" s="214">
        <v>211</v>
      </c>
    </row>
    <row r="17" spans="1:4">
      <c r="A17" s="213">
        <v>318</v>
      </c>
      <c r="B17" s="200">
        <v>603</v>
      </c>
      <c r="C17" s="199" t="s">
        <v>570</v>
      </c>
      <c r="D17" s="214">
        <v>603</v>
      </c>
    </row>
    <row r="18" spans="1:4">
      <c r="A18" s="213">
        <v>19107</v>
      </c>
      <c r="B18" s="200">
        <v>23784</v>
      </c>
      <c r="C18" s="199" t="s">
        <v>571</v>
      </c>
      <c r="D18" s="214">
        <v>23784</v>
      </c>
    </row>
    <row r="19" spans="1:4">
      <c r="A19" s="213">
        <v>275</v>
      </c>
      <c r="B19" s="200">
        <v>115</v>
      </c>
      <c r="C19" s="199" t="s">
        <v>573</v>
      </c>
      <c r="D19" s="214">
        <v>115</v>
      </c>
    </row>
    <row r="20" spans="1:4">
      <c r="A20" s="213">
        <v>275</v>
      </c>
      <c r="B20" s="200">
        <v>115</v>
      </c>
      <c r="C20" s="199" t="s">
        <v>575</v>
      </c>
      <c r="D20" s="214">
        <v>115</v>
      </c>
    </row>
    <row r="21" spans="1:4">
      <c r="A21" s="213">
        <v>0</v>
      </c>
      <c r="B21" s="200">
        <v>260</v>
      </c>
      <c r="C21" s="199" t="s">
        <v>577</v>
      </c>
      <c r="D21" s="214">
        <v>260</v>
      </c>
    </row>
    <row r="22" spans="1:4">
      <c r="A22" s="213">
        <v>0</v>
      </c>
      <c r="B22" s="200">
        <v>130</v>
      </c>
      <c r="C22" s="199" t="s">
        <v>606</v>
      </c>
      <c r="D22" s="214">
        <v>130</v>
      </c>
    </row>
    <row r="23" spans="1:4">
      <c r="A23" s="213">
        <v>0</v>
      </c>
      <c r="B23" s="200">
        <v>130</v>
      </c>
      <c r="C23" s="199" t="s">
        <v>580</v>
      </c>
      <c r="D23" s="214">
        <v>130</v>
      </c>
    </row>
    <row r="24" spans="1:4">
      <c r="A24" s="213">
        <v>34013</v>
      </c>
      <c r="B24" s="200">
        <v>34771</v>
      </c>
      <c r="C24" s="199" t="s">
        <v>581</v>
      </c>
      <c r="D24" s="214">
        <v>21624</v>
      </c>
    </row>
    <row r="25" spans="1:4">
      <c r="A25" s="213">
        <v>1637</v>
      </c>
      <c r="B25" s="200">
        <v>5506</v>
      </c>
      <c r="C25" s="199" t="s">
        <v>582</v>
      </c>
      <c r="D25" s="214">
        <v>1638</v>
      </c>
    </row>
    <row r="26" spans="1:4">
      <c r="A26" s="213">
        <v>4234</v>
      </c>
      <c r="B26" s="200">
        <v>4234</v>
      </c>
      <c r="C26" s="199" t="s">
        <v>583</v>
      </c>
      <c r="D26" s="214">
        <v>4234</v>
      </c>
    </row>
    <row r="27" spans="1:4">
      <c r="A27" s="213">
        <v>22877</v>
      </c>
      <c r="B27" s="200">
        <v>21019</v>
      </c>
      <c r="C27" s="199" t="s">
        <v>584</v>
      </c>
      <c r="D27" s="214">
        <v>15505</v>
      </c>
    </row>
    <row r="28" spans="1:4">
      <c r="A28" s="213">
        <v>5128</v>
      </c>
      <c r="B28" s="200">
        <v>3884</v>
      </c>
      <c r="C28" s="199" t="s">
        <v>585</v>
      </c>
      <c r="D28" s="214">
        <v>151</v>
      </c>
    </row>
    <row r="29" spans="1:4">
      <c r="A29" s="213">
        <v>137</v>
      </c>
      <c r="B29" s="200">
        <v>128</v>
      </c>
      <c r="C29" s="199" t="s">
        <v>586</v>
      </c>
      <c r="D29" s="214">
        <v>96</v>
      </c>
    </row>
    <row r="30" spans="1:4">
      <c r="A30" s="213">
        <v>5</v>
      </c>
      <c r="B30" s="200">
        <v>482</v>
      </c>
      <c r="C30" s="199" t="s">
        <v>589</v>
      </c>
      <c r="D30" s="214">
        <v>482</v>
      </c>
    </row>
    <row r="31" spans="1:4" ht="17.25" thickBot="1">
      <c r="A31" s="215">
        <v>5</v>
      </c>
      <c r="B31" s="204">
        <v>482</v>
      </c>
      <c r="C31" s="203" t="s">
        <v>592</v>
      </c>
      <c r="D31" s="216">
        <v>482</v>
      </c>
    </row>
    <row r="32" spans="1:4" ht="21">
      <c r="A32" s="26"/>
      <c r="B32" s="893" t="s">
        <v>148</v>
      </c>
      <c r="C32" s="893"/>
      <c r="D32" s="64"/>
    </row>
    <row r="33" spans="1:4" ht="21">
      <c r="A33" s="26"/>
      <c r="B33" s="893" t="s">
        <v>147</v>
      </c>
      <c r="C33" s="893"/>
      <c r="D33" s="64"/>
    </row>
    <row r="34" spans="1:4" ht="21">
      <c r="A34" s="26"/>
      <c r="B34" s="894" t="s">
        <v>556</v>
      </c>
      <c r="C34" s="894"/>
      <c r="D34" s="422"/>
    </row>
    <row r="35" spans="1:4" ht="17.25" thickBot="1">
      <c r="A35" s="63"/>
      <c r="B35" s="895" t="s">
        <v>258</v>
      </c>
      <c r="C35" s="895"/>
      <c r="D35" s="180" t="s">
        <v>177</v>
      </c>
    </row>
    <row r="36" spans="1:4">
      <c r="A36" s="887" t="s">
        <v>435</v>
      </c>
      <c r="B36" s="889" t="s">
        <v>67</v>
      </c>
      <c r="C36" s="889" t="s">
        <v>558</v>
      </c>
      <c r="D36" s="891" t="s">
        <v>66</v>
      </c>
    </row>
    <row r="37" spans="1:4" ht="17.25" thickBot="1">
      <c r="A37" s="888"/>
      <c r="B37" s="890"/>
      <c r="C37" s="890"/>
      <c r="D37" s="892"/>
    </row>
    <row r="38" spans="1:4">
      <c r="A38" s="207">
        <v>0</v>
      </c>
      <c r="B38" s="192">
        <v>0</v>
      </c>
      <c r="C38" s="208" t="s">
        <v>2412</v>
      </c>
      <c r="D38" s="209">
        <v>0</v>
      </c>
    </row>
    <row r="39" spans="1:4">
      <c r="A39" s="210">
        <v>43469</v>
      </c>
      <c r="B39" s="196">
        <v>54768</v>
      </c>
      <c r="C39" s="211" t="s">
        <v>603</v>
      </c>
      <c r="D39" s="212">
        <v>54953</v>
      </c>
    </row>
    <row r="40" spans="1:4">
      <c r="A40" s="213">
        <v>23290</v>
      </c>
      <c r="B40" s="200">
        <v>27538</v>
      </c>
      <c r="C40" s="199" t="s">
        <v>1670</v>
      </c>
      <c r="D40" s="214">
        <v>27229</v>
      </c>
    </row>
    <row r="41" spans="1:4">
      <c r="A41" s="213">
        <v>12626</v>
      </c>
      <c r="B41" s="200">
        <v>15712</v>
      </c>
      <c r="C41" s="199" t="s">
        <v>562</v>
      </c>
      <c r="D41" s="214">
        <v>15379</v>
      </c>
    </row>
    <row r="42" spans="1:4">
      <c r="A42" s="213">
        <v>7246</v>
      </c>
      <c r="B42" s="200">
        <v>8456</v>
      </c>
      <c r="C42" s="199" t="s">
        <v>605</v>
      </c>
      <c r="D42" s="214">
        <v>8672</v>
      </c>
    </row>
    <row r="43" spans="1:4">
      <c r="A43" s="213">
        <v>1789</v>
      </c>
      <c r="B43" s="200">
        <v>1790</v>
      </c>
      <c r="C43" s="199" t="s">
        <v>563</v>
      </c>
      <c r="D43" s="214">
        <v>1790</v>
      </c>
    </row>
    <row r="44" spans="1:4">
      <c r="A44" s="213">
        <v>1640</v>
      </c>
      <c r="B44" s="200">
        <v>2095</v>
      </c>
      <c r="C44" s="199" t="s">
        <v>598</v>
      </c>
      <c r="D44" s="214">
        <v>2095</v>
      </c>
    </row>
    <row r="45" spans="1:4">
      <c r="A45" s="213">
        <v>971</v>
      </c>
      <c r="B45" s="200">
        <v>1568</v>
      </c>
      <c r="C45" s="199" t="s">
        <v>599</v>
      </c>
      <c r="D45" s="214">
        <v>1148</v>
      </c>
    </row>
    <row r="46" spans="1:4">
      <c r="A46" s="213">
        <v>980</v>
      </c>
      <c r="B46" s="200">
        <v>1803</v>
      </c>
      <c r="C46" s="199" t="s">
        <v>600</v>
      </c>
      <c r="D46" s="214">
        <v>1674</v>
      </c>
    </row>
    <row r="47" spans="1:4">
      <c r="A47" s="213">
        <v>824</v>
      </c>
      <c r="B47" s="200">
        <v>1172</v>
      </c>
      <c r="C47" s="199" t="s">
        <v>564</v>
      </c>
      <c r="D47" s="214">
        <v>1347</v>
      </c>
    </row>
    <row r="48" spans="1:4">
      <c r="A48" s="213">
        <v>309</v>
      </c>
      <c r="B48" s="200">
        <v>420</v>
      </c>
      <c r="C48" s="199" t="s">
        <v>565</v>
      </c>
      <c r="D48" s="214">
        <v>495</v>
      </c>
    </row>
    <row r="49" spans="1:4">
      <c r="A49" s="213">
        <v>36</v>
      </c>
      <c r="B49" s="200">
        <v>181</v>
      </c>
      <c r="C49" s="199" t="s">
        <v>566</v>
      </c>
      <c r="D49" s="214">
        <v>181</v>
      </c>
    </row>
    <row r="50" spans="1:4">
      <c r="A50" s="213">
        <v>0</v>
      </c>
      <c r="B50" s="200">
        <v>1</v>
      </c>
      <c r="C50" s="199" t="s">
        <v>567</v>
      </c>
      <c r="D50" s="214">
        <v>1</v>
      </c>
    </row>
    <row r="51" spans="1:4">
      <c r="A51" s="213">
        <v>0</v>
      </c>
      <c r="B51" s="200">
        <v>5</v>
      </c>
      <c r="C51" s="199" t="s">
        <v>568</v>
      </c>
      <c r="D51" s="214">
        <v>5</v>
      </c>
    </row>
    <row r="52" spans="1:4">
      <c r="A52" s="213">
        <v>99</v>
      </c>
      <c r="B52" s="200">
        <v>165</v>
      </c>
      <c r="C52" s="199" t="s">
        <v>569</v>
      </c>
      <c r="D52" s="214">
        <v>165</v>
      </c>
    </row>
    <row r="53" spans="1:4">
      <c r="A53" s="213">
        <v>25</v>
      </c>
      <c r="B53" s="200">
        <v>40</v>
      </c>
      <c r="C53" s="199" t="s">
        <v>570</v>
      </c>
      <c r="D53" s="214">
        <v>40</v>
      </c>
    </row>
    <row r="54" spans="1:4">
      <c r="A54" s="213">
        <v>318</v>
      </c>
      <c r="B54" s="200">
        <v>320</v>
      </c>
      <c r="C54" s="199" t="s">
        <v>601</v>
      </c>
      <c r="D54" s="214">
        <v>420</v>
      </c>
    </row>
    <row r="55" spans="1:4">
      <c r="A55" s="213">
        <v>38</v>
      </c>
      <c r="B55" s="200">
        <v>39</v>
      </c>
      <c r="C55" s="199" t="s">
        <v>571</v>
      </c>
      <c r="D55" s="214">
        <v>39</v>
      </c>
    </row>
    <row r="56" spans="1:4">
      <c r="A56" s="213">
        <v>0</v>
      </c>
      <c r="B56" s="200">
        <v>1</v>
      </c>
      <c r="C56" s="199" t="s">
        <v>572</v>
      </c>
      <c r="D56" s="214">
        <v>1</v>
      </c>
    </row>
    <row r="57" spans="1:4">
      <c r="A57" s="213">
        <v>422</v>
      </c>
      <c r="B57" s="200">
        <v>496</v>
      </c>
      <c r="C57" s="199" t="s">
        <v>573</v>
      </c>
      <c r="D57" s="214">
        <v>621</v>
      </c>
    </row>
    <row r="58" spans="1:4">
      <c r="A58" s="213">
        <v>295</v>
      </c>
      <c r="B58" s="200">
        <v>294</v>
      </c>
      <c r="C58" s="199" t="s">
        <v>574</v>
      </c>
      <c r="D58" s="214">
        <v>294</v>
      </c>
    </row>
    <row r="59" spans="1:4">
      <c r="A59" s="213">
        <v>126</v>
      </c>
      <c r="B59" s="200">
        <v>202</v>
      </c>
      <c r="C59" s="199" t="s">
        <v>575</v>
      </c>
      <c r="D59" s="214">
        <v>327</v>
      </c>
    </row>
    <row r="60" spans="1:4">
      <c r="A60" s="213">
        <v>6683</v>
      </c>
      <c r="B60" s="200">
        <v>7380</v>
      </c>
      <c r="C60" s="199" t="s">
        <v>577</v>
      </c>
      <c r="D60" s="214">
        <v>7332</v>
      </c>
    </row>
    <row r="61" spans="1:4">
      <c r="A61" s="213">
        <v>0</v>
      </c>
      <c r="B61" s="200">
        <v>180</v>
      </c>
      <c r="C61" s="199" t="s">
        <v>606</v>
      </c>
      <c r="D61" s="214">
        <v>0</v>
      </c>
    </row>
    <row r="62" spans="1:4">
      <c r="A62" s="213">
        <v>6585</v>
      </c>
      <c r="B62" s="200">
        <v>7200</v>
      </c>
      <c r="C62" s="199" t="s">
        <v>579</v>
      </c>
      <c r="D62" s="214">
        <v>7200</v>
      </c>
    </row>
    <row r="63" spans="1:4">
      <c r="A63" s="213">
        <v>98</v>
      </c>
      <c r="B63" s="200">
        <v>0</v>
      </c>
      <c r="C63" s="199" t="s">
        <v>580</v>
      </c>
      <c r="D63" s="214">
        <v>132</v>
      </c>
    </row>
    <row r="64" spans="1:4">
      <c r="A64" s="213">
        <v>805</v>
      </c>
      <c r="B64" s="200">
        <v>918</v>
      </c>
      <c r="C64" s="199" t="s">
        <v>581</v>
      </c>
      <c r="D64" s="214">
        <v>705</v>
      </c>
    </row>
    <row r="65" spans="1:4">
      <c r="A65" s="213">
        <v>396</v>
      </c>
      <c r="B65" s="200">
        <v>492</v>
      </c>
      <c r="C65" s="199" t="s">
        <v>584</v>
      </c>
      <c r="D65" s="214">
        <v>410</v>
      </c>
    </row>
    <row r="66" spans="1:4">
      <c r="A66" s="213">
        <v>258</v>
      </c>
      <c r="B66" s="200">
        <v>293</v>
      </c>
      <c r="C66" s="199" t="s">
        <v>585</v>
      </c>
      <c r="D66" s="214">
        <v>140</v>
      </c>
    </row>
    <row r="67" spans="1:4">
      <c r="A67" s="213">
        <v>151</v>
      </c>
      <c r="B67" s="200">
        <v>133</v>
      </c>
      <c r="C67" s="199" t="s">
        <v>586</v>
      </c>
      <c r="D67" s="214">
        <v>155</v>
      </c>
    </row>
    <row r="68" spans="1:4">
      <c r="A68" s="213">
        <v>20</v>
      </c>
      <c r="B68" s="200">
        <v>15</v>
      </c>
      <c r="C68" s="199" t="s">
        <v>589</v>
      </c>
      <c r="D68" s="214">
        <v>15</v>
      </c>
    </row>
    <row r="69" spans="1:4">
      <c r="A69" s="213">
        <v>20</v>
      </c>
      <c r="B69" s="200">
        <v>15</v>
      </c>
      <c r="C69" s="199" t="s">
        <v>592</v>
      </c>
      <c r="D69" s="214">
        <v>15</v>
      </c>
    </row>
    <row r="70" spans="1:4" ht="33">
      <c r="A70" s="213">
        <v>1905</v>
      </c>
      <c r="B70" s="200">
        <v>1845</v>
      </c>
      <c r="C70" s="199" t="s">
        <v>593</v>
      </c>
      <c r="D70" s="214">
        <v>1830</v>
      </c>
    </row>
    <row r="71" spans="1:4">
      <c r="A71" s="213">
        <v>1905</v>
      </c>
      <c r="B71" s="200">
        <v>1845</v>
      </c>
      <c r="C71" s="199" t="s">
        <v>607</v>
      </c>
      <c r="D71" s="214">
        <v>1830</v>
      </c>
    </row>
    <row r="72" spans="1:4">
      <c r="A72" s="213">
        <v>6</v>
      </c>
      <c r="B72" s="200">
        <v>0</v>
      </c>
      <c r="C72" s="199" t="s">
        <v>1629</v>
      </c>
      <c r="D72" s="214">
        <v>0</v>
      </c>
    </row>
    <row r="73" spans="1:4" ht="17.25" thickBot="1">
      <c r="A73" s="215">
        <v>6</v>
      </c>
      <c r="B73" s="204">
        <v>0</v>
      </c>
      <c r="C73" s="203" t="s">
        <v>1630</v>
      </c>
      <c r="D73" s="216">
        <v>0</v>
      </c>
    </row>
    <row r="74" spans="1:4" ht="21">
      <c r="A74" s="26"/>
      <c r="B74" s="893" t="s">
        <v>148</v>
      </c>
      <c r="C74" s="893"/>
      <c r="D74" s="64"/>
    </row>
    <row r="75" spans="1:4" ht="21">
      <c r="A75" s="26"/>
      <c r="B75" s="893" t="s">
        <v>147</v>
      </c>
      <c r="C75" s="893"/>
      <c r="D75" s="64"/>
    </row>
    <row r="76" spans="1:4" ht="21">
      <c r="A76" s="26"/>
      <c r="B76" s="894" t="s">
        <v>556</v>
      </c>
      <c r="C76" s="894"/>
      <c r="D76" s="422"/>
    </row>
    <row r="77" spans="1:4" ht="17.25" thickBot="1">
      <c r="A77" s="63"/>
      <c r="B77" s="895" t="s">
        <v>258</v>
      </c>
      <c r="C77" s="895"/>
      <c r="D77" s="180" t="s">
        <v>177</v>
      </c>
    </row>
    <row r="78" spans="1:4">
      <c r="A78" s="887" t="s">
        <v>435</v>
      </c>
      <c r="B78" s="889" t="s">
        <v>67</v>
      </c>
      <c r="C78" s="889" t="s">
        <v>558</v>
      </c>
      <c r="D78" s="891" t="s">
        <v>66</v>
      </c>
    </row>
    <row r="79" spans="1:4" ht="17.25" thickBot="1">
      <c r="A79" s="888"/>
      <c r="B79" s="890"/>
      <c r="C79" s="890"/>
      <c r="D79" s="892"/>
    </row>
    <row r="80" spans="1:4">
      <c r="A80" s="207">
        <v>0</v>
      </c>
      <c r="B80" s="192">
        <v>0</v>
      </c>
      <c r="C80" s="208" t="s">
        <v>2412</v>
      </c>
      <c r="D80" s="209">
        <v>0</v>
      </c>
    </row>
    <row r="81" spans="1:4">
      <c r="A81" s="210">
        <v>0</v>
      </c>
      <c r="B81" s="196">
        <v>0</v>
      </c>
      <c r="C81" s="211" t="s">
        <v>603</v>
      </c>
      <c r="D81" s="212">
        <v>0</v>
      </c>
    </row>
    <row r="82" spans="1:4">
      <c r="A82" s="213">
        <v>2738</v>
      </c>
      <c r="B82" s="200">
        <v>3000</v>
      </c>
      <c r="C82" s="199" t="s">
        <v>1672</v>
      </c>
      <c r="D82" s="214">
        <v>3000</v>
      </c>
    </row>
    <row r="83" spans="1:4">
      <c r="A83" s="213">
        <v>2738</v>
      </c>
      <c r="B83" s="200">
        <v>3000</v>
      </c>
      <c r="C83" s="199" t="s">
        <v>564</v>
      </c>
      <c r="D83" s="214">
        <v>3000</v>
      </c>
    </row>
    <row r="84" spans="1:4" ht="17.25" thickBot="1">
      <c r="A84" s="215">
        <v>2738</v>
      </c>
      <c r="B84" s="204">
        <v>3000</v>
      </c>
      <c r="C84" s="203" t="s">
        <v>601</v>
      </c>
      <c r="D84" s="216">
        <v>3000</v>
      </c>
    </row>
    <row r="85" spans="1:4" ht="21">
      <c r="A85" s="26"/>
      <c r="B85" s="893" t="s">
        <v>148</v>
      </c>
      <c r="C85" s="893"/>
      <c r="D85" s="64"/>
    </row>
    <row r="86" spans="1:4" ht="21">
      <c r="A86" s="26"/>
      <c r="B86" s="893" t="s">
        <v>147</v>
      </c>
      <c r="C86" s="893"/>
      <c r="D86" s="64"/>
    </row>
    <row r="87" spans="1:4" ht="21">
      <c r="A87" s="26"/>
      <c r="B87" s="894" t="s">
        <v>556</v>
      </c>
      <c r="C87" s="894"/>
      <c r="D87" s="422"/>
    </row>
    <row r="88" spans="1:4" ht="17.25" thickBot="1">
      <c r="A88" s="63"/>
      <c r="B88" s="895" t="s">
        <v>258</v>
      </c>
      <c r="C88" s="895"/>
      <c r="D88" s="180" t="s">
        <v>177</v>
      </c>
    </row>
    <row r="89" spans="1:4">
      <c r="A89" s="887" t="s">
        <v>435</v>
      </c>
      <c r="B89" s="889" t="s">
        <v>67</v>
      </c>
      <c r="C89" s="889" t="s">
        <v>558</v>
      </c>
      <c r="D89" s="891" t="s">
        <v>66</v>
      </c>
    </row>
    <row r="90" spans="1:4" ht="17.25" thickBot="1">
      <c r="A90" s="888"/>
      <c r="B90" s="890"/>
      <c r="C90" s="890"/>
      <c r="D90" s="892"/>
    </row>
    <row r="91" spans="1:4">
      <c r="A91" s="207">
        <v>0</v>
      </c>
      <c r="B91" s="192">
        <v>0</v>
      </c>
      <c r="C91" s="208" t="s">
        <v>2412</v>
      </c>
      <c r="D91" s="209">
        <v>0</v>
      </c>
    </row>
    <row r="92" spans="1:4">
      <c r="A92" s="210">
        <v>0</v>
      </c>
      <c r="B92" s="196">
        <v>0</v>
      </c>
      <c r="C92" s="211" t="s">
        <v>603</v>
      </c>
      <c r="D92" s="212">
        <v>0</v>
      </c>
    </row>
    <row r="93" spans="1:4">
      <c r="A93" s="213">
        <v>4979</v>
      </c>
      <c r="B93" s="200">
        <v>5140</v>
      </c>
      <c r="C93" s="199" t="s">
        <v>613</v>
      </c>
      <c r="D93" s="214">
        <v>5140</v>
      </c>
    </row>
    <row r="94" spans="1:4">
      <c r="A94" s="213">
        <v>4979</v>
      </c>
      <c r="B94" s="200">
        <v>5140</v>
      </c>
      <c r="C94" s="199" t="s">
        <v>564</v>
      </c>
      <c r="D94" s="214">
        <v>5140</v>
      </c>
    </row>
    <row r="95" spans="1:4">
      <c r="A95" s="213">
        <v>0</v>
      </c>
      <c r="B95" s="200">
        <v>10</v>
      </c>
      <c r="C95" s="199" t="s">
        <v>567</v>
      </c>
      <c r="D95" s="214">
        <v>10</v>
      </c>
    </row>
    <row r="96" spans="1:4">
      <c r="A96" s="213">
        <v>4971</v>
      </c>
      <c r="B96" s="200">
        <v>5130</v>
      </c>
      <c r="C96" s="199" t="s">
        <v>601</v>
      </c>
      <c r="D96" s="214">
        <v>5130</v>
      </c>
    </row>
    <row r="97" spans="1:4" ht="17.25" thickBot="1">
      <c r="A97" s="215">
        <v>7</v>
      </c>
      <c r="B97" s="204">
        <v>0</v>
      </c>
      <c r="C97" s="203" t="s">
        <v>571</v>
      </c>
      <c r="D97" s="216">
        <v>0</v>
      </c>
    </row>
    <row r="98" spans="1:4" ht="21">
      <c r="A98" s="26"/>
      <c r="B98" s="893" t="s">
        <v>148</v>
      </c>
      <c r="C98" s="893"/>
      <c r="D98" s="64"/>
    </row>
    <row r="99" spans="1:4" ht="21">
      <c r="A99" s="26"/>
      <c r="B99" s="893" t="s">
        <v>147</v>
      </c>
      <c r="C99" s="893"/>
      <c r="D99" s="64"/>
    </row>
    <row r="100" spans="1:4" ht="21">
      <c r="A100" s="26"/>
      <c r="B100" s="894" t="s">
        <v>556</v>
      </c>
      <c r="C100" s="894"/>
      <c r="D100" s="422"/>
    </row>
    <row r="101" spans="1:4" ht="17.25" thickBot="1">
      <c r="A101" s="63"/>
      <c r="B101" s="895" t="s">
        <v>258</v>
      </c>
      <c r="C101" s="895"/>
      <c r="D101" s="180" t="s">
        <v>177</v>
      </c>
    </row>
    <row r="102" spans="1:4">
      <c r="A102" s="887" t="s">
        <v>435</v>
      </c>
      <c r="B102" s="889" t="s">
        <v>67</v>
      </c>
      <c r="C102" s="889" t="s">
        <v>558</v>
      </c>
      <c r="D102" s="891" t="s">
        <v>66</v>
      </c>
    </row>
    <row r="103" spans="1:4" ht="17.25" thickBot="1">
      <c r="A103" s="888"/>
      <c r="B103" s="890"/>
      <c r="C103" s="890"/>
      <c r="D103" s="892"/>
    </row>
    <row r="104" spans="1:4">
      <c r="A104" s="207">
        <v>0</v>
      </c>
      <c r="B104" s="192">
        <v>0</v>
      </c>
      <c r="C104" s="208" t="s">
        <v>2412</v>
      </c>
      <c r="D104" s="209">
        <v>0</v>
      </c>
    </row>
    <row r="105" spans="1:4">
      <c r="A105" s="210">
        <v>0</v>
      </c>
      <c r="B105" s="196">
        <v>0</v>
      </c>
      <c r="C105" s="211" t="s">
        <v>603</v>
      </c>
      <c r="D105" s="212">
        <v>0</v>
      </c>
    </row>
    <row r="106" spans="1:4">
      <c r="A106" s="213">
        <v>6300</v>
      </c>
      <c r="B106" s="200">
        <v>11481</v>
      </c>
      <c r="C106" s="199" t="s">
        <v>614</v>
      </c>
      <c r="D106" s="214">
        <v>11975</v>
      </c>
    </row>
    <row r="107" spans="1:4">
      <c r="A107" s="213">
        <v>5784</v>
      </c>
      <c r="B107" s="200">
        <v>10781</v>
      </c>
      <c r="C107" s="199" t="s">
        <v>564</v>
      </c>
      <c r="D107" s="214">
        <v>10725</v>
      </c>
    </row>
    <row r="108" spans="1:4">
      <c r="A108" s="213">
        <v>1977</v>
      </c>
      <c r="B108" s="200">
        <v>2206</v>
      </c>
      <c r="C108" s="199" t="s">
        <v>565</v>
      </c>
      <c r="D108" s="214">
        <v>2135</v>
      </c>
    </row>
    <row r="109" spans="1:4">
      <c r="A109" s="213">
        <v>124</v>
      </c>
      <c r="B109" s="200">
        <v>105</v>
      </c>
      <c r="C109" s="199" t="s">
        <v>566</v>
      </c>
      <c r="D109" s="214">
        <v>120</v>
      </c>
    </row>
    <row r="110" spans="1:4">
      <c r="A110" s="213">
        <v>3351</v>
      </c>
      <c r="B110" s="200">
        <v>5710</v>
      </c>
      <c r="C110" s="199" t="s">
        <v>569</v>
      </c>
      <c r="D110" s="214">
        <v>5710</v>
      </c>
    </row>
    <row r="111" spans="1:4">
      <c r="A111" s="213">
        <v>82</v>
      </c>
      <c r="B111" s="200">
        <v>260</v>
      </c>
      <c r="C111" s="199" t="s">
        <v>570</v>
      </c>
      <c r="D111" s="214">
        <v>260</v>
      </c>
    </row>
    <row r="112" spans="1:4">
      <c r="A112" s="213">
        <v>25</v>
      </c>
      <c r="B112" s="200">
        <v>2500</v>
      </c>
      <c r="C112" s="199" t="s">
        <v>601</v>
      </c>
      <c r="D112" s="214">
        <v>2500</v>
      </c>
    </row>
    <row r="113" spans="1:4">
      <c r="A113" s="213">
        <v>224</v>
      </c>
      <c r="B113" s="200">
        <v>0</v>
      </c>
      <c r="C113" s="199" t="s">
        <v>571</v>
      </c>
      <c r="D113" s="214">
        <v>0</v>
      </c>
    </row>
    <row r="114" spans="1:4">
      <c r="A114" s="213">
        <v>6</v>
      </c>
      <c r="B114" s="200">
        <v>0</v>
      </c>
      <c r="C114" s="199" t="s">
        <v>573</v>
      </c>
      <c r="D114" s="214">
        <v>0</v>
      </c>
    </row>
    <row r="115" spans="1:4">
      <c r="A115" s="213">
        <v>6</v>
      </c>
      <c r="B115" s="200">
        <v>0</v>
      </c>
      <c r="C115" s="199" t="s">
        <v>575</v>
      </c>
      <c r="D115" s="214">
        <v>0</v>
      </c>
    </row>
    <row r="116" spans="1:4">
      <c r="A116" s="213">
        <v>10</v>
      </c>
      <c r="B116" s="200">
        <v>0</v>
      </c>
      <c r="C116" s="199" t="s">
        <v>589</v>
      </c>
      <c r="D116" s="214">
        <v>0</v>
      </c>
    </row>
    <row r="117" spans="1:4">
      <c r="A117" s="213">
        <v>10</v>
      </c>
      <c r="B117" s="200">
        <v>0</v>
      </c>
      <c r="C117" s="199" t="s">
        <v>592</v>
      </c>
      <c r="D117" s="214">
        <v>0</v>
      </c>
    </row>
    <row r="118" spans="1:4" ht="33">
      <c r="A118" s="213">
        <v>500</v>
      </c>
      <c r="B118" s="200">
        <v>700</v>
      </c>
      <c r="C118" s="199" t="s">
        <v>593</v>
      </c>
      <c r="D118" s="214">
        <v>1250</v>
      </c>
    </row>
    <row r="119" spans="1:4" ht="17.25" thickBot="1">
      <c r="A119" s="215">
        <v>500</v>
      </c>
      <c r="B119" s="204">
        <v>700</v>
      </c>
      <c r="C119" s="203" t="s">
        <v>615</v>
      </c>
      <c r="D119" s="216">
        <v>1250</v>
      </c>
    </row>
    <row r="120" spans="1:4" ht="21">
      <c r="A120" s="26"/>
      <c r="B120" s="893" t="s">
        <v>148</v>
      </c>
      <c r="C120" s="893"/>
      <c r="D120" s="64"/>
    </row>
    <row r="121" spans="1:4" ht="21">
      <c r="A121" s="26"/>
      <c r="B121" s="893" t="s">
        <v>147</v>
      </c>
      <c r="C121" s="893"/>
      <c r="D121" s="64"/>
    </row>
    <row r="122" spans="1:4" ht="21">
      <c r="A122" s="26"/>
      <c r="B122" s="894" t="s">
        <v>556</v>
      </c>
      <c r="C122" s="894"/>
      <c r="D122" s="422"/>
    </row>
    <row r="123" spans="1:4" ht="17.25" thickBot="1">
      <c r="A123" s="63"/>
      <c r="B123" s="895" t="s">
        <v>258</v>
      </c>
      <c r="C123" s="895"/>
      <c r="D123" s="180" t="s">
        <v>177</v>
      </c>
    </row>
    <row r="124" spans="1:4">
      <c r="A124" s="887" t="s">
        <v>435</v>
      </c>
      <c r="B124" s="889" t="s">
        <v>67</v>
      </c>
      <c r="C124" s="889" t="s">
        <v>558</v>
      </c>
      <c r="D124" s="891" t="s">
        <v>66</v>
      </c>
    </row>
    <row r="125" spans="1:4" ht="17.25" thickBot="1">
      <c r="A125" s="888"/>
      <c r="B125" s="890"/>
      <c r="C125" s="890"/>
      <c r="D125" s="892"/>
    </row>
    <row r="126" spans="1:4">
      <c r="A126" s="207">
        <v>0</v>
      </c>
      <c r="B126" s="192">
        <v>0</v>
      </c>
      <c r="C126" s="208" t="s">
        <v>2412</v>
      </c>
      <c r="D126" s="209">
        <v>0</v>
      </c>
    </row>
    <row r="127" spans="1:4">
      <c r="A127" s="210">
        <v>0</v>
      </c>
      <c r="B127" s="196">
        <v>0</v>
      </c>
      <c r="C127" s="211" t="s">
        <v>603</v>
      </c>
      <c r="D127" s="212">
        <v>0</v>
      </c>
    </row>
    <row r="128" spans="1:4">
      <c r="A128" s="213">
        <v>6163</v>
      </c>
      <c r="B128" s="200">
        <v>7609</v>
      </c>
      <c r="C128" s="199" t="s">
        <v>619</v>
      </c>
      <c r="D128" s="214">
        <v>7609</v>
      </c>
    </row>
    <row r="129" spans="1:4">
      <c r="A129" s="213">
        <v>6162</v>
      </c>
      <c r="B129" s="200">
        <v>7609</v>
      </c>
      <c r="C129" s="199" t="s">
        <v>564</v>
      </c>
      <c r="D129" s="214">
        <v>7609</v>
      </c>
    </row>
    <row r="130" spans="1:4">
      <c r="A130" s="213">
        <v>0</v>
      </c>
      <c r="B130" s="200">
        <v>2</v>
      </c>
      <c r="C130" s="199" t="s">
        <v>566</v>
      </c>
      <c r="D130" s="214">
        <v>2</v>
      </c>
    </row>
    <row r="131" spans="1:4">
      <c r="A131" s="213">
        <v>0</v>
      </c>
      <c r="B131" s="200">
        <v>1</v>
      </c>
      <c r="C131" s="199" t="s">
        <v>567</v>
      </c>
      <c r="D131" s="214">
        <v>1</v>
      </c>
    </row>
    <row r="132" spans="1:4">
      <c r="A132" s="213">
        <v>0</v>
      </c>
      <c r="B132" s="200">
        <v>2</v>
      </c>
      <c r="C132" s="199" t="s">
        <v>568</v>
      </c>
      <c r="D132" s="214">
        <v>2</v>
      </c>
    </row>
    <row r="133" spans="1:4">
      <c r="A133" s="213">
        <v>6162</v>
      </c>
      <c r="B133" s="200">
        <v>7604</v>
      </c>
      <c r="C133" s="199" t="s">
        <v>571</v>
      </c>
      <c r="D133" s="214">
        <v>7604</v>
      </c>
    </row>
    <row r="134" spans="1:4">
      <c r="A134" s="213">
        <v>1</v>
      </c>
      <c r="B134" s="200">
        <v>0</v>
      </c>
      <c r="C134" s="199" t="s">
        <v>573</v>
      </c>
      <c r="D134" s="214">
        <v>0</v>
      </c>
    </row>
    <row r="135" spans="1:4" ht="17.25" thickBot="1">
      <c r="A135" s="215">
        <v>1</v>
      </c>
      <c r="B135" s="204">
        <v>0</v>
      </c>
      <c r="C135" s="203" t="s">
        <v>575</v>
      </c>
      <c r="D135" s="216">
        <v>0</v>
      </c>
    </row>
  </sheetData>
  <mergeCells count="48">
    <mergeCell ref="A36:A37"/>
    <mergeCell ref="B36:B37"/>
    <mergeCell ref="C36:C37"/>
    <mergeCell ref="D36:D37"/>
    <mergeCell ref="B1:C1"/>
    <mergeCell ref="B2:C2"/>
    <mergeCell ref="B3:C3"/>
    <mergeCell ref="B4:C4"/>
    <mergeCell ref="A5:A6"/>
    <mergeCell ref="B5:B6"/>
    <mergeCell ref="C5:C6"/>
    <mergeCell ref="D5:D6"/>
    <mergeCell ref="B32:C32"/>
    <mergeCell ref="B33:C33"/>
    <mergeCell ref="B34:C34"/>
    <mergeCell ref="B35:C35"/>
    <mergeCell ref="A89:A90"/>
    <mergeCell ref="B89:B90"/>
    <mergeCell ref="C89:C90"/>
    <mergeCell ref="D89:D90"/>
    <mergeCell ref="B74:C74"/>
    <mergeCell ref="B75:C75"/>
    <mergeCell ref="B76:C76"/>
    <mergeCell ref="B77:C77"/>
    <mergeCell ref="A78:A79"/>
    <mergeCell ref="B78:B79"/>
    <mergeCell ref="C78:C79"/>
    <mergeCell ref="D78:D79"/>
    <mergeCell ref="B85:C85"/>
    <mergeCell ref="B86:C86"/>
    <mergeCell ref="B87:C87"/>
    <mergeCell ref="B88:C88"/>
    <mergeCell ref="A124:A125"/>
    <mergeCell ref="B124:B125"/>
    <mergeCell ref="C124:C125"/>
    <mergeCell ref="D124:D125"/>
    <mergeCell ref="B98:C98"/>
    <mergeCell ref="B99:C99"/>
    <mergeCell ref="B100:C100"/>
    <mergeCell ref="B101:C101"/>
    <mergeCell ref="A102:A103"/>
    <mergeCell ref="B102:B103"/>
    <mergeCell ref="C102:C103"/>
    <mergeCell ref="D102:D103"/>
    <mergeCell ref="B120:C120"/>
    <mergeCell ref="B121:C121"/>
    <mergeCell ref="B122:C122"/>
    <mergeCell ref="B123:C123"/>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5" manualBreakCount="5">
    <brk id="31" max="16383" man="1"/>
    <brk id="73" max="16383" man="1"/>
    <brk id="84" max="16383" man="1"/>
    <brk id="97" max="16383" man="1"/>
    <brk id="119" max="16383" man="1"/>
  </rowBreak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dimension ref="A1:B176"/>
  <sheetViews>
    <sheetView workbookViewId="0">
      <selection activeCell="C48" sqref="C48"/>
    </sheetView>
  </sheetViews>
  <sheetFormatPr defaultRowHeight="16.5"/>
  <cols>
    <col min="1" max="1" width="4.5" style="3" customWidth="1"/>
    <col min="2" max="2" width="80.625" style="3" customWidth="1"/>
    <col min="3" max="256" width="9" style="3"/>
    <col min="257" max="257" width="4.5" style="3" customWidth="1"/>
    <col min="258" max="258" width="80.625" style="3" customWidth="1"/>
    <col min="259" max="512" width="9" style="3"/>
    <col min="513" max="513" width="4.5" style="3" customWidth="1"/>
    <col min="514" max="514" width="80.625" style="3" customWidth="1"/>
    <col min="515" max="768" width="9" style="3"/>
    <col min="769" max="769" width="4.5" style="3" customWidth="1"/>
    <col min="770" max="770" width="80.625" style="3" customWidth="1"/>
    <col min="771" max="1024" width="9" style="3"/>
    <col min="1025" max="1025" width="4.5" style="3" customWidth="1"/>
    <col min="1026" max="1026" width="80.625" style="3" customWidth="1"/>
    <col min="1027" max="1280" width="9" style="3"/>
    <col min="1281" max="1281" width="4.5" style="3" customWidth="1"/>
    <col min="1282" max="1282" width="80.625" style="3" customWidth="1"/>
    <col min="1283" max="1536" width="9" style="3"/>
    <col min="1537" max="1537" width="4.5" style="3" customWidth="1"/>
    <col min="1538" max="1538" width="80.625" style="3" customWidth="1"/>
    <col min="1539" max="1792" width="9" style="3"/>
    <col min="1793" max="1793" width="4.5" style="3" customWidth="1"/>
    <col min="1794" max="1794" width="80.625" style="3" customWidth="1"/>
    <col min="1795" max="2048" width="9" style="3"/>
    <col min="2049" max="2049" width="4.5" style="3" customWidth="1"/>
    <col min="2050" max="2050" width="80.625" style="3" customWidth="1"/>
    <col min="2051" max="2304" width="9" style="3"/>
    <col min="2305" max="2305" width="4.5" style="3" customWidth="1"/>
    <col min="2306" max="2306" width="80.625" style="3" customWidth="1"/>
    <col min="2307" max="2560" width="9" style="3"/>
    <col min="2561" max="2561" width="4.5" style="3" customWidth="1"/>
    <col min="2562" max="2562" width="80.625" style="3" customWidth="1"/>
    <col min="2563" max="2816" width="9" style="3"/>
    <col min="2817" max="2817" width="4.5" style="3" customWidth="1"/>
    <col min="2818" max="2818" width="80.625" style="3" customWidth="1"/>
    <col min="2819" max="3072" width="9" style="3"/>
    <col min="3073" max="3073" width="4.5" style="3" customWidth="1"/>
    <col min="3074" max="3074" width="80.625" style="3" customWidth="1"/>
    <col min="3075" max="3328" width="9" style="3"/>
    <col min="3329" max="3329" width="4.5" style="3" customWidth="1"/>
    <col min="3330" max="3330" width="80.625" style="3" customWidth="1"/>
    <col min="3331" max="3584" width="9" style="3"/>
    <col min="3585" max="3585" width="4.5" style="3" customWidth="1"/>
    <col min="3586" max="3586" width="80.625" style="3" customWidth="1"/>
    <col min="3587" max="3840" width="9" style="3"/>
    <col min="3841" max="3841" width="4.5" style="3" customWidth="1"/>
    <col min="3842" max="3842" width="80.625" style="3" customWidth="1"/>
    <col min="3843" max="4096" width="9" style="3"/>
    <col min="4097" max="4097" width="4.5" style="3" customWidth="1"/>
    <col min="4098" max="4098" width="80.625" style="3" customWidth="1"/>
    <col min="4099" max="4352" width="9" style="3"/>
    <col min="4353" max="4353" width="4.5" style="3" customWidth="1"/>
    <col min="4354" max="4354" width="80.625" style="3" customWidth="1"/>
    <col min="4355" max="4608" width="9" style="3"/>
    <col min="4609" max="4609" width="4.5" style="3" customWidth="1"/>
    <col min="4610" max="4610" width="80.625" style="3" customWidth="1"/>
    <col min="4611" max="4864" width="9" style="3"/>
    <col min="4865" max="4865" width="4.5" style="3" customWidth="1"/>
    <col min="4866" max="4866" width="80.625" style="3" customWidth="1"/>
    <col min="4867" max="5120" width="9" style="3"/>
    <col min="5121" max="5121" width="4.5" style="3" customWidth="1"/>
    <col min="5122" max="5122" width="80.625" style="3" customWidth="1"/>
    <col min="5123" max="5376" width="9" style="3"/>
    <col min="5377" max="5377" width="4.5" style="3" customWidth="1"/>
    <col min="5378" max="5378" width="80.625" style="3" customWidth="1"/>
    <col min="5379" max="5632" width="9" style="3"/>
    <col min="5633" max="5633" width="4.5" style="3" customWidth="1"/>
    <col min="5634" max="5634" width="80.625" style="3" customWidth="1"/>
    <col min="5635" max="5888" width="9" style="3"/>
    <col min="5889" max="5889" width="4.5" style="3" customWidth="1"/>
    <col min="5890" max="5890" width="80.625" style="3" customWidth="1"/>
    <col min="5891" max="6144" width="9" style="3"/>
    <col min="6145" max="6145" width="4.5" style="3" customWidth="1"/>
    <col min="6146" max="6146" width="80.625" style="3" customWidth="1"/>
    <col min="6147" max="6400" width="9" style="3"/>
    <col min="6401" max="6401" width="4.5" style="3" customWidth="1"/>
    <col min="6402" max="6402" width="80.625" style="3" customWidth="1"/>
    <col min="6403" max="6656" width="9" style="3"/>
    <col min="6657" max="6657" width="4.5" style="3" customWidth="1"/>
    <col min="6658" max="6658" width="80.625" style="3" customWidth="1"/>
    <col min="6659" max="6912" width="9" style="3"/>
    <col min="6913" max="6913" width="4.5" style="3" customWidth="1"/>
    <col min="6914" max="6914" width="80.625" style="3" customWidth="1"/>
    <col min="6915" max="7168" width="9" style="3"/>
    <col min="7169" max="7169" width="4.5" style="3" customWidth="1"/>
    <col min="7170" max="7170" width="80.625" style="3" customWidth="1"/>
    <col min="7171" max="7424" width="9" style="3"/>
    <col min="7425" max="7425" width="4.5" style="3" customWidth="1"/>
    <col min="7426" max="7426" width="80.625" style="3" customWidth="1"/>
    <col min="7427" max="7680" width="9" style="3"/>
    <col min="7681" max="7681" width="4.5" style="3" customWidth="1"/>
    <col min="7682" max="7682" width="80.625" style="3" customWidth="1"/>
    <col min="7683" max="7936" width="9" style="3"/>
    <col min="7937" max="7937" width="4.5" style="3" customWidth="1"/>
    <col min="7938" max="7938" width="80.625" style="3" customWidth="1"/>
    <col min="7939" max="8192" width="9" style="3"/>
    <col min="8193" max="8193" width="4.5" style="3" customWidth="1"/>
    <col min="8194" max="8194" width="80.625" style="3" customWidth="1"/>
    <col min="8195" max="8448" width="9" style="3"/>
    <col min="8449" max="8449" width="4.5" style="3" customWidth="1"/>
    <col min="8450" max="8450" width="80.625" style="3" customWidth="1"/>
    <col min="8451" max="8704" width="9" style="3"/>
    <col min="8705" max="8705" width="4.5" style="3" customWidth="1"/>
    <col min="8706" max="8706" width="80.625" style="3" customWidth="1"/>
    <col min="8707" max="8960" width="9" style="3"/>
    <col min="8961" max="8961" width="4.5" style="3" customWidth="1"/>
    <col min="8962" max="8962" width="80.625" style="3" customWidth="1"/>
    <col min="8963" max="9216" width="9" style="3"/>
    <col min="9217" max="9217" width="4.5" style="3" customWidth="1"/>
    <col min="9218" max="9218" width="80.625" style="3" customWidth="1"/>
    <col min="9219" max="9472" width="9" style="3"/>
    <col min="9473" max="9473" width="4.5" style="3" customWidth="1"/>
    <col min="9474" max="9474" width="80.625" style="3" customWidth="1"/>
    <col min="9475" max="9728" width="9" style="3"/>
    <col min="9729" max="9729" width="4.5" style="3" customWidth="1"/>
    <col min="9730" max="9730" width="80.625" style="3" customWidth="1"/>
    <col min="9731" max="9984" width="9" style="3"/>
    <col min="9985" max="9985" width="4.5" style="3" customWidth="1"/>
    <col min="9986" max="9986" width="80.625" style="3" customWidth="1"/>
    <col min="9987" max="10240" width="9" style="3"/>
    <col min="10241" max="10241" width="4.5" style="3" customWidth="1"/>
    <col min="10242" max="10242" width="80.625" style="3" customWidth="1"/>
    <col min="10243" max="10496" width="9" style="3"/>
    <col min="10497" max="10497" width="4.5" style="3" customWidth="1"/>
    <col min="10498" max="10498" width="80.625" style="3" customWidth="1"/>
    <col min="10499" max="10752" width="9" style="3"/>
    <col min="10753" max="10753" width="4.5" style="3" customWidth="1"/>
    <col min="10754" max="10754" width="80.625" style="3" customWidth="1"/>
    <col min="10755" max="11008" width="9" style="3"/>
    <col min="11009" max="11009" width="4.5" style="3" customWidth="1"/>
    <col min="11010" max="11010" width="80.625" style="3" customWidth="1"/>
    <col min="11011" max="11264" width="9" style="3"/>
    <col min="11265" max="11265" width="4.5" style="3" customWidth="1"/>
    <col min="11266" max="11266" width="80.625" style="3" customWidth="1"/>
    <col min="11267" max="11520" width="9" style="3"/>
    <col min="11521" max="11521" width="4.5" style="3" customWidth="1"/>
    <col min="11522" max="11522" width="80.625" style="3" customWidth="1"/>
    <col min="11523" max="11776" width="9" style="3"/>
    <col min="11777" max="11777" width="4.5" style="3" customWidth="1"/>
    <col min="11778" max="11778" width="80.625" style="3" customWidth="1"/>
    <col min="11779" max="12032" width="9" style="3"/>
    <col min="12033" max="12033" width="4.5" style="3" customWidth="1"/>
    <col min="12034" max="12034" width="80.625" style="3" customWidth="1"/>
    <col min="12035" max="12288" width="9" style="3"/>
    <col min="12289" max="12289" width="4.5" style="3" customWidth="1"/>
    <col min="12290" max="12290" width="80.625" style="3" customWidth="1"/>
    <col min="12291" max="12544" width="9" style="3"/>
    <col min="12545" max="12545" width="4.5" style="3" customWidth="1"/>
    <col min="12546" max="12546" width="80.625" style="3" customWidth="1"/>
    <col min="12547" max="12800" width="9" style="3"/>
    <col min="12801" max="12801" width="4.5" style="3" customWidth="1"/>
    <col min="12802" max="12802" width="80.625" style="3" customWidth="1"/>
    <col min="12803" max="13056" width="9" style="3"/>
    <col min="13057" max="13057" width="4.5" style="3" customWidth="1"/>
    <col min="13058" max="13058" width="80.625" style="3" customWidth="1"/>
    <col min="13059" max="13312" width="9" style="3"/>
    <col min="13313" max="13313" width="4.5" style="3" customWidth="1"/>
    <col min="13314" max="13314" width="80.625" style="3" customWidth="1"/>
    <col min="13315" max="13568" width="9" style="3"/>
    <col min="13569" max="13569" width="4.5" style="3" customWidth="1"/>
    <col min="13570" max="13570" width="80.625" style="3" customWidth="1"/>
    <col min="13571" max="13824" width="9" style="3"/>
    <col min="13825" max="13825" width="4.5" style="3" customWidth="1"/>
    <col min="13826" max="13826" width="80.625" style="3" customWidth="1"/>
    <col min="13827" max="14080" width="9" style="3"/>
    <col min="14081" max="14081" width="4.5" style="3" customWidth="1"/>
    <col min="14082" max="14082" width="80.625" style="3" customWidth="1"/>
    <col min="14083" max="14336" width="9" style="3"/>
    <col min="14337" max="14337" width="4.5" style="3" customWidth="1"/>
    <col min="14338" max="14338" width="80.625" style="3" customWidth="1"/>
    <col min="14339" max="14592" width="9" style="3"/>
    <col min="14593" max="14593" width="4.5" style="3" customWidth="1"/>
    <col min="14594" max="14594" width="80.625" style="3" customWidth="1"/>
    <col min="14595" max="14848" width="9" style="3"/>
    <col min="14849" max="14849" width="4.5" style="3" customWidth="1"/>
    <col min="14850" max="14850" width="80.625" style="3" customWidth="1"/>
    <col min="14851" max="15104" width="9" style="3"/>
    <col min="15105" max="15105" width="4.5" style="3" customWidth="1"/>
    <col min="15106" max="15106" width="80.625" style="3" customWidth="1"/>
    <col min="15107" max="15360" width="9" style="3"/>
    <col min="15361" max="15361" width="4.5" style="3" customWidth="1"/>
    <col min="15362" max="15362" width="80.625" style="3" customWidth="1"/>
    <col min="15363" max="15616" width="9" style="3"/>
    <col min="15617" max="15617" width="4.5" style="3" customWidth="1"/>
    <col min="15618" max="15618" width="80.625" style="3" customWidth="1"/>
    <col min="15619" max="15872" width="9" style="3"/>
    <col min="15873" max="15873" width="4.5" style="3" customWidth="1"/>
    <col min="15874" max="15874" width="80.625" style="3" customWidth="1"/>
    <col min="15875" max="16128" width="9" style="3"/>
    <col min="16129" max="16129" width="4.5" style="3" customWidth="1"/>
    <col min="16130" max="16130" width="80.625" style="3" customWidth="1"/>
    <col min="16131" max="16384" width="9" style="3"/>
  </cols>
  <sheetData>
    <row r="1" spans="1:2" ht="21">
      <c r="A1" s="893" t="s">
        <v>148</v>
      </c>
      <c r="B1" s="893"/>
    </row>
    <row r="2" spans="1:2" ht="21">
      <c r="A2" s="893" t="s">
        <v>147</v>
      </c>
      <c r="B2" s="893"/>
    </row>
    <row r="3" spans="1:2" ht="21">
      <c r="A3" s="894" t="s">
        <v>620</v>
      </c>
      <c r="B3" s="894"/>
    </row>
    <row r="4" spans="1:2" ht="17.25" thickBot="1">
      <c r="A4" s="895" t="s">
        <v>40</v>
      </c>
      <c r="B4" s="895"/>
    </row>
    <row r="5" spans="1:2" ht="17.25" thickBot="1">
      <c r="A5" s="898" t="s">
        <v>621</v>
      </c>
      <c r="B5" s="899"/>
    </row>
    <row r="6" spans="1:2">
      <c r="A6" s="900" t="s">
        <v>2769</v>
      </c>
      <c r="B6" s="901"/>
    </row>
    <row r="7" spans="1:2">
      <c r="A7" s="902" t="s">
        <v>623</v>
      </c>
      <c r="B7" s="903"/>
    </row>
    <row r="8" spans="1:2">
      <c r="A8" s="896" t="s">
        <v>2770</v>
      </c>
      <c r="B8" s="897"/>
    </row>
    <row r="9" spans="1:2" ht="33">
      <c r="A9" s="217"/>
      <c r="B9" s="218" t="s">
        <v>2771</v>
      </c>
    </row>
    <row r="10" spans="1:2">
      <c r="A10" s="896" t="s">
        <v>2772</v>
      </c>
      <c r="B10" s="897"/>
    </row>
    <row r="11" spans="1:2">
      <c r="A11" s="896" t="s">
        <v>2773</v>
      </c>
      <c r="B11" s="897"/>
    </row>
    <row r="12" spans="1:2">
      <c r="A12" s="217"/>
      <c r="B12" s="218" t="s">
        <v>2774</v>
      </c>
    </row>
    <row r="13" spans="1:2">
      <c r="A13" s="896" t="s">
        <v>2775</v>
      </c>
      <c r="B13" s="897"/>
    </row>
    <row r="14" spans="1:2" ht="33">
      <c r="A14" s="217"/>
      <c r="B14" s="218" t="s">
        <v>2776</v>
      </c>
    </row>
    <row r="15" spans="1:2">
      <c r="A15" s="896" t="s">
        <v>2777</v>
      </c>
      <c r="B15" s="897"/>
    </row>
    <row r="16" spans="1:2">
      <c r="A16" s="217"/>
      <c r="B16" s="218" t="s">
        <v>2594</v>
      </c>
    </row>
    <row r="17" spans="1:2">
      <c r="A17" s="896" t="s">
        <v>2778</v>
      </c>
      <c r="B17" s="897"/>
    </row>
    <row r="18" spans="1:2">
      <c r="A18" s="217"/>
      <c r="B18" s="218" t="s">
        <v>2779</v>
      </c>
    </row>
    <row r="19" spans="1:2">
      <c r="A19" s="896" t="s">
        <v>2780</v>
      </c>
      <c r="B19" s="897"/>
    </row>
    <row r="20" spans="1:2" ht="49.5">
      <c r="A20" s="217"/>
      <c r="B20" s="218" t="s">
        <v>2781</v>
      </c>
    </row>
    <row r="21" spans="1:2">
      <c r="A21" s="896" t="s">
        <v>2782</v>
      </c>
      <c r="B21" s="897"/>
    </row>
    <row r="22" spans="1:2" ht="33">
      <c r="A22" s="217"/>
      <c r="B22" s="218" t="s">
        <v>2783</v>
      </c>
    </row>
    <row r="23" spans="1:2">
      <c r="A23" s="896" t="s">
        <v>2784</v>
      </c>
      <c r="B23" s="897"/>
    </row>
    <row r="24" spans="1:2" ht="99">
      <c r="A24" s="217"/>
      <c r="B24" s="218" t="s">
        <v>2785</v>
      </c>
    </row>
    <row r="25" spans="1:2">
      <c r="A25" s="896" t="s">
        <v>2786</v>
      </c>
      <c r="B25" s="897"/>
    </row>
    <row r="26" spans="1:2">
      <c r="A26" s="896" t="s">
        <v>2787</v>
      </c>
      <c r="B26" s="897"/>
    </row>
    <row r="27" spans="1:2" ht="33">
      <c r="A27" s="217"/>
      <c r="B27" s="218" t="s">
        <v>2788</v>
      </c>
    </row>
    <row r="28" spans="1:2">
      <c r="A28" s="896" t="s">
        <v>2789</v>
      </c>
      <c r="B28" s="897"/>
    </row>
    <row r="29" spans="1:2">
      <c r="A29" s="896" t="s">
        <v>2790</v>
      </c>
      <c r="B29" s="897"/>
    </row>
    <row r="30" spans="1:2">
      <c r="A30" s="217"/>
      <c r="B30" s="218" t="s">
        <v>2791</v>
      </c>
    </row>
    <row r="31" spans="1:2">
      <c r="A31" s="896" t="s">
        <v>2792</v>
      </c>
      <c r="B31" s="897"/>
    </row>
    <row r="32" spans="1:2">
      <c r="A32" s="217"/>
      <c r="B32" s="218" t="s">
        <v>2793</v>
      </c>
    </row>
    <row r="33" spans="1:2">
      <c r="A33" s="896" t="s">
        <v>2794</v>
      </c>
      <c r="B33" s="897"/>
    </row>
    <row r="34" spans="1:2">
      <c r="A34" s="896" t="s">
        <v>2795</v>
      </c>
      <c r="B34" s="897"/>
    </row>
    <row r="35" spans="1:2" ht="33">
      <c r="A35" s="217"/>
      <c r="B35" s="218" t="s">
        <v>2796</v>
      </c>
    </row>
    <row r="36" spans="1:2">
      <c r="A36" s="896" t="s">
        <v>2797</v>
      </c>
      <c r="B36" s="897"/>
    </row>
    <row r="37" spans="1:2">
      <c r="A37" s="217"/>
      <c r="B37" s="218" t="s">
        <v>2798</v>
      </c>
    </row>
    <row r="38" spans="1:2">
      <c r="A38" s="896" t="s">
        <v>2799</v>
      </c>
      <c r="B38" s="897"/>
    </row>
    <row r="39" spans="1:2" ht="33">
      <c r="A39" s="217"/>
      <c r="B39" s="218" t="s">
        <v>2800</v>
      </c>
    </row>
    <row r="40" spans="1:2">
      <c r="A40" s="896" t="s">
        <v>2801</v>
      </c>
      <c r="B40" s="897"/>
    </row>
    <row r="41" spans="1:2" ht="33">
      <c r="A41" s="217"/>
      <c r="B41" s="218" t="s">
        <v>2802</v>
      </c>
    </row>
    <row r="42" spans="1:2">
      <c r="A42" s="896" t="s">
        <v>2803</v>
      </c>
      <c r="B42" s="897"/>
    </row>
    <row r="43" spans="1:2">
      <c r="A43" s="217"/>
      <c r="B43" s="218" t="s">
        <v>2804</v>
      </c>
    </row>
    <row r="44" spans="1:2">
      <c r="A44" s="896" t="s">
        <v>2805</v>
      </c>
      <c r="B44" s="897"/>
    </row>
    <row r="45" spans="1:2">
      <c r="A45" s="896" t="s">
        <v>2806</v>
      </c>
      <c r="B45" s="897"/>
    </row>
    <row r="46" spans="1:2" ht="17.25" thickBot="1">
      <c r="A46" s="219"/>
      <c r="B46" s="220" t="s">
        <v>2807</v>
      </c>
    </row>
    <row r="47" spans="1:2">
      <c r="A47" s="886"/>
      <c r="B47" s="886"/>
    </row>
    <row r="48" spans="1:2" ht="21">
      <c r="A48" s="893" t="s">
        <v>148</v>
      </c>
      <c r="B48" s="893"/>
    </row>
    <row r="49" spans="1:2" ht="21">
      <c r="A49" s="893" t="s">
        <v>147</v>
      </c>
      <c r="B49" s="893"/>
    </row>
    <row r="50" spans="1:2" ht="21">
      <c r="A50" s="894" t="s">
        <v>620</v>
      </c>
      <c r="B50" s="894"/>
    </row>
    <row r="51" spans="1:2" ht="17.25" thickBot="1">
      <c r="A51" s="895" t="s">
        <v>258</v>
      </c>
      <c r="B51" s="895"/>
    </row>
    <row r="52" spans="1:2" ht="17.25" thickBot="1">
      <c r="A52" s="898" t="s">
        <v>621</v>
      </c>
      <c r="B52" s="899"/>
    </row>
    <row r="53" spans="1:2">
      <c r="A53" s="900" t="s">
        <v>2769</v>
      </c>
      <c r="B53" s="901"/>
    </row>
    <row r="54" spans="1:2">
      <c r="A54" s="902" t="s">
        <v>705</v>
      </c>
      <c r="B54" s="903"/>
    </row>
    <row r="55" spans="1:2">
      <c r="A55" s="896" t="s">
        <v>2808</v>
      </c>
      <c r="B55" s="897"/>
    </row>
    <row r="56" spans="1:2">
      <c r="A56" s="896" t="s">
        <v>2809</v>
      </c>
      <c r="B56" s="897"/>
    </row>
    <row r="57" spans="1:2">
      <c r="A57" s="896" t="s">
        <v>2810</v>
      </c>
      <c r="B57" s="897"/>
    </row>
    <row r="58" spans="1:2">
      <c r="A58" s="217"/>
      <c r="B58" s="218" t="s">
        <v>2811</v>
      </c>
    </row>
    <row r="59" spans="1:2">
      <c r="A59" s="896" t="s">
        <v>2812</v>
      </c>
      <c r="B59" s="897"/>
    </row>
    <row r="60" spans="1:2" ht="33">
      <c r="A60" s="217"/>
      <c r="B60" s="218" t="s">
        <v>2813</v>
      </c>
    </row>
    <row r="61" spans="1:2">
      <c r="A61" s="896" t="s">
        <v>2814</v>
      </c>
      <c r="B61" s="897"/>
    </row>
    <row r="62" spans="1:2" ht="33">
      <c r="A62" s="217"/>
      <c r="B62" s="218" t="s">
        <v>2815</v>
      </c>
    </row>
    <row r="63" spans="1:2">
      <c r="A63" s="896" t="s">
        <v>2816</v>
      </c>
      <c r="B63" s="897"/>
    </row>
    <row r="64" spans="1:2" ht="33">
      <c r="A64" s="217"/>
      <c r="B64" s="218" t="s">
        <v>2817</v>
      </c>
    </row>
    <row r="65" spans="1:2">
      <c r="A65" s="896" t="s">
        <v>2818</v>
      </c>
      <c r="B65" s="897"/>
    </row>
    <row r="66" spans="1:2" ht="49.5">
      <c r="A66" s="217"/>
      <c r="B66" s="218" t="s">
        <v>2819</v>
      </c>
    </row>
    <row r="67" spans="1:2">
      <c r="A67" s="896" t="s">
        <v>2820</v>
      </c>
      <c r="B67" s="897"/>
    </row>
    <row r="68" spans="1:2">
      <c r="A68" s="896" t="s">
        <v>2821</v>
      </c>
      <c r="B68" s="897"/>
    </row>
    <row r="69" spans="1:2">
      <c r="A69" s="217"/>
      <c r="B69" s="218" t="s">
        <v>2822</v>
      </c>
    </row>
    <row r="70" spans="1:2">
      <c r="A70" s="896" t="s">
        <v>2823</v>
      </c>
      <c r="B70" s="897"/>
    </row>
    <row r="71" spans="1:2">
      <c r="A71" s="217"/>
      <c r="B71" s="218" t="s">
        <v>2824</v>
      </c>
    </row>
    <row r="72" spans="1:2">
      <c r="A72" s="896" t="s">
        <v>1127</v>
      </c>
      <c r="B72" s="897"/>
    </row>
    <row r="73" spans="1:2">
      <c r="A73" s="217"/>
      <c r="B73" s="218" t="s">
        <v>2825</v>
      </c>
    </row>
    <row r="74" spans="1:2">
      <c r="A74" s="896" t="s">
        <v>1297</v>
      </c>
      <c r="B74" s="897"/>
    </row>
    <row r="75" spans="1:2">
      <c r="A75" s="217"/>
      <c r="B75" s="218" t="s">
        <v>2826</v>
      </c>
    </row>
    <row r="76" spans="1:2">
      <c r="A76" s="896" t="s">
        <v>2827</v>
      </c>
      <c r="B76" s="897"/>
    </row>
    <row r="77" spans="1:2" ht="49.5">
      <c r="A77" s="217"/>
      <c r="B77" s="218" t="s">
        <v>2828</v>
      </c>
    </row>
    <row r="78" spans="1:2">
      <c r="A78" s="896" t="s">
        <v>872</v>
      </c>
      <c r="B78" s="897"/>
    </row>
    <row r="79" spans="1:2" ht="33">
      <c r="A79" s="217"/>
      <c r="B79" s="218" t="s">
        <v>2829</v>
      </c>
    </row>
    <row r="80" spans="1:2">
      <c r="A80" s="896" t="s">
        <v>2830</v>
      </c>
      <c r="B80" s="897"/>
    </row>
    <row r="81" spans="1:2" ht="49.5">
      <c r="A81" s="217"/>
      <c r="B81" s="218" t="s">
        <v>2831</v>
      </c>
    </row>
    <row r="82" spans="1:2">
      <c r="A82" s="896" t="s">
        <v>2832</v>
      </c>
      <c r="B82" s="897"/>
    </row>
    <row r="83" spans="1:2" ht="33">
      <c r="A83" s="217"/>
      <c r="B83" s="218" t="s">
        <v>2833</v>
      </c>
    </row>
    <row r="84" spans="1:2">
      <c r="A84" s="896" t="s">
        <v>2834</v>
      </c>
      <c r="B84" s="897"/>
    </row>
    <row r="85" spans="1:2">
      <c r="A85" s="217"/>
      <c r="B85" s="218" t="s">
        <v>2835</v>
      </c>
    </row>
    <row r="86" spans="1:2">
      <c r="A86" s="896" t="s">
        <v>2836</v>
      </c>
      <c r="B86" s="897"/>
    </row>
    <row r="87" spans="1:2">
      <c r="A87" s="896" t="s">
        <v>2837</v>
      </c>
      <c r="B87" s="897"/>
    </row>
    <row r="88" spans="1:2" ht="33">
      <c r="A88" s="217"/>
      <c r="B88" s="218" t="s">
        <v>2838</v>
      </c>
    </row>
    <row r="89" spans="1:2">
      <c r="A89" s="896" t="s">
        <v>2839</v>
      </c>
      <c r="B89" s="897"/>
    </row>
    <row r="90" spans="1:2">
      <c r="A90" s="217"/>
      <c r="B90" s="218" t="s">
        <v>2840</v>
      </c>
    </row>
    <row r="91" spans="1:2">
      <c r="A91" s="896" t="s">
        <v>2841</v>
      </c>
      <c r="B91" s="897"/>
    </row>
    <row r="92" spans="1:2">
      <c r="A92" s="896" t="s">
        <v>2842</v>
      </c>
      <c r="B92" s="897"/>
    </row>
    <row r="93" spans="1:2">
      <c r="A93" s="217"/>
      <c r="B93" s="218" t="s">
        <v>2843</v>
      </c>
    </row>
    <row r="94" spans="1:2">
      <c r="A94" s="896" t="s">
        <v>2844</v>
      </c>
      <c r="B94" s="897"/>
    </row>
    <row r="95" spans="1:2">
      <c r="A95" s="217"/>
      <c r="B95" s="218" t="s">
        <v>2845</v>
      </c>
    </row>
    <row r="96" spans="1:2">
      <c r="A96" s="896" t="s">
        <v>2846</v>
      </c>
      <c r="B96" s="897"/>
    </row>
    <row r="97" spans="1:2">
      <c r="A97" s="896" t="s">
        <v>2847</v>
      </c>
      <c r="B97" s="897"/>
    </row>
    <row r="98" spans="1:2">
      <c r="A98" s="217"/>
      <c r="B98" s="218" t="s">
        <v>2848</v>
      </c>
    </row>
    <row r="99" spans="1:2">
      <c r="A99" s="896" t="s">
        <v>2849</v>
      </c>
      <c r="B99" s="897"/>
    </row>
    <row r="100" spans="1:2" ht="33">
      <c r="A100" s="217"/>
      <c r="B100" s="218" t="s">
        <v>2850</v>
      </c>
    </row>
    <row r="101" spans="1:2">
      <c r="A101" s="896" t="s">
        <v>2851</v>
      </c>
      <c r="B101" s="897"/>
    </row>
    <row r="102" spans="1:2">
      <c r="A102" s="217"/>
      <c r="B102" s="218" t="s">
        <v>2852</v>
      </c>
    </row>
    <row r="103" spans="1:2">
      <c r="A103" s="896" t="s">
        <v>2853</v>
      </c>
      <c r="B103" s="897"/>
    </row>
    <row r="104" spans="1:2">
      <c r="A104" s="896" t="s">
        <v>2854</v>
      </c>
      <c r="B104" s="897"/>
    </row>
    <row r="105" spans="1:2">
      <c r="A105" s="217"/>
      <c r="B105" s="218" t="s">
        <v>2855</v>
      </c>
    </row>
    <row r="106" spans="1:2">
      <c r="A106" s="896" t="s">
        <v>2856</v>
      </c>
      <c r="B106" s="897"/>
    </row>
    <row r="107" spans="1:2">
      <c r="A107" s="896" t="s">
        <v>2857</v>
      </c>
      <c r="B107" s="897"/>
    </row>
    <row r="108" spans="1:2" ht="17.25" thickBot="1">
      <c r="A108" s="219"/>
      <c r="B108" s="220" t="s">
        <v>2858</v>
      </c>
    </row>
    <row r="109" spans="1:2">
      <c r="A109" s="886"/>
      <c r="B109" s="886"/>
    </row>
    <row r="110" spans="1:2" ht="21">
      <c r="A110" s="893" t="s">
        <v>2403</v>
      </c>
      <c r="B110" s="893"/>
    </row>
    <row r="111" spans="1:2" ht="21">
      <c r="A111" s="893" t="s">
        <v>2404</v>
      </c>
      <c r="B111" s="893"/>
    </row>
    <row r="112" spans="1:2" ht="21">
      <c r="A112" s="894" t="s">
        <v>2859</v>
      </c>
      <c r="B112" s="894"/>
    </row>
    <row r="113" spans="1:2" ht="17.25" thickBot="1">
      <c r="A113" s="895" t="s">
        <v>2860</v>
      </c>
      <c r="B113" s="895"/>
    </row>
    <row r="114" spans="1:2" ht="17.25" thickBot="1">
      <c r="A114" s="898" t="s">
        <v>2861</v>
      </c>
      <c r="B114" s="899"/>
    </row>
    <row r="115" spans="1:2">
      <c r="A115" s="900" t="s">
        <v>2769</v>
      </c>
      <c r="B115" s="901"/>
    </row>
    <row r="116" spans="1:2">
      <c r="A116" s="902" t="s">
        <v>705</v>
      </c>
      <c r="B116" s="903"/>
    </row>
    <row r="117" spans="1:2">
      <c r="A117" s="896" t="s">
        <v>2862</v>
      </c>
      <c r="B117" s="897"/>
    </row>
    <row r="118" spans="1:2">
      <c r="A118" s="896" t="s">
        <v>2863</v>
      </c>
      <c r="B118" s="897"/>
    </row>
    <row r="119" spans="1:2">
      <c r="A119" s="896" t="s">
        <v>2864</v>
      </c>
      <c r="B119" s="897"/>
    </row>
    <row r="120" spans="1:2" ht="66.75" thickBot="1">
      <c r="A120" s="219"/>
      <c r="B120" s="220" t="s">
        <v>2865</v>
      </c>
    </row>
    <row r="121" spans="1:2">
      <c r="A121" s="886"/>
      <c r="B121" s="886"/>
    </row>
    <row r="122" spans="1:2" ht="21">
      <c r="A122" s="893" t="s">
        <v>2403</v>
      </c>
      <c r="B122" s="893"/>
    </row>
    <row r="123" spans="1:2" ht="21">
      <c r="A123" s="893" t="s">
        <v>2404</v>
      </c>
      <c r="B123" s="893"/>
    </row>
    <row r="124" spans="1:2" ht="21">
      <c r="A124" s="894" t="s">
        <v>2859</v>
      </c>
      <c r="B124" s="894"/>
    </row>
    <row r="125" spans="1:2" ht="17.25" thickBot="1">
      <c r="A125" s="895" t="s">
        <v>2860</v>
      </c>
      <c r="B125" s="895"/>
    </row>
    <row r="126" spans="1:2" ht="17.25" thickBot="1">
      <c r="A126" s="898" t="s">
        <v>2861</v>
      </c>
      <c r="B126" s="899"/>
    </row>
    <row r="127" spans="1:2">
      <c r="A127" s="900" t="s">
        <v>2769</v>
      </c>
      <c r="B127" s="901"/>
    </row>
    <row r="128" spans="1:2">
      <c r="A128" s="902" t="s">
        <v>705</v>
      </c>
      <c r="B128" s="903"/>
    </row>
    <row r="129" spans="1:2">
      <c r="A129" s="896" t="s">
        <v>2866</v>
      </c>
      <c r="B129" s="897"/>
    </row>
    <row r="130" spans="1:2">
      <c r="A130" s="896" t="s">
        <v>2867</v>
      </c>
      <c r="B130" s="897"/>
    </row>
    <row r="131" spans="1:2">
      <c r="A131" s="896" t="s">
        <v>1323</v>
      </c>
      <c r="B131" s="897"/>
    </row>
    <row r="132" spans="1:2">
      <c r="A132" s="217"/>
      <c r="B132" s="218" t="s">
        <v>2575</v>
      </c>
    </row>
    <row r="133" spans="1:2">
      <c r="A133" s="896" t="s">
        <v>1424</v>
      </c>
      <c r="B133" s="897"/>
    </row>
    <row r="134" spans="1:2" ht="83.25" thickBot="1">
      <c r="A134" s="219"/>
      <c r="B134" s="220" t="s">
        <v>2868</v>
      </c>
    </row>
    <row r="135" spans="1:2">
      <c r="A135" s="886"/>
      <c r="B135" s="886"/>
    </row>
    <row r="136" spans="1:2" ht="21">
      <c r="A136" s="893" t="s">
        <v>2403</v>
      </c>
      <c r="B136" s="893"/>
    </row>
    <row r="137" spans="1:2" ht="21">
      <c r="A137" s="893" t="s">
        <v>2404</v>
      </c>
      <c r="B137" s="893"/>
    </row>
    <row r="138" spans="1:2" ht="21">
      <c r="A138" s="894" t="s">
        <v>2859</v>
      </c>
      <c r="B138" s="894"/>
    </row>
    <row r="139" spans="1:2" ht="17.25" thickBot="1">
      <c r="A139" s="895" t="s">
        <v>2860</v>
      </c>
      <c r="B139" s="895"/>
    </row>
    <row r="140" spans="1:2" ht="17.25" thickBot="1">
      <c r="A140" s="898" t="s">
        <v>2861</v>
      </c>
      <c r="B140" s="899"/>
    </row>
    <row r="141" spans="1:2">
      <c r="A141" s="900" t="s">
        <v>2769</v>
      </c>
      <c r="B141" s="901"/>
    </row>
    <row r="142" spans="1:2">
      <c r="A142" s="902" t="s">
        <v>705</v>
      </c>
      <c r="B142" s="903"/>
    </row>
    <row r="143" spans="1:2">
      <c r="A143" s="896" t="s">
        <v>2869</v>
      </c>
      <c r="B143" s="897"/>
    </row>
    <row r="144" spans="1:2">
      <c r="A144" s="896" t="s">
        <v>2870</v>
      </c>
      <c r="B144" s="897"/>
    </row>
    <row r="145" spans="1:2">
      <c r="A145" s="896" t="s">
        <v>2871</v>
      </c>
      <c r="B145" s="897"/>
    </row>
    <row r="146" spans="1:2" ht="82.5">
      <c r="A146" s="217"/>
      <c r="B146" s="218" t="s">
        <v>2872</v>
      </c>
    </row>
    <row r="147" spans="1:2">
      <c r="A147" s="896" t="s">
        <v>2873</v>
      </c>
      <c r="B147" s="897"/>
    </row>
    <row r="148" spans="1:2" ht="33">
      <c r="A148" s="217"/>
      <c r="B148" s="218" t="s">
        <v>2874</v>
      </c>
    </row>
    <row r="149" spans="1:2">
      <c r="A149" s="896" t="s">
        <v>2875</v>
      </c>
      <c r="B149" s="897"/>
    </row>
    <row r="150" spans="1:2" ht="132">
      <c r="A150" s="217"/>
      <c r="B150" s="218" t="s">
        <v>2876</v>
      </c>
    </row>
    <row r="151" spans="1:2">
      <c r="A151" s="896" t="s">
        <v>2877</v>
      </c>
      <c r="B151" s="897"/>
    </row>
    <row r="152" spans="1:2">
      <c r="A152" s="217"/>
      <c r="B152" s="218" t="s">
        <v>2878</v>
      </c>
    </row>
    <row r="153" spans="1:2">
      <c r="A153" s="896" t="s">
        <v>2879</v>
      </c>
      <c r="B153" s="897"/>
    </row>
    <row r="154" spans="1:2" ht="33">
      <c r="A154" s="217"/>
      <c r="B154" s="218" t="s">
        <v>2880</v>
      </c>
    </row>
    <row r="155" spans="1:2">
      <c r="A155" s="896" t="s">
        <v>2881</v>
      </c>
      <c r="B155" s="897"/>
    </row>
    <row r="156" spans="1:2">
      <c r="A156" s="896" t="s">
        <v>2882</v>
      </c>
      <c r="B156" s="897"/>
    </row>
    <row r="157" spans="1:2" ht="50.25" thickBot="1">
      <c r="A157" s="219"/>
      <c r="B157" s="220" t="s">
        <v>2883</v>
      </c>
    </row>
    <row r="158" spans="1:2">
      <c r="A158" s="886"/>
      <c r="B158" s="886"/>
    </row>
    <row r="159" spans="1:2" ht="21">
      <c r="A159" s="893" t="s">
        <v>2403</v>
      </c>
      <c r="B159" s="893"/>
    </row>
    <row r="160" spans="1:2" ht="21">
      <c r="A160" s="893" t="s">
        <v>2404</v>
      </c>
      <c r="B160" s="893"/>
    </row>
    <row r="161" spans="1:2" ht="21">
      <c r="A161" s="894" t="s">
        <v>2859</v>
      </c>
      <c r="B161" s="894"/>
    </row>
    <row r="162" spans="1:2" ht="17.25" thickBot="1">
      <c r="A162" s="895" t="s">
        <v>2860</v>
      </c>
      <c r="B162" s="895"/>
    </row>
    <row r="163" spans="1:2" ht="17.25" thickBot="1">
      <c r="A163" s="898" t="s">
        <v>2861</v>
      </c>
      <c r="B163" s="899"/>
    </row>
    <row r="164" spans="1:2">
      <c r="A164" s="900" t="s">
        <v>2769</v>
      </c>
      <c r="B164" s="901"/>
    </row>
    <row r="165" spans="1:2">
      <c r="A165" s="902" t="s">
        <v>705</v>
      </c>
      <c r="B165" s="903"/>
    </row>
    <row r="166" spans="1:2">
      <c r="A166" s="896" t="s">
        <v>2884</v>
      </c>
      <c r="B166" s="897"/>
    </row>
    <row r="167" spans="1:2">
      <c r="A167" s="896" t="s">
        <v>2885</v>
      </c>
      <c r="B167" s="897"/>
    </row>
    <row r="168" spans="1:2">
      <c r="A168" s="896" t="s">
        <v>2886</v>
      </c>
      <c r="B168" s="897"/>
    </row>
    <row r="169" spans="1:2">
      <c r="A169" s="217"/>
      <c r="B169" s="218" t="s">
        <v>2887</v>
      </c>
    </row>
    <row r="170" spans="1:2">
      <c r="A170" s="896" t="s">
        <v>1127</v>
      </c>
      <c r="B170" s="897"/>
    </row>
    <row r="171" spans="1:2">
      <c r="A171" s="217"/>
      <c r="B171" s="218" t="s">
        <v>2594</v>
      </c>
    </row>
    <row r="172" spans="1:2">
      <c r="A172" s="896" t="s">
        <v>2888</v>
      </c>
      <c r="B172" s="897"/>
    </row>
    <row r="173" spans="1:2">
      <c r="A173" s="217"/>
      <c r="B173" s="218" t="s">
        <v>2889</v>
      </c>
    </row>
    <row r="174" spans="1:2">
      <c r="A174" s="896" t="s">
        <v>2890</v>
      </c>
      <c r="B174" s="897"/>
    </row>
    <row r="175" spans="1:2" ht="149.25" thickBot="1">
      <c r="A175" s="219"/>
      <c r="B175" s="220" t="s">
        <v>2891</v>
      </c>
    </row>
    <row r="176" spans="1:2">
      <c r="A176" s="886"/>
      <c r="B176" s="886"/>
    </row>
  </sheetData>
  <mergeCells count="123">
    <mergeCell ref="A1:B1"/>
    <mergeCell ref="A2:B2"/>
    <mergeCell ref="A3:B3"/>
    <mergeCell ref="A4:B4"/>
    <mergeCell ref="A5:B5"/>
    <mergeCell ref="A6:B6"/>
    <mergeCell ref="A17:B17"/>
    <mergeCell ref="A19:B19"/>
    <mergeCell ref="A21:B21"/>
    <mergeCell ref="A23:B23"/>
    <mergeCell ref="A25:B25"/>
    <mergeCell ref="A26:B26"/>
    <mergeCell ref="A7:B7"/>
    <mergeCell ref="A8:B8"/>
    <mergeCell ref="A10:B10"/>
    <mergeCell ref="A11:B11"/>
    <mergeCell ref="A13:B13"/>
    <mergeCell ref="A15:B15"/>
    <mergeCell ref="A38:B38"/>
    <mergeCell ref="A40:B40"/>
    <mergeCell ref="A42:B42"/>
    <mergeCell ref="A44:B44"/>
    <mergeCell ref="A45:B45"/>
    <mergeCell ref="A47:B47"/>
    <mergeCell ref="A28:B28"/>
    <mergeCell ref="A29:B29"/>
    <mergeCell ref="A31:B31"/>
    <mergeCell ref="A33:B33"/>
    <mergeCell ref="A34:B34"/>
    <mergeCell ref="A36:B36"/>
    <mergeCell ref="A54:B54"/>
    <mergeCell ref="A55:B55"/>
    <mergeCell ref="A56:B56"/>
    <mergeCell ref="A57:B57"/>
    <mergeCell ref="A59:B59"/>
    <mergeCell ref="A61:B61"/>
    <mergeCell ref="A48:B48"/>
    <mergeCell ref="A49:B49"/>
    <mergeCell ref="A50:B50"/>
    <mergeCell ref="A51:B51"/>
    <mergeCell ref="A52:B52"/>
    <mergeCell ref="A53:B53"/>
    <mergeCell ref="A74:B74"/>
    <mergeCell ref="A76:B76"/>
    <mergeCell ref="A78:B78"/>
    <mergeCell ref="A80:B80"/>
    <mergeCell ref="A82:B82"/>
    <mergeCell ref="A84:B84"/>
    <mergeCell ref="A63:B63"/>
    <mergeCell ref="A65:B65"/>
    <mergeCell ref="A67:B67"/>
    <mergeCell ref="A68:B68"/>
    <mergeCell ref="A70:B70"/>
    <mergeCell ref="A72:B72"/>
    <mergeCell ref="A96:B96"/>
    <mergeCell ref="A97:B97"/>
    <mergeCell ref="A99:B99"/>
    <mergeCell ref="A101:B101"/>
    <mergeCell ref="A103:B103"/>
    <mergeCell ref="A104:B104"/>
    <mergeCell ref="A86:B86"/>
    <mergeCell ref="A87:B87"/>
    <mergeCell ref="A89:B89"/>
    <mergeCell ref="A91:B91"/>
    <mergeCell ref="A92:B92"/>
    <mergeCell ref="A94:B94"/>
    <mergeCell ref="A113:B113"/>
    <mergeCell ref="A114:B114"/>
    <mergeCell ref="A115:B115"/>
    <mergeCell ref="A116:B116"/>
    <mergeCell ref="A117:B117"/>
    <mergeCell ref="A118:B118"/>
    <mergeCell ref="A106:B106"/>
    <mergeCell ref="A107:B107"/>
    <mergeCell ref="A109:B109"/>
    <mergeCell ref="A110:B110"/>
    <mergeCell ref="A111:B111"/>
    <mergeCell ref="A112:B112"/>
    <mergeCell ref="A126:B126"/>
    <mergeCell ref="A127:B127"/>
    <mergeCell ref="A128:B128"/>
    <mergeCell ref="A129:B129"/>
    <mergeCell ref="A130:B130"/>
    <mergeCell ref="A131:B131"/>
    <mergeCell ref="A119:B119"/>
    <mergeCell ref="A121:B121"/>
    <mergeCell ref="A122:B122"/>
    <mergeCell ref="A123:B123"/>
    <mergeCell ref="A124:B124"/>
    <mergeCell ref="A125:B125"/>
    <mergeCell ref="A140:B140"/>
    <mergeCell ref="A141:B141"/>
    <mergeCell ref="A142:B142"/>
    <mergeCell ref="A143:B143"/>
    <mergeCell ref="A144:B144"/>
    <mergeCell ref="A145:B145"/>
    <mergeCell ref="A133:B133"/>
    <mergeCell ref="A135:B135"/>
    <mergeCell ref="A136:B136"/>
    <mergeCell ref="A137:B137"/>
    <mergeCell ref="A138:B138"/>
    <mergeCell ref="A139:B139"/>
    <mergeCell ref="A158:B158"/>
    <mergeCell ref="A159:B159"/>
    <mergeCell ref="A160:B160"/>
    <mergeCell ref="A161:B161"/>
    <mergeCell ref="A162:B162"/>
    <mergeCell ref="A163:B163"/>
    <mergeCell ref="A147:B147"/>
    <mergeCell ref="A149:B149"/>
    <mergeCell ref="A151:B151"/>
    <mergeCell ref="A153:B153"/>
    <mergeCell ref="A155:B155"/>
    <mergeCell ref="A156:B156"/>
    <mergeCell ref="A172:B172"/>
    <mergeCell ref="A174:B174"/>
    <mergeCell ref="A176:B176"/>
    <mergeCell ref="A164:B164"/>
    <mergeCell ref="A165:B165"/>
    <mergeCell ref="A166:B166"/>
    <mergeCell ref="A167:B167"/>
    <mergeCell ref="A168:B168"/>
    <mergeCell ref="A170:B170"/>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5" manualBreakCount="5">
    <brk id="47" max="16383" man="1"/>
    <brk id="109" max="16383" man="1"/>
    <brk id="121" max="16383" man="1"/>
    <brk id="135" max="16383" man="1"/>
    <brk id="158" max="16383" man="1"/>
  </rowBreak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dimension ref="A1:D24"/>
  <sheetViews>
    <sheetView workbookViewId="0">
      <selection activeCell="C48" sqref="C48"/>
    </sheetView>
  </sheetViews>
  <sheetFormatPr defaultRowHeight="16.5"/>
  <cols>
    <col min="1" max="2" width="15.625" style="3" customWidth="1"/>
    <col min="3" max="3" width="38.625" style="3" customWidth="1"/>
    <col min="4" max="4" width="17.25" style="3" customWidth="1"/>
    <col min="5" max="256" width="9" style="3"/>
    <col min="257" max="258" width="15.625" style="3" customWidth="1"/>
    <col min="259" max="259" width="38.625" style="3" customWidth="1"/>
    <col min="260" max="260" width="17.25" style="3" customWidth="1"/>
    <col min="261" max="512" width="9" style="3"/>
    <col min="513" max="514" width="15.625" style="3" customWidth="1"/>
    <col min="515" max="515" width="38.625" style="3" customWidth="1"/>
    <col min="516" max="516" width="17.25" style="3" customWidth="1"/>
    <col min="517" max="768" width="9" style="3"/>
    <col min="769" max="770" width="15.625" style="3" customWidth="1"/>
    <col min="771" max="771" width="38.625" style="3" customWidth="1"/>
    <col min="772" max="772" width="17.25" style="3" customWidth="1"/>
    <col min="773" max="1024" width="9" style="3"/>
    <col min="1025" max="1026" width="15.625" style="3" customWidth="1"/>
    <col min="1027" max="1027" width="38.625" style="3" customWidth="1"/>
    <col min="1028" max="1028" width="17.25" style="3" customWidth="1"/>
    <col min="1029" max="1280" width="9" style="3"/>
    <col min="1281" max="1282" width="15.625" style="3" customWidth="1"/>
    <col min="1283" max="1283" width="38.625" style="3" customWidth="1"/>
    <col min="1284" max="1284" width="17.25" style="3" customWidth="1"/>
    <col min="1285" max="1536" width="9" style="3"/>
    <col min="1537" max="1538" width="15.625" style="3" customWidth="1"/>
    <col min="1539" max="1539" width="38.625" style="3" customWidth="1"/>
    <col min="1540" max="1540" width="17.25" style="3" customWidth="1"/>
    <col min="1541" max="1792" width="9" style="3"/>
    <col min="1793" max="1794" width="15.625" style="3" customWidth="1"/>
    <col min="1795" max="1795" width="38.625" style="3" customWidth="1"/>
    <col min="1796" max="1796" width="17.25" style="3" customWidth="1"/>
    <col min="1797" max="2048" width="9" style="3"/>
    <col min="2049" max="2050" width="15.625" style="3" customWidth="1"/>
    <col min="2051" max="2051" width="38.625" style="3" customWidth="1"/>
    <col min="2052" max="2052" width="17.25" style="3" customWidth="1"/>
    <col min="2053" max="2304" width="9" style="3"/>
    <col min="2305" max="2306" width="15.625" style="3" customWidth="1"/>
    <col min="2307" max="2307" width="38.625" style="3" customWidth="1"/>
    <col min="2308" max="2308" width="17.25" style="3" customWidth="1"/>
    <col min="2309" max="2560" width="9" style="3"/>
    <col min="2561" max="2562" width="15.625" style="3" customWidth="1"/>
    <col min="2563" max="2563" width="38.625" style="3" customWidth="1"/>
    <col min="2564" max="2564" width="17.25" style="3" customWidth="1"/>
    <col min="2565" max="2816" width="9" style="3"/>
    <col min="2817" max="2818" width="15.625" style="3" customWidth="1"/>
    <col min="2819" max="2819" width="38.625" style="3" customWidth="1"/>
    <col min="2820" max="2820" width="17.25" style="3" customWidth="1"/>
    <col min="2821" max="3072" width="9" style="3"/>
    <col min="3073" max="3074" width="15.625" style="3" customWidth="1"/>
    <col min="3075" max="3075" width="38.625" style="3" customWidth="1"/>
    <col min="3076" max="3076" width="17.25" style="3" customWidth="1"/>
    <col min="3077" max="3328" width="9" style="3"/>
    <col min="3329" max="3330" width="15.625" style="3" customWidth="1"/>
    <col min="3331" max="3331" width="38.625" style="3" customWidth="1"/>
    <col min="3332" max="3332" width="17.25" style="3" customWidth="1"/>
    <col min="3333" max="3584" width="9" style="3"/>
    <col min="3585" max="3586" width="15.625" style="3" customWidth="1"/>
    <col min="3587" max="3587" width="38.625" style="3" customWidth="1"/>
    <col min="3588" max="3588" width="17.25" style="3" customWidth="1"/>
    <col min="3589" max="3840" width="9" style="3"/>
    <col min="3841" max="3842" width="15.625" style="3" customWidth="1"/>
    <col min="3843" max="3843" width="38.625" style="3" customWidth="1"/>
    <col min="3844" max="3844" width="17.25" style="3" customWidth="1"/>
    <col min="3845" max="4096" width="9" style="3"/>
    <col min="4097" max="4098" width="15.625" style="3" customWidth="1"/>
    <col min="4099" max="4099" width="38.625" style="3" customWidth="1"/>
    <col min="4100" max="4100" width="17.25" style="3" customWidth="1"/>
    <col min="4101" max="4352" width="9" style="3"/>
    <col min="4353" max="4354" width="15.625" style="3" customWidth="1"/>
    <col min="4355" max="4355" width="38.625" style="3" customWidth="1"/>
    <col min="4356" max="4356" width="17.25" style="3" customWidth="1"/>
    <col min="4357" max="4608" width="9" style="3"/>
    <col min="4609" max="4610" width="15.625" style="3" customWidth="1"/>
    <col min="4611" max="4611" width="38.625" style="3" customWidth="1"/>
    <col min="4612" max="4612" width="17.25" style="3" customWidth="1"/>
    <col min="4613" max="4864" width="9" style="3"/>
    <col min="4865" max="4866" width="15.625" style="3" customWidth="1"/>
    <col min="4867" max="4867" width="38.625" style="3" customWidth="1"/>
    <col min="4868" max="4868" width="17.25" style="3" customWidth="1"/>
    <col min="4869" max="5120" width="9" style="3"/>
    <col min="5121" max="5122" width="15.625" style="3" customWidth="1"/>
    <col min="5123" max="5123" width="38.625" style="3" customWidth="1"/>
    <col min="5124" max="5124" width="17.25" style="3" customWidth="1"/>
    <col min="5125" max="5376" width="9" style="3"/>
    <col min="5377" max="5378" width="15.625" style="3" customWidth="1"/>
    <col min="5379" max="5379" width="38.625" style="3" customWidth="1"/>
    <col min="5380" max="5380" width="17.25" style="3" customWidth="1"/>
    <col min="5381" max="5632" width="9" style="3"/>
    <col min="5633" max="5634" width="15.625" style="3" customWidth="1"/>
    <col min="5635" max="5635" width="38.625" style="3" customWidth="1"/>
    <col min="5636" max="5636" width="17.25" style="3" customWidth="1"/>
    <col min="5637" max="5888" width="9" style="3"/>
    <col min="5889" max="5890" width="15.625" style="3" customWidth="1"/>
    <col min="5891" max="5891" width="38.625" style="3" customWidth="1"/>
    <col min="5892" max="5892" width="17.25" style="3" customWidth="1"/>
    <col min="5893" max="6144" width="9" style="3"/>
    <col min="6145" max="6146" width="15.625" style="3" customWidth="1"/>
    <col min="6147" max="6147" width="38.625" style="3" customWidth="1"/>
    <col min="6148" max="6148" width="17.25" style="3" customWidth="1"/>
    <col min="6149" max="6400" width="9" style="3"/>
    <col min="6401" max="6402" width="15.625" style="3" customWidth="1"/>
    <col min="6403" max="6403" width="38.625" style="3" customWidth="1"/>
    <col min="6404" max="6404" width="17.25" style="3" customWidth="1"/>
    <col min="6405" max="6656" width="9" style="3"/>
    <col min="6657" max="6658" width="15.625" style="3" customWidth="1"/>
    <col min="6659" max="6659" width="38.625" style="3" customWidth="1"/>
    <col min="6660" max="6660" width="17.25" style="3" customWidth="1"/>
    <col min="6661" max="6912" width="9" style="3"/>
    <col min="6913" max="6914" width="15.625" style="3" customWidth="1"/>
    <col min="6915" max="6915" width="38.625" style="3" customWidth="1"/>
    <col min="6916" max="6916" width="17.25" style="3" customWidth="1"/>
    <col min="6917" max="7168" width="9" style="3"/>
    <col min="7169" max="7170" width="15.625" style="3" customWidth="1"/>
    <col min="7171" max="7171" width="38.625" style="3" customWidth="1"/>
    <col min="7172" max="7172" width="17.25" style="3" customWidth="1"/>
    <col min="7173" max="7424" width="9" style="3"/>
    <col min="7425" max="7426" width="15.625" style="3" customWidth="1"/>
    <col min="7427" max="7427" width="38.625" style="3" customWidth="1"/>
    <col min="7428" max="7428" width="17.25" style="3" customWidth="1"/>
    <col min="7429" max="7680" width="9" style="3"/>
    <col min="7681" max="7682" width="15.625" style="3" customWidth="1"/>
    <col min="7683" max="7683" width="38.625" style="3" customWidth="1"/>
    <col min="7684" max="7684" width="17.25" style="3" customWidth="1"/>
    <col min="7685" max="7936" width="9" style="3"/>
    <col min="7937" max="7938" width="15.625" style="3" customWidth="1"/>
    <col min="7939" max="7939" width="38.625" style="3" customWidth="1"/>
    <col min="7940" max="7940" width="17.25" style="3" customWidth="1"/>
    <col min="7941" max="8192" width="9" style="3"/>
    <col min="8193" max="8194" width="15.625" style="3" customWidth="1"/>
    <col min="8195" max="8195" width="38.625" style="3" customWidth="1"/>
    <col min="8196" max="8196" width="17.25" style="3" customWidth="1"/>
    <col min="8197" max="8448" width="9" style="3"/>
    <col min="8449" max="8450" width="15.625" style="3" customWidth="1"/>
    <col min="8451" max="8451" width="38.625" style="3" customWidth="1"/>
    <col min="8452" max="8452" width="17.25" style="3" customWidth="1"/>
    <col min="8453" max="8704" width="9" style="3"/>
    <col min="8705" max="8706" width="15.625" style="3" customWidth="1"/>
    <col min="8707" max="8707" width="38.625" style="3" customWidth="1"/>
    <col min="8708" max="8708" width="17.25" style="3" customWidth="1"/>
    <col min="8709" max="8960" width="9" style="3"/>
    <col min="8961" max="8962" width="15.625" style="3" customWidth="1"/>
    <col min="8963" max="8963" width="38.625" style="3" customWidth="1"/>
    <col min="8964" max="8964" width="17.25" style="3" customWidth="1"/>
    <col min="8965" max="9216" width="9" style="3"/>
    <col min="9217" max="9218" width="15.625" style="3" customWidth="1"/>
    <col min="9219" max="9219" width="38.625" style="3" customWidth="1"/>
    <col min="9220" max="9220" width="17.25" style="3" customWidth="1"/>
    <col min="9221" max="9472" width="9" style="3"/>
    <col min="9473" max="9474" width="15.625" style="3" customWidth="1"/>
    <col min="9475" max="9475" width="38.625" style="3" customWidth="1"/>
    <col min="9476" max="9476" width="17.25" style="3" customWidth="1"/>
    <col min="9477" max="9728" width="9" style="3"/>
    <col min="9729" max="9730" width="15.625" style="3" customWidth="1"/>
    <col min="9731" max="9731" width="38.625" style="3" customWidth="1"/>
    <col min="9732" max="9732" width="17.25" style="3" customWidth="1"/>
    <col min="9733" max="9984" width="9" style="3"/>
    <col min="9985" max="9986" width="15.625" style="3" customWidth="1"/>
    <col min="9987" max="9987" width="38.625" style="3" customWidth="1"/>
    <col min="9988" max="9988" width="17.25" style="3" customWidth="1"/>
    <col min="9989" max="10240" width="9" style="3"/>
    <col min="10241" max="10242" width="15.625" style="3" customWidth="1"/>
    <col min="10243" max="10243" width="38.625" style="3" customWidth="1"/>
    <col min="10244" max="10244" width="17.25" style="3" customWidth="1"/>
    <col min="10245" max="10496" width="9" style="3"/>
    <col min="10497" max="10498" width="15.625" style="3" customWidth="1"/>
    <col min="10499" max="10499" width="38.625" style="3" customWidth="1"/>
    <col min="10500" max="10500" width="17.25" style="3" customWidth="1"/>
    <col min="10501" max="10752" width="9" style="3"/>
    <col min="10753" max="10754" width="15.625" style="3" customWidth="1"/>
    <col min="10755" max="10755" width="38.625" style="3" customWidth="1"/>
    <col min="10756" max="10756" width="17.25" style="3" customWidth="1"/>
    <col min="10757" max="11008" width="9" style="3"/>
    <col min="11009" max="11010" width="15.625" style="3" customWidth="1"/>
    <col min="11011" max="11011" width="38.625" style="3" customWidth="1"/>
    <col min="11012" max="11012" width="17.25" style="3" customWidth="1"/>
    <col min="11013" max="11264" width="9" style="3"/>
    <col min="11265" max="11266" width="15.625" style="3" customWidth="1"/>
    <col min="11267" max="11267" width="38.625" style="3" customWidth="1"/>
    <col min="11268" max="11268" width="17.25" style="3" customWidth="1"/>
    <col min="11269" max="11520" width="9" style="3"/>
    <col min="11521" max="11522" width="15.625" style="3" customWidth="1"/>
    <col min="11523" max="11523" width="38.625" style="3" customWidth="1"/>
    <col min="11524" max="11524" width="17.25" style="3" customWidth="1"/>
    <col min="11525" max="11776" width="9" style="3"/>
    <col min="11777" max="11778" width="15.625" style="3" customWidth="1"/>
    <col min="11779" max="11779" width="38.625" style="3" customWidth="1"/>
    <col min="11780" max="11780" width="17.25" style="3" customWidth="1"/>
    <col min="11781" max="12032" width="9" style="3"/>
    <col min="12033" max="12034" width="15.625" style="3" customWidth="1"/>
    <col min="12035" max="12035" width="38.625" style="3" customWidth="1"/>
    <col min="12036" max="12036" width="17.25" style="3" customWidth="1"/>
    <col min="12037" max="12288" width="9" style="3"/>
    <col min="12289" max="12290" width="15.625" style="3" customWidth="1"/>
    <col min="12291" max="12291" width="38.625" style="3" customWidth="1"/>
    <col min="12292" max="12292" width="17.25" style="3" customWidth="1"/>
    <col min="12293" max="12544" width="9" style="3"/>
    <col min="12545" max="12546" width="15.625" style="3" customWidth="1"/>
    <col min="12547" max="12547" width="38.625" style="3" customWidth="1"/>
    <col min="12548" max="12548" width="17.25" style="3" customWidth="1"/>
    <col min="12549" max="12800" width="9" style="3"/>
    <col min="12801" max="12802" width="15.625" style="3" customWidth="1"/>
    <col min="12803" max="12803" width="38.625" style="3" customWidth="1"/>
    <col min="12804" max="12804" width="17.25" style="3" customWidth="1"/>
    <col min="12805" max="13056" width="9" style="3"/>
    <col min="13057" max="13058" width="15.625" style="3" customWidth="1"/>
    <col min="13059" max="13059" width="38.625" style="3" customWidth="1"/>
    <col min="13060" max="13060" width="17.25" style="3" customWidth="1"/>
    <col min="13061" max="13312" width="9" style="3"/>
    <col min="13313" max="13314" width="15.625" style="3" customWidth="1"/>
    <col min="13315" max="13315" width="38.625" style="3" customWidth="1"/>
    <col min="13316" max="13316" width="17.25" style="3" customWidth="1"/>
    <col min="13317" max="13568" width="9" style="3"/>
    <col min="13569" max="13570" width="15.625" style="3" customWidth="1"/>
    <col min="13571" max="13571" width="38.625" style="3" customWidth="1"/>
    <col min="13572" max="13572" width="17.25" style="3" customWidth="1"/>
    <col min="13573" max="13824" width="9" style="3"/>
    <col min="13825" max="13826" width="15.625" style="3" customWidth="1"/>
    <col min="13827" max="13827" width="38.625" style="3" customWidth="1"/>
    <col min="13828" max="13828" width="17.25" style="3" customWidth="1"/>
    <col min="13829" max="14080" width="9" style="3"/>
    <col min="14081" max="14082" width="15.625" style="3" customWidth="1"/>
    <col min="14083" max="14083" width="38.625" style="3" customWidth="1"/>
    <col min="14084" max="14084" width="17.25" style="3" customWidth="1"/>
    <col min="14085" max="14336" width="9" style="3"/>
    <col min="14337" max="14338" width="15.625" style="3" customWidth="1"/>
    <col min="14339" max="14339" width="38.625" style="3" customWidth="1"/>
    <col min="14340" max="14340" width="17.25" style="3" customWidth="1"/>
    <col min="14341" max="14592" width="9" style="3"/>
    <col min="14593" max="14594" width="15.625" style="3" customWidth="1"/>
    <col min="14595" max="14595" width="38.625" style="3" customWidth="1"/>
    <col min="14596" max="14596" width="17.25" style="3" customWidth="1"/>
    <col min="14597" max="14848" width="9" style="3"/>
    <col min="14849" max="14850" width="15.625" style="3" customWidth="1"/>
    <col min="14851" max="14851" width="38.625" style="3" customWidth="1"/>
    <col min="14852" max="14852" width="17.25" style="3" customWidth="1"/>
    <col min="14853" max="15104" width="9" style="3"/>
    <col min="15105" max="15106" width="15.625" style="3" customWidth="1"/>
    <col min="15107" max="15107" width="38.625" style="3" customWidth="1"/>
    <col min="15108" max="15108" width="17.25" style="3" customWidth="1"/>
    <col min="15109" max="15360" width="9" style="3"/>
    <col min="15361" max="15362" width="15.625" style="3" customWidth="1"/>
    <col min="15363" max="15363" width="38.625" style="3" customWidth="1"/>
    <col min="15364" max="15364" width="17.25" style="3" customWidth="1"/>
    <col min="15365" max="15616" width="9" style="3"/>
    <col min="15617" max="15618" width="15.625" style="3" customWidth="1"/>
    <col min="15619" max="15619" width="38.625" style="3" customWidth="1"/>
    <col min="15620" max="15620" width="17.25" style="3" customWidth="1"/>
    <col min="15621" max="15872" width="9" style="3"/>
    <col min="15873" max="15874" width="15.625" style="3" customWidth="1"/>
    <col min="15875" max="15875" width="38.625" style="3" customWidth="1"/>
    <col min="15876" max="15876" width="17.25" style="3" customWidth="1"/>
    <col min="15877" max="16128" width="9" style="3"/>
    <col min="16129" max="16130" width="15.625" style="3" customWidth="1"/>
    <col min="16131" max="16131" width="38.625" style="3" customWidth="1"/>
    <col min="16132" max="16132" width="17.25" style="3" customWidth="1"/>
    <col min="16133" max="16384" width="9" style="3"/>
  </cols>
  <sheetData>
    <row r="1" spans="1:4" ht="21">
      <c r="A1" s="26"/>
      <c r="B1" s="893" t="s">
        <v>2392</v>
      </c>
      <c r="C1" s="893"/>
      <c r="D1" s="64"/>
    </row>
    <row r="2" spans="1:4" ht="21">
      <c r="A2" s="26"/>
      <c r="B2" s="893" t="s">
        <v>2393</v>
      </c>
      <c r="C2" s="893"/>
      <c r="D2" s="64"/>
    </row>
    <row r="3" spans="1:4" ht="21">
      <c r="A3" s="26"/>
      <c r="B3" s="894" t="s">
        <v>2892</v>
      </c>
      <c r="C3" s="894"/>
      <c r="D3" s="422"/>
    </row>
    <row r="4" spans="1:4" ht="17.25" thickBot="1">
      <c r="A4" s="63"/>
      <c r="B4" s="895" t="s">
        <v>40</v>
      </c>
      <c r="C4" s="895"/>
      <c r="D4" s="180" t="s">
        <v>39</v>
      </c>
    </row>
    <row r="5" spans="1:4">
      <c r="A5" s="887" t="s">
        <v>2893</v>
      </c>
      <c r="B5" s="889" t="s">
        <v>2894</v>
      </c>
      <c r="C5" s="889" t="s">
        <v>2895</v>
      </c>
      <c r="D5" s="891" t="s">
        <v>2896</v>
      </c>
    </row>
    <row r="6" spans="1:4" ht="17.25" thickBot="1">
      <c r="A6" s="888"/>
      <c r="B6" s="890"/>
      <c r="C6" s="890"/>
      <c r="D6" s="892"/>
    </row>
    <row r="7" spans="1:4">
      <c r="A7" s="207">
        <v>0</v>
      </c>
      <c r="B7" s="192">
        <v>0</v>
      </c>
      <c r="C7" s="208" t="s">
        <v>2412</v>
      </c>
      <c r="D7" s="209">
        <v>0</v>
      </c>
    </row>
    <row r="8" spans="1:4">
      <c r="A8" s="210">
        <v>65176</v>
      </c>
      <c r="B8" s="196">
        <v>62222</v>
      </c>
      <c r="C8" s="211" t="s">
        <v>914</v>
      </c>
      <c r="D8" s="212">
        <v>56863</v>
      </c>
    </row>
    <row r="9" spans="1:4">
      <c r="A9" s="210">
        <v>65176</v>
      </c>
      <c r="B9" s="196">
        <v>62222</v>
      </c>
      <c r="C9" s="211" t="s">
        <v>915</v>
      </c>
      <c r="D9" s="212">
        <v>56863</v>
      </c>
    </row>
    <row r="10" spans="1:4">
      <c r="A10" s="213">
        <v>65176</v>
      </c>
      <c r="B10" s="200">
        <v>62222</v>
      </c>
      <c r="C10" s="199" t="s">
        <v>1918</v>
      </c>
      <c r="D10" s="214">
        <v>56863</v>
      </c>
    </row>
    <row r="11" spans="1:4">
      <c r="A11" s="213">
        <v>56</v>
      </c>
      <c r="B11" s="200">
        <v>113</v>
      </c>
      <c r="C11" s="199" t="s">
        <v>564</v>
      </c>
      <c r="D11" s="214">
        <v>113</v>
      </c>
    </row>
    <row r="12" spans="1:4">
      <c r="A12" s="213">
        <v>0</v>
      </c>
      <c r="B12" s="200">
        <v>9</v>
      </c>
      <c r="C12" s="199" t="s">
        <v>565</v>
      </c>
      <c r="D12" s="214">
        <v>9</v>
      </c>
    </row>
    <row r="13" spans="1:4">
      <c r="A13" s="213">
        <v>0</v>
      </c>
      <c r="B13" s="200">
        <v>1</v>
      </c>
      <c r="C13" s="199" t="s">
        <v>568</v>
      </c>
      <c r="D13" s="214">
        <v>1</v>
      </c>
    </row>
    <row r="14" spans="1:4">
      <c r="A14" s="213">
        <v>56</v>
      </c>
      <c r="B14" s="200">
        <v>94</v>
      </c>
      <c r="C14" s="199" t="s">
        <v>571</v>
      </c>
      <c r="D14" s="214">
        <v>94</v>
      </c>
    </row>
    <row r="15" spans="1:4">
      <c r="A15" s="213">
        <v>0</v>
      </c>
      <c r="B15" s="200">
        <v>9</v>
      </c>
      <c r="C15" s="199" t="s">
        <v>572</v>
      </c>
      <c r="D15" s="214">
        <v>9</v>
      </c>
    </row>
    <row r="16" spans="1:4">
      <c r="A16" s="213">
        <v>61351</v>
      </c>
      <c r="B16" s="200">
        <v>58991</v>
      </c>
      <c r="C16" s="199" t="s">
        <v>581</v>
      </c>
      <c r="D16" s="214">
        <v>50532</v>
      </c>
    </row>
    <row r="17" spans="1:4">
      <c r="A17" s="213">
        <v>20012</v>
      </c>
      <c r="B17" s="200">
        <v>23375</v>
      </c>
      <c r="C17" s="199" t="s">
        <v>582</v>
      </c>
      <c r="D17" s="214">
        <v>22292</v>
      </c>
    </row>
    <row r="18" spans="1:4">
      <c r="A18" s="213">
        <v>14539</v>
      </c>
      <c r="B18" s="200">
        <v>13494</v>
      </c>
      <c r="C18" s="199" t="s">
        <v>583</v>
      </c>
      <c r="D18" s="214">
        <v>11328</v>
      </c>
    </row>
    <row r="19" spans="1:4">
      <c r="A19" s="213">
        <v>18071</v>
      </c>
      <c r="B19" s="200">
        <v>14252</v>
      </c>
      <c r="C19" s="199" t="s">
        <v>584</v>
      </c>
      <c r="D19" s="214">
        <v>11036</v>
      </c>
    </row>
    <row r="20" spans="1:4">
      <c r="A20" s="213">
        <v>7254</v>
      </c>
      <c r="B20" s="200">
        <v>6874</v>
      </c>
      <c r="C20" s="199" t="s">
        <v>585</v>
      </c>
      <c r="D20" s="214">
        <v>5143</v>
      </c>
    </row>
    <row r="21" spans="1:4">
      <c r="A21" s="213">
        <v>1474</v>
      </c>
      <c r="B21" s="200">
        <v>996</v>
      </c>
      <c r="C21" s="199" t="s">
        <v>586</v>
      </c>
      <c r="D21" s="214">
        <v>733</v>
      </c>
    </row>
    <row r="22" spans="1:4">
      <c r="A22" s="213">
        <v>3769</v>
      </c>
      <c r="B22" s="200">
        <v>3118</v>
      </c>
      <c r="C22" s="199" t="s">
        <v>589</v>
      </c>
      <c r="D22" s="214">
        <v>6218</v>
      </c>
    </row>
    <row r="23" spans="1:4">
      <c r="A23" s="213">
        <v>3769</v>
      </c>
      <c r="B23" s="200">
        <v>3100</v>
      </c>
      <c r="C23" s="199" t="s">
        <v>602</v>
      </c>
      <c r="D23" s="214">
        <v>6200</v>
      </c>
    </row>
    <row r="24" spans="1:4" ht="17.25" thickBot="1">
      <c r="A24" s="215">
        <v>0</v>
      </c>
      <c r="B24" s="204">
        <v>18</v>
      </c>
      <c r="C24" s="203" t="s">
        <v>592</v>
      </c>
      <c r="D24" s="216">
        <v>18</v>
      </c>
    </row>
  </sheetData>
  <mergeCells count="8">
    <mergeCell ref="A5:A6"/>
    <mergeCell ref="B5:B6"/>
    <mergeCell ref="C5:C6"/>
    <mergeCell ref="D5:D6"/>
    <mergeCell ref="B1:C1"/>
    <mergeCell ref="B2:C2"/>
    <mergeCell ref="B3:C3"/>
    <mergeCell ref="B4:C4"/>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9"/>
  <dimension ref="A1:B34"/>
  <sheetViews>
    <sheetView workbookViewId="0">
      <selection activeCell="C48" sqref="C48"/>
    </sheetView>
  </sheetViews>
  <sheetFormatPr defaultRowHeight="16.5"/>
  <cols>
    <col min="1" max="1" width="4.5" style="3" customWidth="1"/>
    <col min="2" max="2" width="80.625" style="3" customWidth="1"/>
    <col min="3" max="256" width="9" style="3"/>
    <col min="257" max="257" width="4.5" style="3" customWidth="1"/>
    <col min="258" max="258" width="80.625" style="3" customWidth="1"/>
    <col min="259" max="512" width="9" style="3"/>
    <col min="513" max="513" width="4.5" style="3" customWidth="1"/>
    <col min="514" max="514" width="80.625" style="3" customWidth="1"/>
    <col min="515" max="768" width="9" style="3"/>
    <col min="769" max="769" width="4.5" style="3" customWidth="1"/>
    <col min="770" max="770" width="80.625" style="3" customWidth="1"/>
    <col min="771" max="1024" width="9" style="3"/>
    <col min="1025" max="1025" width="4.5" style="3" customWidth="1"/>
    <col min="1026" max="1026" width="80.625" style="3" customWidth="1"/>
    <col min="1027" max="1280" width="9" style="3"/>
    <col min="1281" max="1281" width="4.5" style="3" customWidth="1"/>
    <col min="1282" max="1282" width="80.625" style="3" customWidth="1"/>
    <col min="1283" max="1536" width="9" style="3"/>
    <col min="1537" max="1537" width="4.5" style="3" customWidth="1"/>
    <col min="1538" max="1538" width="80.625" style="3" customWidth="1"/>
    <col min="1539" max="1792" width="9" style="3"/>
    <col min="1793" max="1793" width="4.5" style="3" customWidth="1"/>
    <col min="1794" max="1794" width="80.625" style="3" customWidth="1"/>
    <col min="1795" max="2048" width="9" style="3"/>
    <col min="2049" max="2049" width="4.5" style="3" customWidth="1"/>
    <col min="2050" max="2050" width="80.625" style="3" customWidth="1"/>
    <col min="2051" max="2304" width="9" style="3"/>
    <col min="2305" max="2305" width="4.5" style="3" customWidth="1"/>
    <col min="2306" max="2306" width="80.625" style="3" customWidth="1"/>
    <col min="2307" max="2560" width="9" style="3"/>
    <col min="2561" max="2561" width="4.5" style="3" customWidth="1"/>
    <col min="2562" max="2562" width="80.625" style="3" customWidth="1"/>
    <col min="2563" max="2816" width="9" style="3"/>
    <col min="2817" max="2817" width="4.5" style="3" customWidth="1"/>
    <col min="2818" max="2818" width="80.625" style="3" customWidth="1"/>
    <col min="2819" max="3072" width="9" style="3"/>
    <col min="3073" max="3073" width="4.5" style="3" customWidth="1"/>
    <col min="3074" max="3074" width="80.625" style="3" customWidth="1"/>
    <col min="3075" max="3328" width="9" style="3"/>
    <col min="3329" max="3329" width="4.5" style="3" customWidth="1"/>
    <col min="3330" max="3330" width="80.625" style="3" customWidth="1"/>
    <col min="3331" max="3584" width="9" style="3"/>
    <col min="3585" max="3585" width="4.5" style="3" customWidth="1"/>
    <col min="3586" max="3586" width="80.625" style="3" customWidth="1"/>
    <col min="3587" max="3840" width="9" style="3"/>
    <col min="3841" max="3841" width="4.5" style="3" customWidth="1"/>
    <col min="3842" max="3842" width="80.625" style="3" customWidth="1"/>
    <col min="3843" max="4096" width="9" style="3"/>
    <col min="4097" max="4097" width="4.5" style="3" customWidth="1"/>
    <col min="4098" max="4098" width="80.625" style="3" customWidth="1"/>
    <col min="4099" max="4352" width="9" style="3"/>
    <col min="4353" max="4353" width="4.5" style="3" customWidth="1"/>
    <col min="4354" max="4354" width="80.625" style="3" customWidth="1"/>
    <col min="4355" max="4608" width="9" style="3"/>
    <col min="4609" max="4609" width="4.5" style="3" customWidth="1"/>
    <col min="4610" max="4610" width="80.625" style="3" customWidth="1"/>
    <col min="4611" max="4864" width="9" style="3"/>
    <col min="4865" max="4865" width="4.5" style="3" customWidth="1"/>
    <col min="4866" max="4866" width="80.625" style="3" customWidth="1"/>
    <col min="4867" max="5120" width="9" style="3"/>
    <col min="5121" max="5121" width="4.5" style="3" customWidth="1"/>
    <col min="5122" max="5122" width="80.625" style="3" customWidth="1"/>
    <col min="5123" max="5376" width="9" style="3"/>
    <col min="5377" max="5377" width="4.5" style="3" customWidth="1"/>
    <col min="5378" max="5378" width="80.625" style="3" customWidth="1"/>
    <col min="5379" max="5632" width="9" style="3"/>
    <col min="5633" max="5633" width="4.5" style="3" customWidth="1"/>
    <col min="5634" max="5634" width="80.625" style="3" customWidth="1"/>
    <col min="5635" max="5888" width="9" style="3"/>
    <col min="5889" max="5889" width="4.5" style="3" customWidth="1"/>
    <col min="5890" max="5890" width="80.625" style="3" customWidth="1"/>
    <col min="5891" max="6144" width="9" style="3"/>
    <col min="6145" max="6145" width="4.5" style="3" customWidth="1"/>
    <col min="6146" max="6146" width="80.625" style="3" customWidth="1"/>
    <col min="6147" max="6400" width="9" style="3"/>
    <col min="6401" max="6401" width="4.5" style="3" customWidth="1"/>
    <col min="6402" max="6402" width="80.625" style="3" customWidth="1"/>
    <col min="6403" max="6656" width="9" style="3"/>
    <col min="6657" max="6657" width="4.5" style="3" customWidth="1"/>
    <col min="6658" max="6658" width="80.625" style="3" customWidth="1"/>
    <col min="6659" max="6912" width="9" style="3"/>
    <col min="6913" max="6913" width="4.5" style="3" customWidth="1"/>
    <col min="6914" max="6914" width="80.625" style="3" customWidth="1"/>
    <col min="6915" max="7168" width="9" style="3"/>
    <col min="7169" max="7169" width="4.5" style="3" customWidth="1"/>
    <col min="7170" max="7170" width="80.625" style="3" customWidth="1"/>
    <col min="7171" max="7424" width="9" style="3"/>
    <col min="7425" max="7425" width="4.5" style="3" customWidth="1"/>
    <col min="7426" max="7426" width="80.625" style="3" customWidth="1"/>
    <col min="7427" max="7680" width="9" style="3"/>
    <col min="7681" max="7681" width="4.5" style="3" customWidth="1"/>
    <col min="7682" max="7682" width="80.625" style="3" customWidth="1"/>
    <col min="7683" max="7936" width="9" style="3"/>
    <col min="7937" max="7937" width="4.5" style="3" customWidth="1"/>
    <col min="7938" max="7938" width="80.625" style="3" customWidth="1"/>
    <col min="7939" max="8192" width="9" style="3"/>
    <col min="8193" max="8193" width="4.5" style="3" customWidth="1"/>
    <col min="8194" max="8194" width="80.625" style="3" customWidth="1"/>
    <col min="8195" max="8448" width="9" style="3"/>
    <col min="8449" max="8449" width="4.5" style="3" customWidth="1"/>
    <col min="8450" max="8450" width="80.625" style="3" customWidth="1"/>
    <col min="8451" max="8704" width="9" style="3"/>
    <col min="8705" max="8705" width="4.5" style="3" customWidth="1"/>
    <col min="8706" max="8706" width="80.625" style="3" customWidth="1"/>
    <col min="8707" max="8960" width="9" style="3"/>
    <col min="8961" max="8961" width="4.5" style="3" customWidth="1"/>
    <col min="8962" max="8962" width="80.625" style="3" customWidth="1"/>
    <col min="8963" max="9216" width="9" style="3"/>
    <col min="9217" max="9217" width="4.5" style="3" customWidth="1"/>
    <col min="9218" max="9218" width="80.625" style="3" customWidth="1"/>
    <col min="9219" max="9472" width="9" style="3"/>
    <col min="9473" max="9473" width="4.5" style="3" customWidth="1"/>
    <col min="9474" max="9474" width="80.625" style="3" customWidth="1"/>
    <col min="9475" max="9728" width="9" style="3"/>
    <col min="9729" max="9729" width="4.5" style="3" customWidth="1"/>
    <col min="9730" max="9730" width="80.625" style="3" customWidth="1"/>
    <col min="9731" max="9984" width="9" style="3"/>
    <col min="9985" max="9985" width="4.5" style="3" customWidth="1"/>
    <col min="9986" max="9986" width="80.625" style="3" customWidth="1"/>
    <col min="9987" max="10240" width="9" style="3"/>
    <col min="10241" max="10241" width="4.5" style="3" customWidth="1"/>
    <col min="10242" max="10242" width="80.625" style="3" customWidth="1"/>
    <col min="10243" max="10496" width="9" style="3"/>
    <col min="10497" max="10497" width="4.5" style="3" customWidth="1"/>
    <col min="10498" max="10498" width="80.625" style="3" customWidth="1"/>
    <col min="10499" max="10752" width="9" style="3"/>
    <col min="10753" max="10753" width="4.5" style="3" customWidth="1"/>
    <col min="10754" max="10754" width="80.625" style="3" customWidth="1"/>
    <col min="10755" max="11008" width="9" style="3"/>
    <col min="11009" max="11009" width="4.5" style="3" customWidth="1"/>
    <col min="11010" max="11010" width="80.625" style="3" customWidth="1"/>
    <col min="11011" max="11264" width="9" style="3"/>
    <col min="11265" max="11265" width="4.5" style="3" customWidth="1"/>
    <col min="11266" max="11266" width="80.625" style="3" customWidth="1"/>
    <col min="11267" max="11520" width="9" style="3"/>
    <col min="11521" max="11521" width="4.5" style="3" customWidth="1"/>
    <col min="11522" max="11522" width="80.625" style="3" customWidth="1"/>
    <col min="11523" max="11776" width="9" style="3"/>
    <col min="11777" max="11777" width="4.5" style="3" customWidth="1"/>
    <col min="11778" max="11778" width="80.625" style="3" customWidth="1"/>
    <col min="11779" max="12032" width="9" style="3"/>
    <col min="12033" max="12033" width="4.5" style="3" customWidth="1"/>
    <col min="12034" max="12034" width="80.625" style="3" customWidth="1"/>
    <col min="12035" max="12288" width="9" style="3"/>
    <col min="12289" max="12289" width="4.5" style="3" customWidth="1"/>
    <col min="12290" max="12290" width="80.625" style="3" customWidth="1"/>
    <col min="12291" max="12544" width="9" style="3"/>
    <col min="12545" max="12545" width="4.5" style="3" customWidth="1"/>
    <col min="12546" max="12546" width="80.625" style="3" customWidth="1"/>
    <col min="12547" max="12800" width="9" style="3"/>
    <col min="12801" max="12801" width="4.5" style="3" customWidth="1"/>
    <col min="12802" max="12802" width="80.625" style="3" customWidth="1"/>
    <col min="12803" max="13056" width="9" style="3"/>
    <col min="13057" max="13057" width="4.5" style="3" customWidth="1"/>
    <col min="13058" max="13058" width="80.625" style="3" customWidth="1"/>
    <col min="13059" max="13312" width="9" style="3"/>
    <col min="13313" max="13313" width="4.5" style="3" customWidth="1"/>
    <col min="13314" max="13314" width="80.625" style="3" customWidth="1"/>
    <col min="13315" max="13568" width="9" style="3"/>
    <col min="13569" max="13569" width="4.5" style="3" customWidth="1"/>
    <col min="13570" max="13570" width="80.625" style="3" customWidth="1"/>
    <col min="13571" max="13824" width="9" style="3"/>
    <col min="13825" max="13825" width="4.5" style="3" customWidth="1"/>
    <col min="13826" max="13826" width="80.625" style="3" customWidth="1"/>
    <col min="13827" max="14080" width="9" style="3"/>
    <col min="14081" max="14081" width="4.5" style="3" customWidth="1"/>
    <col min="14082" max="14082" width="80.625" style="3" customWidth="1"/>
    <col min="14083" max="14336" width="9" style="3"/>
    <col min="14337" max="14337" width="4.5" style="3" customWidth="1"/>
    <col min="14338" max="14338" width="80.625" style="3" customWidth="1"/>
    <col min="14339" max="14592" width="9" style="3"/>
    <col min="14593" max="14593" width="4.5" style="3" customWidth="1"/>
    <col min="14594" max="14594" width="80.625" style="3" customWidth="1"/>
    <col min="14595" max="14848" width="9" style="3"/>
    <col min="14849" max="14849" width="4.5" style="3" customWidth="1"/>
    <col min="14850" max="14850" width="80.625" style="3" customWidth="1"/>
    <col min="14851" max="15104" width="9" style="3"/>
    <col min="15105" max="15105" width="4.5" style="3" customWidth="1"/>
    <col min="15106" max="15106" width="80.625" style="3" customWidth="1"/>
    <col min="15107" max="15360" width="9" style="3"/>
    <col min="15361" max="15361" width="4.5" style="3" customWidth="1"/>
    <col min="15362" max="15362" width="80.625" style="3" customWidth="1"/>
    <col min="15363" max="15616" width="9" style="3"/>
    <col min="15617" max="15617" width="4.5" style="3" customWidth="1"/>
    <col min="15618" max="15618" width="80.625" style="3" customWidth="1"/>
    <col min="15619" max="15872" width="9" style="3"/>
    <col min="15873" max="15873" width="4.5" style="3" customWidth="1"/>
    <col min="15874" max="15874" width="80.625" style="3" customWidth="1"/>
    <col min="15875" max="16128" width="9" style="3"/>
    <col min="16129" max="16129" width="4.5" style="3" customWidth="1"/>
    <col min="16130" max="16130" width="80.625" style="3" customWidth="1"/>
    <col min="16131" max="16384" width="9" style="3"/>
  </cols>
  <sheetData>
    <row r="1" spans="1:2" ht="21">
      <c r="A1" s="893" t="s">
        <v>148</v>
      </c>
      <c r="B1" s="893"/>
    </row>
    <row r="2" spans="1:2" ht="21">
      <c r="A2" s="893" t="s">
        <v>147</v>
      </c>
      <c r="B2" s="893"/>
    </row>
    <row r="3" spans="1:2" ht="21">
      <c r="A3" s="894" t="s">
        <v>919</v>
      </c>
      <c r="B3" s="894"/>
    </row>
    <row r="4" spans="1:2" ht="17.25" thickBot="1">
      <c r="A4" s="895" t="s">
        <v>40</v>
      </c>
      <c r="B4" s="895"/>
    </row>
    <row r="5" spans="1:2" ht="17.25" thickBot="1">
      <c r="A5" s="898" t="s">
        <v>621</v>
      </c>
      <c r="B5" s="899"/>
    </row>
    <row r="6" spans="1:2">
      <c r="A6" s="900" t="s">
        <v>2769</v>
      </c>
      <c r="B6" s="901"/>
    </row>
    <row r="7" spans="1:2">
      <c r="A7" s="902" t="s">
        <v>920</v>
      </c>
      <c r="B7" s="903"/>
    </row>
    <row r="8" spans="1:2">
      <c r="A8" s="896" t="s">
        <v>2897</v>
      </c>
      <c r="B8" s="897"/>
    </row>
    <row r="9" spans="1:2">
      <c r="A9" s="896" t="s">
        <v>2898</v>
      </c>
      <c r="B9" s="897"/>
    </row>
    <row r="10" spans="1:2">
      <c r="A10" s="896" t="s">
        <v>2604</v>
      </c>
      <c r="B10" s="897"/>
    </row>
    <row r="11" spans="1:2">
      <c r="A11" s="217"/>
      <c r="B11" s="218" t="s">
        <v>2605</v>
      </c>
    </row>
    <row r="12" spans="1:2">
      <c r="A12" s="896" t="s">
        <v>2610</v>
      </c>
      <c r="B12" s="897"/>
    </row>
    <row r="13" spans="1:2">
      <c r="A13" s="217"/>
      <c r="B13" s="218" t="s">
        <v>2899</v>
      </c>
    </row>
    <row r="14" spans="1:2">
      <c r="A14" s="896" t="s">
        <v>2900</v>
      </c>
      <c r="B14" s="897"/>
    </row>
    <row r="15" spans="1:2" ht="33">
      <c r="A15" s="217"/>
      <c r="B15" s="218" t="s">
        <v>2901</v>
      </c>
    </row>
    <row r="16" spans="1:2">
      <c r="A16" s="896" t="s">
        <v>2902</v>
      </c>
      <c r="B16" s="897"/>
    </row>
    <row r="17" spans="1:2">
      <c r="A17" s="217"/>
      <c r="B17" s="218" t="s">
        <v>2903</v>
      </c>
    </row>
    <row r="18" spans="1:2">
      <c r="A18" s="896" t="s">
        <v>2904</v>
      </c>
      <c r="B18" s="897"/>
    </row>
    <row r="19" spans="1:2">
      <c r="A19" s="896" t="s">
        <v>2905</v>
      </c>
      <c r="B19" s="897"/>
    </row>
    <row r="20" spans="1:2" ht="33">
      <c r="A20" s="217"/>
      <c r="B20" s="218" t="s">
        <v>2906</v>
      </c>
    </row>
    <row r="21" spans="1:2">
      <c r="A21" s="896" t="s">
        <v>2907</v>
      </c>
      <c r="B21" s="897"/>
    </row>
    <row r="22" spans="1:2" ht="33">
      <c r="A22" s="217"/>
      <c r="B22" s="218" t="s">
        <v>2908</v>
      </c>
    </row>
    <row r="23" spans="1:2">
      <c r="A23" s="896" t="s">
        <v>2909</v>
      </c>
      <c r="B23" s="897"/>
    </row>
    <row r="24" spans="1:2" ht="33">
      <c r="A24" s="217"/>
      <c r="B24" s="218" t="s">
        <v>2910</v>
      </c>
    </row>
    <row r="25" spans="1:2">
      <c r="A25" s="896" t="s">
        <v>2911</v>
      </c>
      <c r="B25" s="897"/>
    </row>
    <row r="26" spans="1:2" ht="33">
      <c r="A26" s="217"/>
      <c r="B26" s="218" t="s">
        <v>2912</v>
      </c>
    </row>
    <row r="27" spans="1:2">
      <c r="A27" s="896" t="s">
        <v>2913</v>
      </c>
      <c r="B27" s="897"/>
    </row>
    <row r="28" spans="1:2">
      <c r="A28" s="217"/>
      <c r="B28" s="218" t="s">
        <v>2914</v>
      </c>
    </row>
    <row r="29" spans="1:2">
      <c r="A29" s="896" t="s">
        <v>2915</v>
      </c>
      <c r="B29" s="897"/>
    </row>
    <row r="30" spans="1:2">
      <c r="A30" s="896" t="s">
        <v>2916</v>
      </c>
      <c r="B30" s="897"/>
    </row>
    <row r="31" spans="1:2">
      <c r="A31" s="217"/>
      <c r="B31" s="218" t="s">
        <v>2917</v>
      </c>
    </row>
    <row r="32" spans="1:2">
      <c r="A32" s="896" t="s">
        <v>2631</v>
      </c>
      <c r="B32" s="897"/>
    </row>
    <row r="33" spans="1:2" ht="17.25" thickBot="1">
      <c r="A33" s="219"/>
      <c r="B33" s="220" t="s">
        <v>2632</v>
      </c>
    </row>
    <row r="34" spans="1:2">
      <c r="A34" s="886"/>
      <c r="B34" s="886"/>
    </row>
  </sheetData>
  <mergeCells count="23">
    <mergeCell ref="A6:B6"/>
    <mergeCell ref="A1:B1"/>
    <mergeCell ref="A2:B2"/>
    <mergeCell ref="A3:B3"/>
    <mergeCell ref="A4:B4"/>
    <mergeCell ref="A5:B5"/>
    <mergeCell ref="A25:B25"/>
    <mergeCell ref="A7:B7"/>
    <mergeCell ref="A8:B8"/>
    <mergeCell ref="A9:B9"/>
    <mergeCell ref="A10:B10"/>
    <mergeCell ref="A12:B12"/>
    <mergeCell ref="A14:B14"/>
    <mergeCell ref="A16:B16"/>
    <mergeCell ref="A18:B18"/>
    <mergeCell ref="A19:B19"/>
    <mergeCell ref="A21:B21"/>
    <mergeCell ref="A23:B23"/>
    <mergeCell ref="A27:B27"/>
    <mergeCell ref="A29:B29"/>
    <mergeCell ref="A30:B30"/>
    <mergeCell ref="A32:B32"/>
    <mergeCell ref="A34:B34"/>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0"/>
  <dimension ref="A1:D140"/>
  <sheetViews>
    <sheetView workbookViewId="0">
      <selection activeCell="C48" sqref="C48"/>
    </sheetView>
  </sheetViews>
  <sheetFormatPr defaultRowHeight="16.5"/>
  <cols>
    <col min="1" max="2" width="15.625" style="3" customWidth="1"/>
    <col min="3" max="3" width="38.625" style="3" customWidth="1"/>
    <col min="4" max="4" width="15.625" style="3" customWidth="1"/>
    <col min="5" max="256" width="9" style="3"/>
    <col min="257" max="258" width="15.625" style="3" customWidth="1"/>
    <col min="259" max="259" width="38.625" style="3" customWidth="1"/>
    <col min="260" max="260" width="15.625" style="3" customWidth="1"/>
    <col min="261" max="512" width="9" style="3"/>
    <col min="513" max="514" width="15.625" style="3" customWidth="1"/>
    <col min="515" max="515" width="38.625" style="3" customWidth="1"/>
    <col min="516" max="516" width="15.625" style="3" customWidth="1"/>
    <col min="517" max="768" width="9" style="3"/>
    <col min="769" max="770" width="15.625" style="3" customWidth="1"/>
    <col min="771" max="771" width="38.625" style="3" customWidth="1"/>
    <col min="772" max="772" width="15.625" style="3" customWidth="1"/>
    <col min="773" max="1024" width="9" style="3"/>
    <col min="1025" max="1026" width="15.625" style="3" customWidth="1"/>
    <col min="1027" max="1027" width="38.625" style="3" customWidth="1"/>
    <col min="1028" max="1028" width="15.625" style="3" customWidth="1"/>
    <col min="1029" max="1280" width="9" style="3"/>
    <col min="1281" max="1282" width="15.625" style="3" customWidth="1"/>
    <col min="1283" max="1283" width="38.625" style="3" customWidth="1"/>
    <col min="1284" max="1284" width="15.625" style="3" customWidth="1"/>
    <col min="1285" max="1536" width="9" style="3"/>
    <col min="1537" max="1538" width="15.625" style="3" customWidth="1"/>
    <col min="1539" max="1539" width="38.625" style="3" customWidth="1"/>
    <col min="1540" max="1540" width="15.625" style="3" customWidth="1"/>
    <col min="1541" max="1792" width="9" style="3"/>
    <col min="1793" max="1794" width="15.625" style="3" customWidth="1"/>
    <col min="1795" max="1795" width="38.625" style="3" customWidth="1"/>
    <col min="1796" max="1796" width="15.625" style="3" customWidth="1"/>
    <col min="1797" max="2048" width="9" style="3"/>
    <col min="2049" max="2050" width="15.625" style="3" customWidth="1"/>
    <col min="2051" max="2051" width="38.625" style="3" customWidth="1"/>
    <col min="2052" max="2052" width="15.625" style="3" customWidth="1"/>
    <col min="2053" max="2304" width="9" style="3"/>
    <col min="2305" max="2306" width="15.625" style="3" customWidth="1"/>
    <col min="2307" max="2307" width="38.625" style="3" customWidth="1"/>
    <col min="2308" max="2308" width="15.625" style="3" customWidth="1"/>
    <col min="2309" max="2560" width="9" style="3"/>
    <col min="2561" max="2562" width="15.625" style="3" customWidth="1"/>
    <col min="2563" max="2563" width="38.625" style="3" customWidth="1"/>
    <col min="2564" max="2564" width="15.625" style="3" customWidth="1"/>
    <col min="2565" max="2816" width="9" style="3"/>
    <col min="2817" max="2818" width="15.625" style="3" customWidth="1"/>
    <col min="2819" max="2819" width="38.625" style="3" customWidth="1"/>
    <col min="2820" max="2820" width="15.625" style="3" customWidth="1"/>
    <col min="2821" max="3072" width="9" style="3"/>
    <col min="3073" max="3074" width="15.625" style="3" customWidth="1"/>
    <col min="3075" max="3075" width="38.625" style="3" customWidth="1"/>
    <col min="3076" max="3076" width="15.625" style="3" customWidth="1"/>
    <col min="3077" max="3328" width="9" style="3"/>
    <col min="3329" max="3330" width="15.625" style="3" customWidth="1"/>
    <col min="3331" max="3331" width="38.625" style="3" customWidth="1"/>
    <col min="3332" max="3332" width="15.625" style="3" customWidth="1"/>
    <col min="3333" max="3584" width="9" style="3"/>
    <col min="3585" max="3586" width="15.625" style="3" customWidth="1"/>
    <col min="3587" max="3587" width="38.625" style="3" customWidth="1"/>
    <col min="3588" max="3588" width="15.625" style="3" customWidth="1"/>
    <col min="3589" max="3840" width="9" style="3"/>
    <col min="3841" max="3842" width="15.625" style="3" customWidth="1"/>
    <col min="3843" max="3843" width="38.625" style="3" customWidth="1"/>
    <col min="3844" max="3844" width="15.625" style="3" customWidth="1"/>
    <col min="3845" max="4096" width="9" style="3"/>
    <col min="4097" max="4098" width="15.625" style="3" customWidth="1"/>
    <col min="4099" max="4099" width="38.625" style="3" customWidth="1"/>
    <col min="4100" max="4100" width="15.625" style="3" customWidth="1"/>
    <col min="4101" max="4352" width="9" style="3"/>
    <col min="4353" max="4354" width="15.625" style="3" customWidth="1"/>
    <col min="4355" max="4355" width="38.625" style="3" customWidth="1"/>
    <col min="4356" max="4356" width="15.625" style="3" customWidth="1"/>
    <col min="4357" max="4608" width="9" style="3"/>
    <col min="4609" max="4610" width="15.625" style="3" customWidth="1"/>
    <col min="4611" max="4611" width="38.625" style="3" customWidth="1"/>
    <col min="4612" max="4612" width="15.625" style="3" customWidth="1"/>
    <col min="4613" max="4864" width="9" style="3"/>
    <col min="4865" max="4866" width="15.625" style="3" customWidth="1"/>
    <col min="4867" max="4867" width="38.625" style="3" customWidth="1"/>
    <col min="4868" max="4868" width="15.625" style="3" customWidth="1"/>
    <col min="4869" max="5120" width="9" style="3"/>
    <col min="5121" max="5122" width="15.625" style="3" customWidth="1"/>
    <col min="5123" max="5123" width="38.625" style="3" customWidth="1"/>
    <col min="5124" max="5124" width="15.625" style="3" customWidth="1"/>
    <col min="5125" max="5376" width="9" style="3"/>
    <col min="5377" max="5378" width="15.625" style="3" customWidth="1"/>
    <col min="5379" max="5379" width="38.625" style="3" customWidth="1"/>
    <col min="5380" max="5380" width="15.625" style="3" customWidth="1"/>
    <col min="5381" max="5632" width="9" style="3"/>
    <col min="5633" max="5634" width="15.625" style="3" customWidth="1"/>
    <col min="5635" max="5635" width="38.625" style="3" customWidth="1"/>
    <col min="5636" max="5636" width="15.625" style="3" customWidth="1"/>
    <col min="5637" max="5888" width="9" style="3"/>
    <col min="5889" max="5890" width="15.625" style="3" customWidth="1"/>
    <col min="5891" max="5891" width="38.625" style="3" customWidth="1"/>
    <col min="5892" max="5892" width="15.625" style="3" customWidth="1"/>
    <col min="5893" max="6144" width="9" style="3"/>
    <col min="6145" max="6146" width="15.625" style="3" customWidth="1"/>
    <col min="6147" max="6147" width="38.625" style="3" customWidth="1"/>
    <col min="6148" max="6148" width="15.625" style="3" customWidth="1"/>
    <col min="6149" max="6400" width="9" style="3"/>
    <col min="6401" max="6402" width="15.625" style="3" customWidth="1"/>
    <col min="6403" max="6403" width="38.625" style="3" customWidth="1"/>
    <col min="6404" max="6404" width="15.625" style="3" customWidth="1"/>
    <col min="6405" max="6656" width="9" style="3"/>
    <col min="6657" max="6658" width="15.625" style="3" customWidth="1"/>
    <col min="6659" max="6659" width="38.625" style="3" customWidth="1"/>
    <col min="6660" max="6660" width="15.625" style="3" customWidth="1"/>
    <col min="6661" max="6912" width="9" style="3"/>
    <col min="6913" max="6914" width="15.625" style="3" customWidth="1"/>
    <col min="6915" max="6915" width="38.625" style="3" customWidth="1"/>
    <col min="6916" max="6916" width="15.625" style="3" customWidth="1"/>
    <col min="6917" max="7168" width="9" style="3"/>
    <col min="7169" max="7170" width="15.625" style="3" customWidth="1"/>
    <col min="7171" max="7171" width="38.625" style="3" customWidth="1"/>
    <col min="7172" max="7172" width="15.625" style="3" customWidth="1"/>
    <col min="7173" max="7424" width="9" style="3"/>
    <col min="7425" max="7426" width="15.625" style="3" customWidth="1"/>
    <col min="7427" max="7427" width="38.625" style="3" customWidth="1"/>
    <col min="7428" max="7428" width="15.625" style="3" customWidth="1"/>
    <col min="7429" max="7680" width="9" style="3"/>
    <col min="7681" max="7682" width="15.625" style="3" customWidth="1"/>
    <col min="7683" max="7683" width="38.625" style="3" customWidth="1"/>
    <col min="7684" max="7684" width="15.625" style="3" customWidth="1"/>
    <col min="7685" max="7936" width="9" style="3"/>
    <col min="7937" max="7938" width="15.625" style="3" customWidth="1"/>
    <col min="7939" max="7939" width="38.625" style="3" customWidth="1"/>
    <col min="7940" max="7940" width="15.625" style="3" customWidth="1"/>
    <col min="7941" max="8192" width="9" style="3"/>
    <col min="8193" max="8194" width="15.625" style="3" customWidth="1"/>
    <col min="8195" max="8195" width="38.625" style="3" customWidth="1"/>
    <col min="8196" max="8196" width="15.625" style="3" customWidth="1"/>
    <col min="8197" max="8448" width="9" style="3"/>
    <col min="8449" max="8450" width="15.625" style="3" customWidth="1"/>
    <col min="8451" max="8451" width="38.625" style="3" customWidth="1"/>
    <col min="8452" max="8452" width="15.625" style="3" customWidth="1"/>
    <col min="8453" max="8704" width="9" style="3"/>
    <col min="8705" max="8706" width="15.625" style="3" customWidth="1"/>
    <col min="8707" max="8707" width="38.625" style="3" customWidth="1"/>
    <col min="8708" max="8708" width="15.625" style="3" customWidth="1"/>
    <col min="8709" max="8960" width="9" style="3"/>
    <col min="8961" max="8962" width="15.625" style="3" customWidth="1"/>
    <col min="8963" max="8963" width="38.625" style="3" customWidth="1"/>
    <col min="8964" max="8964" width="15.625" style="3" customWidth="1"/>
    <col min="8965" max="9216" width="9" style="3"/>
    <col min="9217" max="9218" width="15.625" style="3" customWidth="1"/>
    <col min="9219" max="9219" width="38.625" style="3" customWidth="1"/>
    <col min="9220" max="9220" width="15.625" style="3" customWidth="1"/>
    <col min="9221" max="9472" width="9" style="3"/>
    <col min="9473" max="9474" width="15.625" style="3" customWidth="1"/>
    <col min="9475" max="9475" width="38.625" style="3" customWidth="1"/>
    <col min="9476" max="9476" width="15.625" style="3" customWidth="1"/>
    <col min="9477" max="9728" width="9" style="3"/>
    <col min="9729" max="9730" width="15.625" style="3" customWidth="1"/>
    <col min="9731" max="9731" width="38.625" style="3" customWidth="1"/>
    <col min="9732" max="9732" width="15.625" style="3" customWidth="1"/>
    <col min="9733" max="9984" width="9" style="3"/>
    <col min="9985" max="9986" width="15.625" style="3" customWidth="1"/>
    <col min="9987" max="9987" width="38.625" style="3" customWidth="1"/>
    <col min="9988" max="9988" width="15.625" style="3" customWidth="1"/>
    <col min="9989" max="10240" width="9" style="3"/>
    <col min="10241" max="10242" width="15.625" style="3" customWidth="1"/>
    <col min="10243" max="10243" width="38.625" style="3" customWidth="1"/>
    <col min="10244" max="10244" width="15.625" style="3" customWidth="1"/>
    <col min="10245" max="10496" width="9" style="3"/>
    <col min="10497" max="10498" width="15.625" style="3" customWidth="1"/>
    <col min="10499" max="10499" width="38.625" style="3" customWidth="1"/>
    <col min="10500" max="10500" width="15.625" style="3" customWidth="1"/>
    <col min="10501" max="10752" width="9" style="3"/>
    <col min="10753" max="10754" width="15.625" style="3" customWidth="1"/>
    <col min="10755" max="10755" width="38.625" style="3" customWidth="1"/>
    <col min="10756" max="10756" width="15.625" style="3" customWidth="1"/>
    <col min="10757" max="11008" width="9" style="3"/>
    <col min="11009" max="11010" width="15.625" style="3" customWidth="1"/>
    <col min="11011" max="11011" width="38.625" style="3" customWidth="1"/>
    <col min="11012" max="11012" width="15.625" style="3" customWidth="1"/>
    <col min="11013" max="11264" width="9" style="3"/>
    <col min="11265" max="11266" width="15.625" style="3" customWidth="1"/>
    <col min="11267" max="11267" width="38.625" style="3" customWidth="1"/>
    <col min="11268" max="11268" width="15.625" style="3" customWidth="1"/>
    <col min="11269" max="11520" width="9" style="3"/>
    <col min="11521" max="11522" width="15.625" style="3" customWidth="1"/>
    <col min="11523" max="11523" width="38.625" style="3" customWidth="1"/>
    <col min="11524" max="11524" width="15.625" style="3" customWidth="1"/>
    <col min="11525" max="11776" width="9" style="3"/>
    <col min="11777" max="11778" width="15.625" style="3" customWidth="1"/>
    <col min="11779" max="11779" width="38.625" style="3" customWidth="1"/>
    <col min="11780" max="11780" width="15.625" style="3" customWidth="1"/>
    <col min="11781" max="12032" width="9" style="3"/>
    <col min="12033" max="12034" width="15.625" style="3" customWidth="1"/>
    <col min="12035" max="12035" width="38.625" style="3" customWidth="1"/>
    <col min="12036" max="12036" width="15.625" style="3" customWidth="1"/>
    <col min="12037" max="12288" width="9" style="3"/>
    <col min="12289" max="12290" width="15.625" style="3" customWidth="1"/>
    <col min="12291" max="12291" width="38.625" style="3" customWidth="1"/>
    <col min="12292" max="12292" width="15.625" style="3" customWidth="1"/>
    <col min="12293" max="12544" width="9" style="3"/>
    <col min="12545" max="12546" width="15.625" style="3" customWidth="1"/>
    <col min="12547" max="12547" width="38.625" style="3" customWidth="1"/>
    <col min="12548" max="12548" width="15.625" style="3" customWidth="1"/>
    <col min="12549" max="12800" width="9" style="3"/>
    <col min="12801" max="12802" width="15.625" style="3" customWidth="1"/>
    <col min="12803" max="12803" width="38.625" style="3" customWidth="1"/>
    <col min="12804" max="12804" width="15.625" style="3" customWidth="1"/>
    <col min="12805" max="13056" width="9" style="3"/>
    <col min="13057" max="13058" width="15.625" style="3" customWidth="1"/>
    <col min="13059" max="13059" width="38.625" style="3" customWidth="1"/>
    <col min="13060" max="13060" width="15.625" style="3" customWidth="1"/>
    <col min="13061" max="13312" width="9" style="3"/>
    <col min="13313" max="13314" width="15.625" style="3" customWidth="1"/>
    <col min="13315" max="13315" width="38.625" style="3" customWidth="1"/>
    <col min="13316" max="13316" width="15.625" style="3" customWidth="1"/>
    <col min="13317" max="13568" width="9" style="3"/>
    <col min="13569" max="13570" width="15.625" style="3" customWidth="1"/>
    <col min="13571" max="13571" width="38.625" style="3" customWidth="1"/>
    <col min="13572" max="13572" width="15.625" style="3" customWidth="1"/>
    <col min="13573" max="13824" width="9" style="3"/>
    <col min="13825" max="13826" width="15.625" style="3" customWidth="1"/>
    <col min="13827" max="13827" width="38.625" style="3" customWidth="1"/>
    <col min="13828" max="13828" width="15.625" style="3" customWidth="1"/>
    <col min="13829" max="14080" width="9" style="3"/>
    <col min="14081" max="14082" width="15.625" style="3" customWidth="1"/>
    <col min="14083" max="14083" width="38.625" style="3" customWidth="1"/>
    <col min="14084" max="14084" width="15.625" style="3" customWidth="1"/>
    <col min="14085" max="14336" width="9" style="3"/>
    <col min="14337" max="14338" width="15.625" style="3" customWidth="1"/>
    <col min="14339" max="14339" width="38.625" style="3" customWidth="1"/>
    <col min="14340" max="14340" width="15.625" style="3" customWidth="1"/>
    <col min="14341" max="14592" width="9" style="3"/>
    <col min="14593" max="14594" width="15.625" style="3" customWidth="1"/>
    <col min="14595" max="14595" width="38.625" style="3" customWidth="1"/>
    <col min="14596" max="14596" width="15.625" style="3" customWidth="1"/>
    <col min="14597" max="14848" width="9" style="3"/>
    <col min="14849" max="14850" width="15.625" style="3" customWidth="1"/>
    <col min="14851" max="14851" width="38.625" style="3" customWidth="1"/>
    <col min="14852" max="14852" width="15.625" style="3" customWidth="1"/>
    <col min="14853" max="15104" width="9" style="3"/>
    <col min="15105" max="15106" width="15.625" style="3" customWidth="1"/>
    <col min="15107" max="15107" width="38.625" style="3" customWidth="1"/>
    <col min="15108" max="15108" width="15.625" style="3" customWidth="1"/>
    <col min="15109" max="15360" width="9" style="3"/>
    <col min="15361" max="15362" width="15.625" style="3" customWidth="1"/>
    <col min="15363" max="15363" width="38.625" style="3" customWidth="1"/>
    <col min="15364" max="15364" width="15.625" style="3" customWidth="1"/>
    <col min="15365" max="15616" width="9" style="3"/>
    <col min="15617" max="15618" width="15.625" style="3" customWidth="1"/>
    <col min="15619" max="15619" width="38.625" style="3" customWidth="1"/>
    <col min="15620" max="15620" width="15.625" style="3" customWidth="1"/>
    <col min="15621" max="15872" width="9" style="3"/>
    <col min="15873" max="15874" width="15.625" style="3" customWidth="1"/>
    <col min="15875" max="15875" width="38.625" style="3" customWidth="1"/>
    <col min="15876" max="15876" width="15.625" style="3" customWidth="1"/>
    <col min="15877" max="16128" width="9" style="3"/>
    <col min="16129" max="16130" width="15.625" style="3" customWidth="1"/>
    <col min="16131" max="16131" width="38.625" style="3" customWidth="1"/>
    <col min="16132" max="16132" width="15.625" style="3" customWidth="1"/>
    <col min="16133" max="16384" width="9" style="3"/>
  </cols>
  <sheetData>
    <row r="1" spans="1:4" ht="21">
      <c r="A1" s="26"/>
      <c r="B1" s="893" t="s">
        <v>148</v>
      </c>
      <c r="C1" s="893"/>
      <c r="D1" s="64"/>
    </row>
    <row r="2" spans="1:4" ht="21">
      <c r="A2" s="26"/>
      <c r="B2" s="893" t="s">
        <v>147</v>
      </c>
      <c r="C2" s="893"/>
      <c r="D2" s="64"/>
    </row>
    <row r="3" spans="1:4" ht="21">
      <c r="A3" s="26"/>
      <c r="B3" s="894" t="s">
        <v>556</v>
      </c>
      <c r="C3" s="894"/>
      <c r="D3" s="422"/>
    </row>
    <row r="4" spans="1:4" ht="17.25" thickBot="1">
      <c r="A4" s="63"/>
      <c r="B4" s="895" t="s">
        <v>40</v>
      </c>
      <c r="C4" s="895"/>
      <c r="D4" s="180" t="s">
        <v>39</v>
      </c>
    </row>
    <row r="5" spans="1:4">
      <c r="A5" s="887" t="s">
        <v>435</v>
      </c>
      <c r="B5" s="889" t="s">
        <v>67</v>
      </c>
      <c r="C5" s="889" t="s">
        <v>558</v>
      </c>
      <c r="D5" s="891" t="s">
        <v>66</v>
      </c>
    </row>
    <row r="6" spans="1:4" ht="17.25" thickBot="1">
      <c r="A6" s="888"/>
      <c r="B6" s="890"/>
      <c r="C6" s="890"/>
      <c r="D6" s="892"/>
    </row>
    <row r="7" spans="1:4">
      <c r="A7" s="207">
        <v>0</v>
      </c>
      <c r="B7" s="192">
        <v>0</v>
      </c>
      <c r="C7" s="208" t="s">
        <v>2428</v>
      </c>
      <c r="D7" s="209">
        <v>0</v>
      </c>
    </row>
    <row r="8" spans="1:4">
      <c r="A8" s="210">
        <v>295395</v>
      </c>
      <c r="B8" s="196">
        <v>404967</v>
      </c>
      <c r="C8" s="211" t="s">
        <v>559</v>
      </c>
      <c r="D8" s="212">
        <v>603685</v>
      </c>
    </row>
    <row r="9" spans="1:4">
      <c r="A9" s="210">
        <v>206424</v>
      </c>
      <c r="B9" s="196">
        <v>249176</v>
      </c>
      <c r="C9" s="211" t="s">
        <v>560</v>
      </c>
      <c r="D9" s="212">
        <v>276700</v>
      </c>
    </row>
    <row r="10" spans="1:4">
      <c r="A10" s="213">
        <v>206424</v>
      </c>
      <c r="B10" s="200">
        <v>249176</v>
      </c>
      <c r="C10" s="199" t="s">
        <v>2451</v>
      </c>
      <c r="D10" s="214">
        <v>276700</v>
      </c>
    </row>
    <row r="11" spans="1:4">
      <c r="A11" s="213">
        <v>91405</v>
      </c>
      <c r="B11" s="200">
        <v>109686</v>
      </c>
      <c r="C11" s="199" t="s">
        <v>564</v>
      </c>
      <c r="D11" s="214">
        <v>114787</v>
      </c>
    </row>
    <row r="12" spans="1:4">
      <c r="A12" s="213">
        <v>18394</v>
      </c>
      <c r="B12" s="200">
        <v>16067</v>
      </c>
      <c r="C12" s="199" t="s">
        <v>565</v>
      </c>
      <c r="D12" s="214">
        <v>20952</v>
      </c>
    </row>
    <row r="13" spans="1:4">
      <c r="A13" s="213">
        <v>64</v>
      </c>
      <c r="B13" s="200">
        <v>44</v>
      </c>
      <c r="C13" s="199" t="s">
        <v>566</v>
      </c>
      <c r="D13" s="214">
        <v>118</v>
      </c>
    </row>
    <row r="14" spans="1:4">
      <c r="A14" s="213">
        <v>0</v>
      </c>
      <c r="B14" s="200">
        <v>4</v>
      </c>
      <c r="C14" s="199" t="s">
        <v>567</v>
      </c>
      <c r="D14" s="214">
        <v>4</v>
      </c>
    </row>
    <row r="15" spans="1:4">
      <c r="A15" s="213">
        <v>0</v>
      </c>
      <c r="B15" s="200">
        <v>2</v>
      </c>
      <c r="C15" s="199" t="s">
        <v>568</v>
      </c>
      <c r="D15" s="214">
        <v>2</v>
      </c>
    </row>
    <row r="16" spans="1:4">
      <c r="A16" s="213">
        <v>250</v>
      </c>
      <c r="B16" s="200">
        <v>321</v>
      </c>
      <c r="C16" s="199" t="s">
        <v>569</v>
      </c>
      <c r="D16" s="214">
        <v>321</v>
      </c>
    </row>
    <row r="17" spans="1:4">
      <c r="A17" s="213">
        <v>1504</v>
      </c>
      <c r="B17" s="200">
        <v>2849</v>
      </c>
      <c r="C17" s="199" t="s">
        <v>570</v>
      </c>
      <c r="D17" s="214">
        <v>2991</v>
      </c>
    </row>
    <row r="18" spans="1:4">
      <c r="A18" s="213">
        <v>71127</v>
      </c>
      <c r="B18" s="200">
        <v>90332</v>
      </c>
      <c r="C18" s="199" t="s">
        <v>571</v>
      </c>
      <c r="D18" s="214">
        <v>90332</v>
      </c>
    </row>
    <row r="19" spans="1:4">
      <c r="A19" s="213">
        <v>66</v>
      </c>
      <c r="B19" s="200">
        <v>67</v>
      </c>
      <c r="C19" s="199" t="s">
        <v>572</v>
      </c>
      <c r="D19" s="214">
        <v>67</v>
      </c>
    </row>
    <row r="20" spans="1:4">
      <c r="A20" s="213">
        <v>378</v>
      </c>
      <c r="B20" s="200">
        <v>248</v>
      </c>
      <c r="C20" s="199" t="s">
        <v>573</v>
      </c>
      <c r="D20" s="214">
        <v>248</v>
      </c>
    </row>
    <row r="21" spans="1:4">
      <c r="A21" s="213">
        <v>378</v>
      </c>
      <c r="B21" s="200">
        <v>248</v>
      </c>
      <c r="C21" s="199" t="s">
        <v>575</v>
      </c>
      <c r="D21" s="214">
        <v>248</v>
      </c>
    </row>
    <row r="22" spans="1:4">
      <c r="A22" s="213">
        <v>0</v>
      </c>
      <c r="B22" s="200">
        <v>520</v>
      </c>
      <c r="C22" s="199" t="s">
        <v>577</v>
      </c>
      <c r="D22" s="214">
        <v>520</v>
      </c>
    </row>
    <row r="23" spans="1:4">
      <c r="A23" s="213">
        <v>0</v>
      </c>
      <c r="B23" s="200">
        <v>260</v>
      </c>
      <c r="C23" s="199" t="s">
        <v>606</v>
      </c>
      <c r="D23" s="214">
        <v>260</v>
      </c>
    </row>
    <row r="24" spans="1:4">
      <c r="A24" s="213">
        <v>0</v>
      </c>
      <c r="B24" s="200">
        <v>260</v>
      </c>
      <c r="C24" s="199" t="s">
        <v>580</v>
      </c>
      <c r="D24" s="214">
        <v>260</v>
      </c>
    </row>
    <row r="25" spans="1:4">
      <c r="A25" s="213">
        <v>114515</v>
      </c>
      <c r="B25" s="200">
        <v>131656</v>
      </c>
      <c r="C25" s="199" t="s">
        <v>581</v>
      </c>
      <c r="D25" s="214">
        <v>154079</v>
      </c>
    </row>
    <row r="26" spans="1:4">
      <c r="A26" s="213">
        <v>14233</v>
      </c>
      <c r="B26" s="200">
        <v>4336</v>
      </c>
      <c r="C26" s="199" t="s">
        <v>582</v>
      </c>
      <c r="D26" s="214">
        <v>21356</v>
      </c>
    </row>
    <row r="27" spans="1:4">
      <c r="A27" s="213">
        <v>8999</v>
      </c>
      <c r="B27" s="200">
        <v>14516</v>
      </c>
      <c r="C27" s="199" t="s">
        <v>583</v>
      </c>
      <c r="D27" s="214">
        <v>11126</v>
      </c>
    </row>
    <row r="28" spans="1:4">
      <c r="A28" s="213">
        <v>80326</v>
      </c>
      <c r="B28" s="200">
        <v>102141</v>
      </c>
      <c r="C28" s="199" t="s">
        <v>584</v>
      </c>
      <c r="D28" s="214">
        <v>96759</v>
      </c>
    </row>
    <row r="29" spans="1:4">
      <c r="A29" s="213">
        <v>7991</v>
      </c>
      <c r="B29" s="200">
        <v>7991</v>
      </c>
      <c r="C29" s="199" t="s">
        <v>585</v>
      </c>
      <c r="D29" s="214">
        <v>16498</v>
      </c>
    </row>
    <row r="30" spans="1:4">
      <c r="A30" s="213">
        <v>2966</v>
      </c>
      <c r="B30" s="200">
        <v>2672</v>
      </c>
      <c r="C30" s="199" t="s">
        <v>586</v>
      </c>
      <c r="D30" s="214">
        <v>8340</v>
      </c>
    </row>
    <row r="31" spans="1:4">
      <c r="A31" s="213">
        <v>126</v>
      </c>
      <c r="B31" s="200">
        <v>7066</v>
      </c>
      <c r="C31" s="199" t="s">
        <v>589</v>
      </c>
      <c r="D31" s="214">
        <v>7066</v>
      </c>
    </row>
    <row r="32" spans="1:4" ht="17.25" thickBot="1">
      <c r="A32" s="215">
        <v>126</v>
      </c>
      <c r="B32" s="204">
        <v>7066</v>
      </c>
      <c r="C32" s="203" t="s">
        <v>592</v>
      </c>
      <c r="D32" s="216">
        <v>7066</v>
      </c>
    </row>
    <row r="33" spans="1:4" ht="21">
      <c r="A33" s="26"/>
      <c r="B33" s="893" t="s">
        <v>148</v>
      </c>
      <c r="C33" s="893"/>
      <c r="D33" s="64"/>
    </row>
    <row r="34" spans="1:4" ht="21">
      <c r="A34" s="26"/>
      <c r="B34" s="893" t="s">
        <v>147</v>
      </c>
      <c r="C34" s="893"/>
      <c r="D34" s="64"/>
    </row>
    <row r="35" spans="1:4" ht="21">
      <c r="A35" s="26"/>
      <c r="B35" s="894" t="s">
        <v>556</v>
      </c>
      <c r="C35" s="894"/>
      <c r="D35" s="422"/>
    </row>
    <row r="36" spans="1:4" ht="17.25" thickBot="1">
      <c r="A36" s="63"/>
      <c r="B36" s="895" t="s">
        <v>258</v>
      </c>
      <c r="C36" s="895"/>
      <c r="D36" s="180" t="s">
        <v>177</v>
      </c>
    </row>
    <row r="37" spans="1:4">
      <c r="A37" s="887" t="s">
        <v>435</v>
      </c>
      <c r="B37" s="889" t="s">
        <v>67</v>
      </c>
      <c r="C37" s="889" t="s">
        <v>558</v>
      </c>
      <c r="D37" s="891" t="s">
        <v>66</v>
      </c>
    </row>
    <row r="38" spans="1:4" ht="17.25" thickBot="1">
      <c r="A38" s="888"/>
      <c r="B38" s="890"/>
      <c r="C38" s="890"/>
      <c r="D38" s="892"/>
    </row>
    <row r="39" spans="1:4">
      <c r="A39" s="207">
        <v>0</v>
      </c>
      <c r="B39" s="192">
        <v>0</v>
      </c>
      <c r="C39" s="208" t="s">
        <v>2428</v>
      </c>
      <c r="D39" s="209">
        <v>0</v>
      </c>
    </row>
    <row r="40" spans="1:4">
      <c r="A40" s="210">
        <v>88971</v>
      </c>
      <c r="B40" s="196">
        <v>155791</v>
      </c>
      <c r="C40" s="211" t="s">
        <v>603</v>
      </c>
      <c r="D40" s="212">
        <v>326985</v>
      </c>
    </row>
    <row r="41" spans="1:4">
      <c r="A41" s="213">
        <v>25499</v>
      </c>
      <c r="B41" s="200">
        <v>26492</v>
      </c>
      <c r="C41" s="199" t="s">
        <v>1670</v>
      </c>
      <c r="D41" s="214">
        <v>27138</v>
      </c>
    </row>
    <row r="42" spans="1:4">
      <c r="A42" s="213">
        <v>13407</v>
      </c>
      <c r="B42" s="200">
        <v>14943</v>
      </c>
      <c r="C42" s="199" t="s">
        <v>562</v>
      </c>
      <c r="D42" s="214">
        <v>15601</v>
      </c>
    </row>
    <row r="43" spans="1:4">
      <c r="A43" s="213">
        <v>7709</v>
      </c>
      <c r="B43" s="200">
        <v>8369</v>
      </c>
      <c r="C43" s="199" t="s">
        <v>605</v>
      </c>
      <c r="D43" s="214">
        <v>8584</v>
      </c>
    </row>
    <row r="44" spans="1:4">
      <c r="A44" s="213">
        <v>1931</v>
      </c>
      <c r="B44" s="200">
        <v>1790</v>
      </c>
      <c r="C44" s="199" t="s">
        <v>563</v>
      </c>
      <c r="D44" s="214">
        <v>1790</v>
      </c>
    </row>
    <row r="45" spans="1:4">
      <c r="A45" s="213">
        <v>1735</v>
      </c>
      <c r="B45" s="200">
        <v>1892</v>
      </c>
      <c r="C45" s="199" t="s">
        <v>598</v>
      </c>
      <c r="D45" s="214">
        <v>1892</v>
      </c>
    </row>
    <row r="46" spans="1:4">
      <c r="A46" s="213">
        <v>1019</v>
      </c>
      <c r="B46" s="200">
        <v>1104</v>
      </c>
      <c r="C46" s="199" t="s">
        <v>599</v>
      </c>
      <c r="D46" s="214">
        <v>1630</v>
      </c>
    </row>
    <row r="47" spans="1:4">
      <c r="A47" s="213">
        <v>1013</v>
      </c>
      <c r="B47" s="200">
        <v>1788</v>
      </c>
      <c r="C47" s="199" t="s">
        <v>600</v>
      </c>
      <c r="D47" s="214">
        <v>1705</v>
      </c>
    </row>
    <row r="48" spans="1:4">
      <c r="A48" s="213">
        <v>2349</v>
      </c>
      <c r="B48" s="200">
        <v>1158</v>
      </c>
      <c r="C48" s="199" t="s">
        <v>564</v>
      </c>
      <c r="D48" s="214">
        <v>1301</v>
      </c>
    </row>
    <row r="49" spans="1:4">
      <c r="A49" s="213">
        <v>381</v>
      </c>
      <c r="B49" s="200">
        <v>404</v>
      </c>
      <c r="C49" s="199" t="s">
        <v>565</v>
      </c>
      <c r="D49" s="214">
        <v>440</v>
      </c>
    </row>
    <row r="50" spans="1:4">
      <c r="A50" s="213">
        <v>38</v>
      </c>
      <c r="B50" s="200">
        <v>195</v>
      </c>
      <c r="C50" s="199" t="s">
        <v>566</v>
      </c>
      <c r="D50" s="214">
        <v>195</v>
      </c>
    </row>
    <row r="51" spans="1:4">
      <c r="A51" s="213">
        <v>0</v>
      </c>
      <c r="B51" s="200">
        <v>1</v>
      </c>
      <c r="C51" s="199" t="s">
        <v>567</v>
      </c>
      <c r="D51" s="214">
        <v>1</v>
      </c>
    </row>
    <row r="52" spans="1:4">
      <c r="A52" s="213">
        <v>0</v>
      </c>
      <c r="B52" s="200">
        <v>5</v>
      </c>
      <c r="C52" s="199" t="s">
        <v>568</v>
      </c>
      <c r="D52" s="214">
        <v>5</v>
      </c>
    </row>
    <row r="53" spans="1:4">
      <c r="A53" s="213">
        <v>1467</v>
      </c>
      <c r="B53" s="200">
        <v>153</v>
      </c>
      <c r="C53" s="199" t="s">
        <v>569</v>
      </c>
      <c r="D53" s="214">
        <v>160</v>
      </c>
    </row>
    <row r="54" spans="1:4">
      <c r="A54" s="213">
        <v>22</v>
      </c>
      <c r="B54" s="200">
        <v>40</v>
      </c>
      <c r="C54" s="199" t="s">
        <v>570</v>
      </c>
      <c r="D54" s="214">
        <v>40</v>
      </c>
    </row>
    <row r="55" spans="1:4">
      <c r="A55" s="213">
        <v>320</v>
      </c>
      <c r="B55" s="200">
        <v>320</v>
      </c>
      <c r="C55" s="199" t="s">
        <v>601</v>
      </c>
      <c r="D55" s="214">
        <v>420</v>
      </c>
    </row>
    <row r="56" spans="1:4">
      <c r="A56" s="213">
        <v>121</v>
      </c>
      <c r="B56" s="200">
        <v>39</v>
      </c>
      <c r="C56" s="199" t="s">
        <v>571</v>
      </c>
      <c r="D56" s="214">
        <v>39</v>
      </c>
    </row>
    <row r="57" spans="1:4">
      <c r="A57" s="213">
        <v>0</v>
      </c>
      <c r="B57" s="200">
        <v>1</v>
      </c>
      <c r="C57" s="199" t="s">
        <v>572</v>
      </c>
      <c r="D57" s="214">
        <v>1</v>
      </c>
    </row>
    <row r="58" spans="1:4">
      <c r="A58" s="213">
        <v>509</v>
      </c>
      <c r="B58" s="200">
        <v>497</v>
      </c>
      <c r="C58" s="199" t="s">
        <v>573</v>
      </c>
      <c r="D58" s="214">
        <v>497</v>
      </c>
    </row>
    <row r="59" spans="1:4">
      <c r="A59" s="213">
        <v>359</v>
      </c>
      <c r="B59" s="200">
        <v>295</v>
      </c>
      <c r="C59" s="199" t="s">
        <v>574</v>
      </c>
      <c r="D59" s="214">
        <v>295</v>
      </c>
    </row>
    <row r="60" spans="1:4">
      <c r="A60" s="213">
        <v>149</v>
      </c>
      <c r="B60" s="200">
        <v>202</v>
      </c>
      <c r="C60" s="199" t="s">
        <v>575</v>
      </c>
      <c r="D60" s="214">
        <v>202</v>
      </c>
    </row>
    <row r="61" spans="1:4">
      <c r="A61" s="213">
        <v>6683</v>
      </c>
      <c r="B61" s="200">
        <v>7380</v>
      </c>
      <c r="C61" s="199" t="s">
        <v>577</v>
      </c>
      <c r="D61" s="214">
        <v>7332</v>
      </c>
    </row>
    <row r="62" spans="1:4">
      <c r="A62" s="213">
        <v>0</v>
      </c>
      <c r="B62" s="200">
        <v>180</v>
      </c>
      <c r="C62" s="199" t="s">
        <v>606</v>
      </c>
      <c r="D62" s="214">
        <v>0</v>
      </c>
    </row>
    <row r="63" spans="1:4">
      <c r="A63" s="213">
        <v>6585</v>
      </c>
      <c r="B63" s="200">
        <v>7200</v>
      </c>
      <c r="C63" s="199" t="s">
        <v>579</v>
      </c>
      <c r="D63" s="214">
        <v>7200</v>
      </c>
    </row>
    <row r="64" spans="1:4">
      <c r="A64" s="213">
        <v>98</v>
      </c>
      <c r="B64" s="200">
        <v>0</v>
      </c>
      <c r="C64" s="199" t="s">
        <v>580</v>
      </c>
      <c r="D64" s="214">
        <v>132</v>
      </c>
    </row>
    <row r="65" spans="1:4">
      <c r="A65" s="213">
        <v>638</v>
      </c>
      <c r="B65" s="200">
        <v>654</v>
      </c>
      <c r="C65" s="199" t="s">
        <v>581</v>
      </c>
      <c r="D65" s="214">
        <v>562</v>
      </c>
    </row>
    <row r="66" spans="1:4">
      <c r="A66" s="213">
        <v>402</v>
      </c>
      <c r="B66" s="200">
        <v>503</v>
      </c>
      <c r="C66" s="199" t="s">
        <v>584</v>
      </c>
      <c r="D66" s="214">
        <v>432</v>
      </c>
    </row>
    <row r="67" spans="1:4">
      <c r="A67" s="213">
        <v>152</v>
      </c>
      <c r="B67" s="200">
        <v>46</v>
      </c>
      <c r="C67" s="199" t="s">
        <v>585</v>
      </c>
      <c r="D67" s="214">
        <v>40</v>
      </c>
    </row>
    <row r="68" spans="1:4">
      <c r="A68" s="213">
        <v>85</v>
      </c>
      <c r="B68" s="200">
        <v>105</v>
      </c>
      <c r="C68" s="199" t="s">
        <v>586</v>
      </c>
      <c r="D68" s="214">
        <v>90</v>
      </c>
    </row>
    <row r="69" spans="1:4">
      <c r="A69" s="213">
        <v>1</v>
      </c>
      <c r="B69" s="200">
        <v>15</v>
      </c>
      <c r="C69" s="199" t="s">
        <v>589</v>
      </c>
      <c r="D69" s="214">
        <v>15</v>
      </c>
    </row>
    <row r="70" spans="1:4">
      <c r="A70" s="213">
        <v>1</v>
      </c>
      <c r="B70" s="200">
        <v>15</v>
      </c>
      <c r="C70" s="199" t="s">
        <v>592</v>
      </c>
      <c r="D70" s="214">
        <v>15</v>
      </c>
    </row>
    <row r="71" spans="1:4" ht="33">
      <c r="A71" s="213">
        <v>1905</v>
      </c>
      <c r="B71" s="200">
        <v>1845</v>
      </c>
      <c r="C71" s="199" t="s">
        <v>593</v>
      </c>
      <c r="D71" s="214">
        <v>1830</v>
      </c>
    </row>
    <row r="72" spans="1:4">
      <c r="A72" s="213">
        <v>1905</v>
      </c>
      <c r="B72" s="200">
        <v>1845</v>
      </c>
      <c r="C72" s="199" t="s">
        <v>607</v>
      </c>
      <c r="D72" s="214">
        <v>1830</v>
      </c>
    </row>
    <row r="73" spans="1:4">
      <c r="A73" s="213">
        <v>6</v>
      </c>
      <c r="B73" s="200">
        <v>0</v>
      </c>
      <c r="C73" s="199" t="s">
        <v>1629</v>
      </c>
      <c r="D73" s="214">
        <v>0</v>
      </c>
    </row>
    <row r="74" spans="1:4" ht="17.25" thickBot="1">
      <c r="A74" s="215">
        <v>6</v>
      </c>
      <c r="B74" s="204">
        <v>0</v>
      </c>
      <c r="C74" s="203" t="s">
        <v>1630</v>
      </c>
      <c r="D74" s="216">
        <v>0</v>
      </c>
    </row>
    <row r="75" spans="1:4" ht="21">
      <c r="A75" s="26"/>
      <c r="B75" s="893" t="s">
        <v>148</v>
      </c>
      <c r="C75" s="893"/>
      <c r="D75" s="64"/>
    </row>
    <row r="76" spans="1:4" ht="21">
      <c r="A76" s="26"/>
      <c r="B76" s="893" t="s">
        <v>147</v>
      </c>
      <c r="C76" s="893"/>
      <c r="D76" s="64"/>
    </row>
    <row r="77" spans="1:4" ht="21">
      <c r="A77" s="26"/>
      <c r="B77" s="894" t="s">
        <v>556</v>
      </c>
      <c r="C77" s="894"/>
      <c r="D77" s="422"/>
    </row>
    <row r="78" spans="1:4" ht="17.25" thickBot="1">
      <c r="A78" s="63"/>
      <c r="B78" s="895" t="s">
        <v>258</v>
      </c>
      <c r="C78" s="895"/>
      <c r="D78" s="180" t="s">
        <v>177</v>
      </c>
    </row>
    <row r="79" spans="1:4">
      <c r="A79" s="887" t="s">
        <v>435</v>
      </c>
      <c r="B79" s="889" t="s">
        <v>67</v>
      </c>
      <c r="C79" s="889" t="s">
        <v>558</v>
      </c>
      <c r="D79" s="891" t="s">
        <v>66</v>
      </c>
    </row>
    <row r="80" spans="1:4" ht="17.25" thickBot="1">
      <c r="A80" s="888"/>
      <c r="B80" s="890"/>
      <c r="C80" s="890"/>
      <c r="D80" s="892"/>
    </row>
    <row r="81" spans="1:4">
      <c r="A81" s="207">
        <v>0</v>
      </c>
      <c r="B81" s="192">
        <v>0</v>
      </c>
      <c r="C81" s="208" t="s">
        <v>2428</v>
      </c>
      <c r="D81" s="209">
        <v>0</v>
      </c>
    </row>
    <row r="82" spans="1:4">
      <c r="A82" s="210">
        <v>0</v>
      </c>
      <c r="B82" s="196">
        <v>0</v>
      </c>
      <c r="C82" s="211" t="s">
        <v>603</v>
      </c>
      <c r="D82" s="212">
        <v>0</v>
      </c>
    </row>
    <row r="83" spans="1:4">
      <c r="A83" s="213">
        <v>2809</v>
      </c>
      <c r="B83" s="200">
        <v>3500</v>
      </c>
      <c r="C83" s="199" t="s">
        <v>1672</v>
      </c>
      <c r="D83" s="214">
        <v>3500</v>
      </c>
    </row>
    <row r="84" spans="1:4">
      <c r="A84" s="213">
        <v>2809</v>
      </c>
      <c r="B84" s="200">
        <v>3500</v>
      </c>
      <c r="C84" s="199" t="s">
        <v>564</v>
      </c>
      <c r="D84" s="214">
        <v>3500</v>
      </c>
    </row>
    <row r="85" spans="1:4" ht="17.25" thickBot="1">
      <c r="A85" s="215">
        <v>2809</v>
      </c>
      <c r="B85" s="204">
        <v>3500</v>
      </c>
      <c r="C85" s="203" t="s">
        <v>601</v>
      </c>
      <c r="D85" s="216">
        <v>3500</v>
      </c>
    </row>
    <row r="86" spans="1:4" ht="21">
      <c r="A86" s="26"/>
      <c r="B86" s="893" t="s">
        <v>148</v>
      </c>
      <c r="C86" s="893"/>
      <c r="D86" s="64"/>
    </row>
    <row r="87" spans="1:4" ht="21">
      <c r="A87" s="26"/>
      <c r="B87" s="893" t="s">
        <v>147</v>
      </c>
      <c r="C87" s="893"/>
      <c r="D87" s="64"/>
    </row>
    <row r="88" spans="1:4" ht="21">
      <c r="A88" s="26"/>
      <c r="B88" s="894" t="s">
        <v>556</v>
      </c>
      <c r="C88" s="894"/>
      <c r="D88" s="422"/>
    </row>
    <row r="89" spans="1:4" ht="17.25" thickBot="1">
      <c r="A89" s="63"/>
      <c r="B89" s="895" t="s">
        <v>258</v>
      </c>
      <c r="C89" s="895"/>
      <c r="D89" s="180" t="s">
        <v>177</v>
      </c>
    </row>
    <row r="90" spans="1:4">
      <c r="A90" s="887" t="s">
        <v>435</v>
      </c>
      <c r="B90" s="889" t="s">
        <v>67</v>
      </c>
      <c r="C90" s="889" t="s">
        <v>558</v>
      </c>
      <c r="D90" s="891" t="s">
        <v>66</v>
      </c>
    </row>
    <row r="91" spans="1:4" ht="17.25" thickBot="1">
      <c r="A91" s="888"/>
      <c r="B91" s="890"/>
      <c r="C91" s="890"/>
      <c r="D91" s="892"/>
    </row>
    <row r="92" spans="1:4">
      <c r="A92" s="207">
        <v>0</v>
      </c>
      <c r="B92" s="192">
        <v>0</v>
      </c>
      <c r="C92" s="208" t="s">
        <v>2428</v>
      </c>
      <c r="D92" s="209">
        <v>0</v>
      </c>
    </row>
    <row r="93" spans="1:4">
      <c r="A93" s="210">
        <v>0</v>
      </c>
      <c r="B93" s="196">
        <v>0</v>
      </c>
      <c r="C93" s="211" t="s">
        <v>603</v>
      </c>
      <c r="D93" s="212">
        <v>0</v>
      </c>
    </row>
    <row r="94" spans="1:4">
      <c r="A94" s="213">
        <v>6532</v>
      </c>
      <c r="B94" s="200">
        <v>7210</v>
      </c>
      <c r="C94" s="199" t="s">
        <v>613</v>
      </c>
      <c r="D94" s="214">
        <v>7210</v>
      </c>
    </row>
    <row r="95" spans="1:4">
      <c r="A95" s="213">
        <v>6532</v>
      </c>
      <c r="B95" s="200">
        <v>7210</v>
      </c>
      <c r="C95" s="199" t="s">
        <v>564</v>
      </c>
      <c r="D95" s="214">
        <v>7210</v>
      </c>
    </row>
    <row r="96" spans="1:4">
      <c r="A96" s="213">
        <v>6523</v>
      </c>
      <c r="B96" s="200">
        <v>7210</v>
      </c>
      <c r="C96" s="199" t="s">
        <v>601</v>
      </c>
      <c r="D96" s="214">
        <v>7210</v>
      </c>
    </row>
    <row r="97" spans="1:4" ht="17.25" thickBot="1">
      <c r="A97" s="215">
        <v>9</v>
      </c>
      <c r="B97" s="204">
        <v>0</v>
      </c>
      <c r="C97" s="203" t="s">
        <v>571</v>
      </c>
      <c r="D97" s="216">
        <v>0</v>
      </c>
    </row>
    <row r="98" spans="1:4" ht="21">
      <c r="A98" s="26"/>
      <c r="B98" s="893" t="s">
        <v>148</v>
      </c>
      <c r="C98" s="893"/>
      <c r="D98" s="64"/>
    </row>
    <row r="99" spans="1:4" ht="21">
      <c r="A99" s="26"/>
      <c r="B99" s="893" t="s">
        <v>147</v>
      </c>
      <c r="C99" s="893"/>
      <c r="D99" s="64"/>
    </row>
    <row r="100" spans="1:4" ht="21">
      <c r="A100" s="26"/>
      <c r="B100" s="894" t="s">
        <v>556</v>
      </c>
      <c r="C100" s="894"/>
      <c r="D100" s="422"/>
    </row>
    <row r="101" spans="1:4" ht="17.25" thickBot="1">
      <c r="A101" s="63"/>
      <c r="B101" s="895" t="s">
        <v>258</v>
      </c>
      <c r="C101" s="895"/>
      <c r="D101" s="180" t="s">
        <v>177</v>
      </c>
    </row>
    <row r="102" spans="1:4">
      <c r="A102" s="887" t="s">
        <v>435</v>
      </c>
      <c r="B102" s="889" t="s">
        <v>67</v>
      </c>
      <c r="C102" s="889" t="s">
        <v>558</v>
      </c>
      <c r="D102" s="891" t="s">
        <v>66</v>
      </c>
    </row>
    <row r="103" spans="1:4" ht="17.25" thickBot="1">
      <c r="A103" s="888"/>
      <c r="B103" s="890"/>
      <c r="C103" s="890"/>
      <c r="D103" s="892"/>
    </row>
    <row r="104" spans="1:4">
      <c r="A104" s="207">
        <v>0</v>
      </c>
      <c r="B104" s="192">
        <v>0</v>
      </c>
      <c r="C104" s="208" t="s">
        <v>2428</v>
      </c>
      <c r="D104" s="209">
        <v>0</v>
      </c>
    </row>
    <row r="105" spans="1:4">
      <c r="A105" s="210">
        <v>0</v>
      </c>
      <c r="B105" s="196">
        <v>0</v>
      </c>
      <c r="C105" s="211" t="s">
        <v>603</v>
      </c>
      <c r="D105" s="212">
        <v>0</v>
      </c>
    </row>
    <row r="106" spans="1:4">
      <c r="A106" s="213">
        <v>20509</v>
      </c>
      <c r="B106" s="200">
        <v>73056</v>
      </c>
      <c r="C106" s="199" t="s">
        <v>614</v>
      </c>
      <c r="D106" s="214">
        <v>183297</v>
      </c>
    </row>
    <row r="107" spans="1:4">
      <c r="A107" s="213">
        <v>12333</v>
      </c>
      <c r="B107" s="200">
        <v>18856</v>
      </c>
      <c r="C107" s="199" t="s">
        <v>564</v>
      </c>
      <c r="D107" s="214">
        <v>22697</v>
      </c>
    </row>
    <row r="108" spans="1:4">
      <c r="A108" s="213">
        <v>5404</v>
      </c>
      <c r="B108" s="200">
        <v>6605</v>
      </c>
      <c r="C108" s="199" t="s">
        <v>565</v>
      </c>
      <c r="D108" s="214">
        <v>6836</v>
      </c>
    </row>
    <row r="109" spans="1:4">
      <c r="A109" s="213">
        <v>98</v>
      </c>
      <c r="B109" s="200">
        <v>197</v>
      </c>
      <c r="C109" s="199" t="s">
        <v>566</v>
      </c>
      <c r="D109" s="214">
        <v>197</v>
      </c>
    </row>
    <row r="110" spans="1:4">
      <c r="A110" s="213">
        <v>3676</v>
      </c>
      <c r="B110" s="200">
        <v>7340</v>
      </c>
      <c r="C110" s="199" t="s">
        <v>569</v>
      </c>
      <c r="D110" s="214">
        <v>10950</v>
      </c>
    </row>
    <row r="111" spans="1:4">
      <c r="A111" s="213">
        <v>638</v>
      </c>
      <c r="B111" s="200">
        <v>1814</v>
      </c>
      <c r="C111" s="199" t="s">
        <v>570</v>
      </c>
      <c r="D111" s="214">
        <v>1814</v>
      </c>
    </row>
    <row r="112" spans="1:4">
      <c r="A112" s="213">
        <v>2173</v>
      </c>
      <c r="B112" s="200">
        <v>2500</v>
      </c>
      <c r="C112" s="199" t="s">
        <v>601</v>
      </c>
      <c r="D112" s="214">
        <v>2500</v>
      </c>
    </row>
    <row r="113" spans="1:4">
      <c r="A113" s="213">
        <v>344</v>
      </c>
      <c r="B113" s="200">
        <v>400</v>
      </c>
      <c r="C113" s="199" t="s">
        <v>571</v>
      </c>
      <c r="D113" s="214">
        <v>400</v>
      </c>
    </row>
    <row r="114" spans="1:4">
      <c r="A114" s="213">
        <v>98</v>
      </c>
      <c r="B114" s="200">
        <v>0</v>
      </c>
      <c r="C114" s="199" t="s">
        <v>573</v>
      </c>
      <c r="D114" s="214">
        <v>0</v>
      </c>
    </row>
    <row r="115" spans="1:4">
      <c r="A115" s="213">
        <v>20</v>
      </c>
      <c r="B115" s="200">
        <v>0</v>
      </c>
      <c r="C115" s="199" t="s">
        <v>574</v>
      </c>
      <c r="D115" s="214">
        <v>0</v>
      </c>
    </row>
    <row r="116" spans="1:4">
      <c r="A116" s="213">
        <v>78</v>
      </c>
      <c r="B116" s="200">
        <v>0</v>
      </c>
      <c r="C116" s="199" t="s">
        <v>575</v>
      </c>
      <c r="D116" s="214">
        <v>0</v>
      </c>
    </row>
    <row r="117" spans="1:4">
      <c r="A117" s="213">
        <v>6</v>
      </c>
      <c r="B117" s="200">
        <v>0</v>
      </c>
      <c r="C117" s="199" t="s">
        <v>589</v>
      </c>
      <c r="D117" s="214">
        <v>0</v>
      </c>
    </row>
    <row r="118" spans="1:4">
      <c r="A118" s="213">
        <v>6</v>
      </c>
      <c r="B118" s="200">
        <v>0</v>
      </c>
      <c r="C118" s="199" t="s">
        <v>592</v>
      </c>
      <c r="D118" s="214">
        <v>0</v>
      </c>
    </row>
    <row r="119" spans="1:4" ht="33">
      <c r="A119" s="213">
        <v>8072</v>
      </c>
      <c r="B119" s="200">
        <v>54200</v>
      </c>
      <c r="C119" s="199" t="s">
        <v>593</v>
      </c>
      <c r="D119" s="214">
        <v>160600</v>
      </c>
    </row>
    <row r="120" spans="1:4" ht="17.25" thickBot="1">
      <c r="A120" s="215">
        <v>8072</v>
      </c>
      <c r="B120" s="204">
        <v>54200</v>
      </c>
      <c r="C120" s="203" t="s">
        <v>615</v>
      </c>
      <c r="D120" s="216">
        <v>160600</v>
      </c>
    </row>
    <row r="121" spans="1:4" ht="21">
      <c r="A121" s="26"/>
      <c r="B121" s="893" t="s">
        <v>148</v>
      </c>
      <c r="C121" s="893"/>
      <c r="D121" s="64"/>
    </row>
    <row r="122" spans="1:4" ht="21">
      <c r="A122" s="26"/>
      <c r="B122" s="893" t="s">
        <v>147</v>
      </c>
      <c r="C122" s="893"/>
      <c r="D122" s="64"/>
    </row>
    <row r="123" spans="1:4" ht="21">
      <c r="A123" s="26"/>
      <c r="B123" s="894" t="s">
        <v>556</v>
      </c>
      <c r="C123" s="894"/>
      <c r="D123" s="422"/>
    </row>
    <row r="124" spans="1:4" ht="17.25" thickBot="1">
      <c r="A124" s="63"/>
      <c r="B124" s="895" t="s">
        <v>258</v>
      </c>
      <c r="C124" s="895"/>
      <c r="D124" s="180" t="s">
        <v>177</v>
      </c>
    </row>
    <row r="125" spans="1:4">
      <c r="A125" s="887" t="s">
        <v>435</v>
      </c>
      <c r="B125" s="889" t="s">
        <v>67</v>
      </c>
      <c r="C125" s="889" t="s">
        <v>558</v>
      </c>
      <c r="D125" s="891" t="s">
        <v>66</v>
      </c>
    </row>
    <row r="126" spans="1:4" ht="17.25" thickBot="1">
      <c r="A126" s="888"/>
      <c r="B126" s="890"/>
      <c r="C126" s="890"/>
      <c r="D126" s="892"/>
    </row>
    <row r="127" spans="1:4">
      <c r="A127" s="207">
        <v>0</v>
      </c>
      <c r="B127" s="192">
        <v>0</v>
      </c>
      <c r="C127" s="208" t="s">
        <v>2428</v>
      </c>
      <c r="D127" s="209">
        <v>0</v>
      </c>
    </row>
    <row r="128" spans="1:4">
      <c r="A128" s="210">
        <v>0</v>
      </c>
      <c r="B128" s="196">
        <v>0</v>
      </c>
      <c r="C128" s="211" t="s">
        <v>603</v>
      </c>
      <c r="D128" s="212">
        <v>0</v>
      </c>
    </row>
    <row r="129" spans="1:4">
      <c r="A129" s="213">
        <v>33622</v>
      </c>
      <c r="B129" s="200">
        <v>45533</v>
      </c>
      <c r="C129" s="199" t="s">
        <v>619</v>
      </c>
      <c r="D129" s="214">
        <v>105840</v>
      </c>
    </row>
    <row r="130" spans="1:4">
      <c r="A130" s="213">
        <v>32655</v>
      </c>
      <c r="B130" s="200">
        <v>44567</v>
      </c>
      <c r="C130" s="199" t="s">
        <v>564</v>
      </c>
      <c r="D130" s="214">
        <v>70067</v>
      </c>
    </row>
    <row r="131" spans="1:4">
      <c r="A131" s="213">
        <v>0</v>
      </c>
      <c r="B131" s="200">
        <v>5</v>
      </c>
      <c r="C131" s="199" t="s">
        <v>566</v>
      </c>
      <c r="D131" s="214">
        <v>5</v>
      </c>
    </row>
    <row r="132" spans="1:4">
      <c r="A132" s="213">
        <v>0</v>
      </c>
      <c r="B132" s="200">
        <v>1</v>
      </c>
      <c r="C132" s="199" t="s">
        <v>567</v>
      </c>
      <c r="D132" s="214">
        <v>1</v>
      </c>
    </row>
    <row r="133" spans="1:4">
      <c r="A133" s="213">
        <v>0</v>
      </c>
      <c r="B133" s="200">
        <v>1</v>
      </c>
      <c r="C133" s="199" t="s">
        <v>568</v>
      </c>
      <c r="D133" s="214">
        <v>1</v>
      </c>
    </row>
    <row r="134" spans="1:4">
      <c r="A134" s="213">
        <v>32655</v>
      </c>
      <c r="B134" s="200">
        <v>44560</v>
      </c>
      <c r="C134" s="199" t="s">
        <v>571</v>
      </c>
      <c r="D134" s="214">
        <v>70060</v>
      </c>
    </row>
    <row r="135" spans="1:4">
      <c r="A135" s="213">
        <v>966</v>
      </c>
      <c r="B135" s="200">
        <v>966</v>
      </c>
      <c r="C135" s="199" t="s">
        <v>581</v>
      </c>
      <c r="D135" s="214">
        <v>773</v>
      </c>
    </row>
    <row r="136" spans="1:4">
      <c r="A136" s="213">
        <v>864</v>
      </c>
      <c r="B136" s="200">
        <v>966</v>
      </c>
      <c r="C136" s="199" t="s">
        <v>584</v>
      </c>
      <c r="D136" s="214">
        <v>773</v>
      </c>
    </row>
    <row r="137" spans="1:4">
      <c r="A137" s="213">
        <v>98</v>
      </c>
      <c r="B137" s="200">
        <v>0</v>
      </c>
      <c r="C137" s="199" t="s">
        <v>585</v>
      </c>
      <c r="D137" s="214">
        <v>0</v>
      </c>
    </row>
    <row r="138" spans="1:4">
      <c r="A138" s="213">
        <v>5</v>
      </c>
      <c r="B138" s="200">
        <v>0</v>
      </c>
      <c r="C138" s="199" t="s">
        <v>586</v>
      </c>
      <c r="D138" s="214">
        <v>0</v>
      </c>
    </row>
    <row r="139" spans="1:4" ht="33">
      <c r="A139" s="213">
        <v>0</v>
      </c>
      <c r="B139" s="200">
        <v>0</v>
      </c>
      <c r="C139" s="199" t="s">
        <v>593</v>
      </c>
      <c r="D139" s="214">
        <v>35000</v>
      </c>
    </row>
    <row r="140" spans="1:4" ht="17.25" thickBot="1">
      <c r="A140" s="215">
        <v>0</v>
      </c>
      <c r="B140" s="204">
        <v>0</v>
      </c>
      <c r="C140" s="203" t="s">
        <v>615</v>
      </c>
      <c r="D140" s="216">
        <v>35000</v>
      </c>
    </row>
  </sheetData>
  <mergeCells count="48">
    <mergeCell ref="A37:A38"/>
    <mergeCell ref="B37:B38"/>
    <mergeCell ref="C37:C38"/>
    <mergeCell ref="D37:D38"/>
    <mergeCell ref="B1:C1"/>
    <mergeCell ref="B2:C2"/>
    <mergeCell ref="B3:C3"/>
    <mergeCell ref="B4:C4"/>
    <mergeCell ref="A5:A6"/>
    <mergeCell ref="B5:B6"/>
    <mergeCell ref="C5:C6"/>
    <mergeCell ref="D5:D6"/>
    <mergeCell ref="B33:C33"/>
    <mergeCell ref="B34:C34"/>
    <mergeCell ref="B35:C35"/>
    <mergeCell ref="B36:C36"/>
    <mergeCell ref="A90:A91"/>
    <mergeCell ref="B90:B91"/>
    <mergeCell ref="C90:C91"/>
    <mergeCell ref="D90:D91"/>
    <mergeCell ref="B75:C75"/>
    <mergeCell ref="B76:C76"/>
    <mergeCell ref="B77:C77"/>
    <mergeCell ref="B78:C78"/>
    <mergeCell ref="A79:A80"/>
    <mergeCell ref="B79:B80"/>
    <mergeCell ref="C79:C80"/>
    <mergeCell ref="D79:D80"/>
    <mergeCell ref="B86:C86"/>
    <mergeCell ref="B87:C87"/>
    <mergeCell ref="B88:C88"/>
    <mergeCell ref="B89:C89"/>
    <mergeCell ref="A125:A126"/>
    <mergeCell ref="B125:B126"/>
    <mergeCell ref="C125:C126"/>
    <mergeCell ref="D125:D126"/>
    <mergeCell ref="B98:C98"/>
    <mergeCell ref="B99:C99"/>
    <mergeCell ref="B100:C100"/>
    <mergeCell ref="B101:C101"/>
    <mergeCell ref="A102:A103"/>
    <mergeCell ref="B102:B103"/>
    <mergeCell ref="C102:C103"/>
    <mergeCell ref="D102:D103"/>
    <mergeCell ref="B121:C121"/>
    <mergeCell ref="B122:C122"/>
    <mergeCell ref="B123:C123"/>
    <mergeCell ref="B124:C124"/>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5" manualBreakCount="5">
    <brk id="32" max="16383" man="1"/>
    <brk id="74" max="16383" man="1"/>
    <brk id="85" max="16383" man="1"/>
    <brk id="97" max="16383" man="1"/>
    <brk id="120" max="16383" man="1"/>
  </rowBreaks>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dimension ref="A1:B184"/>
  <sheetViews>
    <sheetView workbookViewId="0">
      <selection activeCell="C48" sqref="C48"/>
    </sheetView>
  </sheetViews>
  <sheetFormatPr defaultRowHeight="16.5"/>
  <cols>
    <col min="1" max="1" width="4.5" style="3" customWidth="1"/>
    <col min="2" max="2" width="80.625" style="3" customWidth="1"/>
    <col min="3" max="256" width="9" style="3"/>
    <col min="257" max="257" width="4.5" style="3" customWidth="1"/>
    <col min="258" max="258" width="80.625" style="3" customWidth="1"/>
    <col min="259" max="512" width="9" style="3"/>
    <col min="513" max="513" width="4.5" style="3" customWidth="1"/>
    <col min="514" max="514" width="80.625" style="3" customWidth="1"/>
    <col min="515" max="768" width="9" style="3"/>
    <col min="769" max="769" width="4.5" style="3" customWidth="1"/>
    <col min="770" max="770" width="80.625" style="3" customWidth="1"/>
    <col min="771" max="1024" width="9" style="3"/>
    <col min="1025" max="1025" width="4.5" style="3" customWidth="1"/>
    <col min="1026" max="1026" width="80.625" style="3" customWidth="1"/>
    <col min="1027" max="1280" width="9" style="3"/>
    <col min="1281" max="1281" width="4.5" style="3" customWidth="1"/>
    <col min="1282" max="1282" width="80.625" style="3" customWidth="1"/>
    <col min="1283" max="1536" width="9" style="3"/>
    <col min="1537" max="1537" width="4.5" style="3" customWidth="1"/>
    <col min="1538" max="1538" width="80.625" style="3" customWidth="1"/>
    <col min="1539" max="1792" width="9" style="3"/>
    <col min="1793" max="1793" width="4.5" style="3" customWidth="1"/>
    <col min="1794" max="1794" width="80.625" style="3" customWidth="1"/>
    <col min="1795" max="2048" width="9" style="3"/>
    <col min="2049" max="2049" width="4.5" style="3" customWidth="1"/>
    <col min="2050" max="2050" width="80.625" style="3" customWidth="1"/>
    <col min="2051" max="2304" width="9" style="3"/>
    <col min="2305" max="2305" width="4.5" style="3" customWidth="1"/>
    <col min="2306" max="2306" width="80.625" style="3" customWidth="1"/>
    <col min="2307" max="2560" width="9" style="3"/>
    <col min="2561" max="2561" width="4.5" style="3" customWidth="1"/>
    <col min="2562" max="2562" width="80.625" style="3" customWidth="1"/>
    <col min="2563" max="2816" width="9" style="3"/>
    <col min="2817" max="2817" width="4.5" style="3" customWidth="1"/>
    <col min="2818" max="2818" width="80.625" style="3" customWidth="1"/>
    <col min="2819" max="3072" width="9" style="3"/>
    <col min="3073" max="3073" width="4.5" style="3" customWidth="1"/>
    <col min="3074" max="3074" width="80.625" style="3" customWidth="1"/>
    <col min="3075" max="3328" width="9" style="3"/>
    <col min="3329" max="3329" width="4.5" style="3" customWidth="1"/>
    <col min="3330" max="3330" width="80.625" style="3" customWidth="1"/>
    <col min="3331" max="3584" width="9" style="3"/>
    <col min="3585" max="3585" width="4.5" style="3" customWidth="1"/>
    <col min="3586" max="3586" width="80.625" style="3" customWidth="1"/>
    <col min="3587" max="3840" width="9" style="3"/>
    <col min="3841" max="3841" width="4.5" style="3" customWidth="1"/>
    <col min="3842" max="3842" width="80.625" style="3" customWidth="1"/>
    <col min="3843" max="4096" width="9" style="3"/>
    <col min="4097" max="4097" width="4.5" style="3" customWidth="1"/>
    <col min="4098" max="4098" width="80.625" style="3" customWidth="1"/>
    <col min="4099" max="4352" width="9" style="3"/>
    <col min="4353" max="4353" width="4.5" style="3" customWidth="1"/>
    <col min="4354" max="4354" width="80.625" style="3" customWidth="1"/>
    <col min="4355" max="4608" width="9" style="3"/>
    <col min="4609" max="4609" width="4.5" style="3" customWidth="1"/>
    <col min="4610" max="4610" width="80.625" style="3" customWidth="1"/>
    <col min="4611" max="4864" width="9" style="3"/>
    <col min="4865" max="4865" width="4.5" style="3" customWidth="1"/>
    <col min="4866" max="4866" width="80.625" style="3" customWidth="1"/>
    <col min="4867" max="5120" width="9" style="3"/>
    <col min="5121" max="5121" width="4.5" style="3" customWidth="1"/>
    <col min="5122" max="5122" width="80.625" style="3" customWidth="1"/>
    <col min="5123" max="5376" width="9" style="3"/>
    <col min="5377" max="5377" width="4.5" style="3" customWidth="1"/>
    <col min="5378" max="5378" width="80.625" style="3" customWidth="1"/>
    <col min="5379" max="5632" width="9" style="3"/>
    <col min="5633" max="5633" width="4.5" style="3" customWidth="1"/>
    <col min="5634" max="5634" width="80.625" style="3" customWidth="1"/>
    <col min="5635" max="5888" width="9" style="3"/>
    <col min="5889" max="5889" width="4.5" style="3" customWidth="1"/>
    <col min="5890" max="5890" width="80.625" style="3" customWidth="1"/>
    <col min="5891" max="6144" width="9" style="3"/>
    <col min="6145" max="6145" width="4.5" style="3" customWidth="1"/>
    <col min="6146" max="6146" width="80.625" style="3" customWidth="1"/>
    <col min="6147" max="6400" width="9" style="3"/>
    <col min="6401" max="6401" width="4.5" style="3" customWidth="1"/>
    <col min="6402" max="6402" width="80.625" style="3" customWidth="1"/>
    <col min="6403" max="6656" width="9" style="3"/>
    <col min="6657" max="6657" width="4.5" style="3" customWidth="1"/>
    <col min="6658" max="6658" width="80.625" style="3" customWidth="1"/>
    <col min="6659" max="6912" width="9" style="3"/>
    <col min="6913" max="6913" width="4.5" style="3" customWidth="1"/>
    <col min="6914" max="6914" width="80.625" style="3" customWidth="1"/>
    <col min="6915" max="7168" width="9" style="3"/>
    <col min="7169" max="7169" width="4.5" style="3" customWidth="1"/>
    <col min="7170" max="7170" width="80.625" style="3" customWidth="1"/>
    <col min="7171" max="7424" width="9" style="3"/>
    <col min="7425" max="7425" width="4.5" style="3" customWidth="1"/>
    <col min="7426" max="7426" width="80.625" style="3" customWidth="1"/>
    <col min="7427" max="7680" width="9" style="3"/>
    <col min="7681" max="7681" width="4.5" style="3" customWidth="1"/>
    <col min="7682" max="7682" width="80.625" style="3" customWidth="1"/>
    <col min="7683" max="7936" width="9" style="3"/>
    <col min="7937" max="7937" width="4.5" style="3" customWidth="1"/>
    <col min="7938" max="7938" width="80.625" style="3" customWidth="1"/>
    <col min="7939" max="8192" width="9" style="3"/>
    <col min="8193" max="8193" width="4.5" style="3" customWidth="1"/>
    <col min="8194" max="8194" width="80.625" style="3" customWidth="1"/>
    <col min="8195" max="8448" width="9" style="3"/>
    <col min="8449" max="8449" width="4.5" style="3" customWidth="1"/>
    <col min="8450" max="8450" width="80.625" style="3" customWidth="1"/>
    <col min="8451" max="8704" width="9" style="3"/>
    <col min="8705" max="8705" width="4.5" style="3" customWidth="1"/>
    <col min="8706" max="8706" width="80.625" style="3" customWidth="1"/>
    <col min="8707" max="8960" width="9" style="3"/>
    <col min="8961" max="8961" width="4.5" style="3" customWidth="1"/>
    <col min="8962" max="8962" width="80.625" style="3" customWidth="1"/>
    <col min="8963" max="9216" width="9" style="3"/>
    <col min="9217" max="9217" width="4.5" style="3" customWidth="1"/>
    <col min="9218" max="9218" width="80.625" style="3" customWidth="1"/>
    <col min="9219" max="9472" width="9" style="3"/>
    <col min="9473" max="9473" width="4.5" style="3" customWidth="1"/>
    <col min="9474" max="9474" width="80.625" style="3" customWidth="1"/>
    <col min="9475" max="9728" width="9" style="3"/>
    <col min="9729" max="9729" width="4.5" style="3" customWidth="1"/>
    <col min="9730" max="9730" width="80.625" style="3" customWidth="1"/>
    <col min="9731" max="9984" width="9" style="3"/>
    <col min="9985" max="9985" width="4.5" style="3" customWidth="1"/>
    <col min="9986" max="9986" width="80.625" style="3" customWidth="1"/>
    <col min="9987" max="10240" width="9" style="3"/>
    <col min="10241" max="10241" width="4.5" style="3" customWidth="1"/>
    <col min="10242" max="10242" width="80.625" style="3" customWidth="1"/>
    <col min="10243" max="10496" width="9" style="3"/>
    <col min="10497" max="10497" width="4.5" style="3" customWidth="1"/>
    <col min="10498" max="10498" width="80.625" style="3" customWidth="1"/>
    <col min="10499" max="10752" width="9" style="3"/>
    <col min="10753" max="10753" width="4.5" style="3" customWidth="1"/>
    <col min="10754" max="10754" width="80.625" style="3" customWidth="1"/>
    <col min="10755" max="11008" width="9" style="3"/>
    <col min="11009" max="11009" width="4.5" style="3" customWidth="1"/>
    <col min="11010" max="11010" width="80.625" style="3" customWidth="1"/>
    <col min="11011" max="11264" width="9" style="3"/>
    <col min="11265" max="11265" width="4.5" style="3" customWidth="1"/>
    <col min="11266" max="11266" width="80.625" style="3" customWidth="1"/>
    <col min="11267" max="11520" width="9" style="3"/>
    <col min="11521" max="11521" width="4.5" style="3" customWidth="1"/>
    <col min="11522" max="11522" width="80.625" style="3" customWidth="1"/>
    <col min="11523" max="11776" width="9" style="3"/>
    <col min="11777" max="11777" width="4.5" style="3" customWidth="1"/>
    <col min="11778" max="11778" width="80.625" style="3" customWidth="1"/>
    <col min="11779" max="12032" width="9" style="3"/>
    <col min="12033" max="12033" width="4.5" style="3" customWidth="1"/>
    <col min="12034" max="12034" width="80.625" style="3" customWidth="1"/>
    <col min="12035" max="12288" width="9" style="3"/>
    <col min="12289" max="12289" width="4.5" style="3" customWidth="1"/>
    <col min="12290" max="12290" width="80.625" style="3" customWidth="1"/>
    <col min="12291" max="12544" width="9" style="3"/>
    <col min="12545" max="12545" width="4.5" style="3" customWidth="1"/>
    <col min="12546" max="12546" width="80.625" style="3" customWidth="1"/>
    <col min="12547" max="12800" width="9" style="3"/>
    <col min="12801" max="12801" width="4.5" style="3" customWidth="1"/>
    <col min="12802" max="12802" width="80.625" style="3" customWidth="1"/>
    <col min="12803" max="13056" width="9" style="3"/>
    <col min="13057" max="13057" width="4.5" style="3" customWidth="1"/>
    <col min="13058" max="13058" width="80.625" style="3" customWidth="1"/>
    <col min="13059" max="13312" width="9" style="3"/>
    <col min="13313" max="13313" width="4.5" style="3" customWidth="1"/>
    <col min="13314" max="13314" width="80.625" style="3" customWidth="1"/>
    <col min="13315" max="13568" width="9" style="3"/>
    <col min="13569" max="13569" width="4.5" style="3" customWidth="1"/>
    <col min="13570" max="13570" width="80.625" style="3" customWidth="1"/>
    <col min="13571" max="13824" width="9" style="3"/>
    <col min="13825" max="13825" width="4.5" style="3" customWidth="1"/>
    <col min="13826" max="13826" width="80.625" style="3" customWidth="1"/>
    <col min="13827" max="14080" width="9" style="3"/>
    <col min="14081" max="14081" width="4.5" style="3" customWidth="1"/>
    <col min="14082" max="14082" width="80.625" style="3" customWidth="1"/>
    <col min="14083" max="14336" width="9" style="3"/>
    <col min="14337" max="14337" width="4.5" style="3" customWidth="1"/>
    <col min="14338" max="14338" width="80.625" style="3" customWidth="1"/>
    <col min="14339" max="14592" width="9" style="3"/>
    <col min="14593" max="14593" width="4.5" style="3" customWidth="1"/>
    <col min="14594" max="14594" width="80.625" style="3" customWidth="1"/>
    <col min="14595" max="14848" width="9" style="3"/>
    <col min="14849" max="14849" width="4.5" style="3" customWidth="1"/>
    <col min="14850" max="14850" width="80.625" style="3" customWidth="1"/>
    <col min="14851" max="15104" width="9" style="3"/>
    <col min="15105" max="15105" width="4.5" style="3" customWidth="1"/>
    <col min="15106" max="15106" width="80.625" style="3" customWidth="1"/>
    <col min="15107" max="15360" width="9" style="3"/>
    <col min="15361" max="15361" width="4.5" style="3" customWidth="1"/>
    <col min="15362" max="15362" width="80.625" style="3" customWidth="1"/>
    <col min="15363" max="15616" width="9" style="3"/>
    <col min="15617" max="15617" width="4.5" style="3" customWidth="1"/>
    <col min="15618" max="15618" width="80.625" style="3" customWidth="1"/>
    <col min="15619" max="15872" width="9" style="3"/>
    <col min="15873" max="15873" width="4.5" style="3" customWidth="1"/>
    <col min="15874" max="15874" width="80.625" style="3" customWidth="1"/>
    <col min="15875" max="16128" width="9" style="3"/>
    <col min="16129" max="16129" width="4.5" style="3" customWidth="1"/>
    <col min="16130" max="16130" width="80.625" style="3" customWidth="1"/>
    <col min="16131" max="16384" width="9" style="3"/>
  </cols>
  <sheetData>
    <row r="1" spans="1:2" ht="21">
      <c r="A1" s="893" t="s">
        <v>148</v>
      </c>
      <c r="B1" s="893"/>
    </row>
    <row r="2" spans="1:2" ht="21">
      <c r="A2" s="893" t="s">
        <v>147</v>
      </c>
      <c r="B2" s="893"/>
    </row>
    <row r="3" spans="1:2" ht="21">
      <c r="A3" s="894" t="s">
        <v>620</v>
      </c>
      <c r="B3" s="894"/>
    </row>
    <row r="4" spans="1:2" ht="17.25" thickBot="1">
      <c r="A4" s="895" t="s">
        <v>40</v>
      </c>
      <c r="B4" s="895"/>
    </row>
    <row r="5" spans="1:2" ht="17.25" thickBot="1">
      <c r="A5" s="898" t="s">
        <v>621</v>
      </c>
      <c r="B5" s="899"/>
    </row>
    <row r="6" spans="1:2">
      <c r="A6" s="900" t="s">
        <v>2918</v>
      </c>
      <c r="B6" s="901"/>
    </row>
    <row r="7" spans="1:2">
      <c r="A7" s="902" t="s">
        <v>623</v>
      </c>
      <c r="B7" s="903"/>
    </row>
    <row r="8" spans="1:2">
      <c r="A8" s="896" t="s">
        <v>2919</v>
      </c>
      <c r="B8" s="897"/>
    </row>
    <row r="9" spans="1:2" ht="33">
      <c r="A9" s="217"/>
      <c r="B9" s="218" t="s">
        <v>2920</v>
      </c>
    </row>
    <row r="10" spans="1:2">
      <c r="A10" s="896" t="s">
        <v>2921</v>
      </c>
      <c r="B10" s="897"/>
    </row>
    <row r="11" spans="1:2">
      <c r="A11" s="896" t="s">
        <v>2922</v>
      </c>
      <c r="B11" s="897"/>
    </row>
    <row r="12" spans="1:2">
      <c r="A12" s="217"/>
      <c r="B12" s="218" t="s">
        <v>2923</v>
      </c>
    </row>
    <row r="13" spans="1:2">
      <c r="A13" s="896" t="s">
        <v>2924</v>
      </c>
      <c r="B13" s="897"/>
    </row>
    <row r="14" spans="1:2">
      <c r="A14" s="217"/>
      <c r="B14" s="218" t="s">
        <v>2925</v>
      </c>
    </row>
    <row r="15" spans="1:2">
      <c r="A15" s="896" t="s">
        <v>2926</v>
      </c>
      <c r="B15" s="897"/>
    </row>
    <row r="16" spans="1:2">
      <c r="A16" s="217"/>
      <c r="B16" s="218" t="s">
        <v>2927</v>
      </c>
    </row>
    <row r="17" spans="1:2">
      <c r="A17" s="896" t="s">
        <v>2928</v>
      </c>
      <c r="B17" s="897"/>
    </row>
    <row r="18" spans="1:2">
      <c r="A18" s="217"/>
      <c r="B18" s="218" t="s">
        <v>2929</v>
      </c>
    </row>
    <row r="19" spans="1:2">
      <c r="A19" s="896" t="s">
        <v>2930</v>
      </c>
      <c r="B19" s="897"/>
    </row>
    <row r="20" spans="1:2" ht="49.5">
      <c r="A20" s="217"/>
      <c r="B20" s="218" t="s">
        <v>2931</v>
      </c>
    </row>
    <row r="21" spans="1:2">
      <c r="A21" s="896" t="s">
        <v>2932</v>
      </c>
      <c r="B21" s="897"/>
    </row>
    <row r="22" spans="1:2" ht="33">
      <c r="A22" s="217"/>
      <c r="B22" s="218" t="s">
        <v>2933</v>
      </c>
    </row>
    <row r="23" spans="1:2">
      <c r="A23" s="896" t="s">
        <v>2934</v>
      </c>
      <c r="B23" s="897"/>
    </row>
    <row r="24" spans="1:2" ht="99">
      <c r="A24" s="217"/>
      <c r="B24" s="218" t="s">
        <v>2935</v>
      </c>
    </row>
    <row r="25" spans="1:2">
      <c r="A25" s="896" t="s">
        <v>2936</v>
      </c>
      <c r="B25" s="897"/>
    </row>
    <row r="26" spans="1:2">
      <c r="A26" s="217"/>
      <c r="B26" s="218" t="s">
        <v>2937</v>
      </c>
    </row>
    <row r="27" spans="1:2">
      <c r="A27" s="896" t="s">
        <v>1068</v>
      </c>
      <c r="B27" s="897"/>
    </row>
    <row r="28" spans="1:2">
      <c r="A28" s="896" t="s">
        <v>2938</v>
      </c>
      <c r="B28" s="897"/>
    </row>
    <row r="29" spans="1:2" ht="33">
      <c r="A29" s="217"/>
      <c r="B29" s="218" t="s">
        <v>2939</v>
      </c>
    </row>
    <row r="30" spans="1:2">
      <c r="A30" s="896" t="s">
        <v>2940</v>
      </c>
      <c r="B30" s="897"/>
    </row>
    <row r="31" spans="1:2">
      <c r="A31" s="896" t="s">
        <v>2941</v>
      </c>
      <c r="B31" s="897"/>
    </row>
    <row r="32" spans="1:2">
      <c r="A32" s="217"/>
      <c r="B32" s="218" t="s">
        <v>2942</v>
      </c>
    </row>
    <row r="33" spans="1:2">
      <c r="A33" s="896" t="s">
        <v>2943</v>
      </c>
      <c r="B33" s="897"/>
    </row>
    <row r="34" spans="1:2">
      <c r="A34" s="217"/>
      <c r="B34" s="218" t="s">
        <v>2944</v>
      </c>
    </row>
    <row r="35" spans="1:2">
      <c r="A35" s="896" t="s">
        <v>2945</v>
      </c>
      <c r="B35" s="897"/>
    </row>
    <row r="36" spans="1:2">
      <c r="A36" s="896" t="s">
        <v>2946</v>
      </c>
      <c r="B36" s="897"/>
    </row>
    <row r="37" spans="1:2" ht="33">
      <c r="A37" s="217"/>
      <c r="B37" s="218" t="s">
        <v>2947</v>
      </c>
    </row>
    <row r="38" spans="1:2">
      <c r="A38" s="896" t="s">
        <v>2948</v>
      </c>
      <c r="B38" s="897"/>
    </row>
    <row r="39" spans="1:2" ht="33">
      <c r="A39" s="217"/>
      <c r="B39" s="218" t="s">
        <v>2949</v>
      </c>
    </row>
    <row r="40" spans="1:2">
      <c r="A40" s="896" t="s">
        <v>2950</v>
      </c>
      <c r="B40" s="897"/>
    </row>
    <row r="41" spans="1:2" ht="33">
      <c r="A41" s="217"/>
      <c r="B41" s="218" t="s">
        <v>2951</v>
      </c>
    </row>
    <row r="42" spans="1:2">
      <c r="A42" s="896" t="s">
        <v>2952</v>
      </c>
      <c r="B42" s="897"/>
    </row>
    <row r="43" spans="1:2" ht="33">
      <c r="A43" s="217"/>
      <c r="B43" s="218" t="s">
        <v>2953</v>
      </c>
    </row>
    <row r="44" spans="1:2">
      <c r="A44" s="896" t="s">
        <v>2954</v>
      </c>
      <c r="B44" s="897"/>
    </row>
    <row r="45" spans="1:2">
      <c r="A45" s="217"/>
      <c r="B45" s="218" t="s">
        <v>2955</v>
      </c>
    </row>
    <row r="46" spans="1:2">
      <c r="A46" s="896" t="s">
        <v>2956</v>
      </c>
      <c r="B46" s="897"/>
    </row>
    <row r="47" spans="1:2">
      <c r="A47" s="896" t="s">
        <v>2957</v>
      </c>
      <c r="B47" s="897"/>
    </row>
    <row r="48" spans="1:2" ht="17.25" thickBot="1">
      <c r="A48" s="219"/>
      <c r="B48" s="220" t="s">
        <v>2958</v>
      </c>
    </row>
    <row r="49" spans="1:2">
      <c r="A49" s="886"/>
      <c r="B49" s="886"/>
    </row>
    <row r="50" spans="1:2" ht="21">
      <c r="A50" s="893" t="s">
        <v>148</v>
      </c>
      <c r="B50" s="893"/>
    </row>
    <row r="51" spans="1:2" ht="21">
      <c r="A51" s="893" t="s">
        <v>147</v>
      </c>
      <c r="B51" s="893"/>
    </row>
    <row r="52" spans="1:2" ht="21">
      <c r="A52" s="894" t="s">
        <v>620</v>
      </c>
      <c r="B52" s="894"/>
    </row>
    <row r="53" spans="1:2" ht="17.25" thickBot="1">
      <c r="A53" s="895" t="s">
        <v>258</v>
      </c>
      <c r="B53" s="895"/>
    </row>
    <row r="54" spans="1:2" ht="17.25" thickBot="1">
      <c r="A54" s="898" t="s">
        <v>621</v>
      </c>
      <c r="B54" s="899"/>
    </row>
    <row r="55" spans="1:2">
      <c r="A55" s="900" t="s">
        <v>2918</v>
      </c>
      <c r="B55" s="901"/>
    </row>
    <row r="56" spans="1:2">
      <c r="A56" s="902" t="s">
        <v>705</v>
      </c>
      <c r="B56" s="903"/>
    </row>
    <row r="57" spans="1:2">
      <c r="A57" s="896" t="s">
        <v>2959</v>
      </c>
      <c r="B57" s="897"/>
    </row>
    <row r="58" spans="1:2">
      <c r="A58" s="896" t="s">
        <v>2960</v>
      </c>
      <c r="B58" s="897"/>
    </row>
    <row r="59" spans="1:2">
      <c r="A59" s="896" t="s">
        <v>2961</v>
      </c>
      <c r="B59" s="897"/>
    </row>
    <row r="60" spans="1:2">
      <c r="A60" s="217"/>
      <c r="B60" s="218" t="s">
        <v>2962</v>
      </c>
    </row>
    <row r="61" spans="1:2">
      <c r="A61" s="896" t="s">
        <v>2812</v>
      </c>
      <c r="B61" s="897"/>
    </row>
    <row r="62" spans="1:2" ht="33">
      <c r="A62" s="217"/>
      <c r="B62" s="218" t="s">
        <v>2963</v>
      </c>
    </row>
    <row r="63" spans="1:2">
      <c r="A63" s="896" t="s">
        <v>2964</v>
      </c>
      <c r="B63" s="897"/>
    </row>
    <row r="64" spans="1:2">
      <c r="A64" s="217"/>
      <c r="B64" s="218" t="s">
        <v>2965</v>
      </c>
    </row>
    <row r="65" spans="1:2">
      <c r="A65" s="896" t="s">
        <v>2966</v>
      </c>
      <c r="B65" s="897"/>
    </row>
    <row r="66" spans="1:2" ht="33">
      <c r="A66" s="217"/>
      <c r="B66" s="218" t="s">
        <v>2967</v>
      </c>
    </row>
    <row r="67" spans="1:2">
      <c r="A67" s="896" t="s">
        <v>2968</v>
      </c>
      <c r="B67" s="897"/>
    </row>
    <row r="68" spans="1:2" ht="49.5">
      <c r="A68" s="217"/>
      <c r="B68" s="218" t="s">
        <v>2969</v>
      </c>
    </row>
    <row r="69" spans="1:2">
      <c r="A69" s="896" t="s">
        <v>2970</v>
      </c>
      <c r="B69" s="897"/>
    </row>
    <row r="70" spans="1:2">
      <c r="A70" s="896" t="s">
        <v>2971</v>
      </c>
      <c r="B70" s="897"/>
    </row>
    <row r="71" spans="1:2">
      <c r="A71" s="217"/>
      <c r="B71" s="218" t="s">
        <v>2972</v>
      </c>
    </row>
    <row r="72" spans="1:2">
      <c r="A72" s="896" t="s">
        <v>2973</v>
      </c>
      <c r="B72" s="897"/>
    </row>
    <row r="73" spans="1:2">
      <c r="A73" s="217"/>
      <c r="B73" s="218" t="s">
        <v>2974</v>
      </c>
    </row>
    <row r="74" spans="1:2">
      <c r="A74" s="896" t="s">
        <v>1127</v>
      </c>
      <c r="B74" s="897"/>
    </row>
    <row r="75" spans="1:2">
      <c r="A75" s="217"/>
      <c r="B75" s="218" t="s">
        <v>2975</v>
      </c>
    </row>
    <row r="76" spans="1:2">
      <c r="A76" s="896" t="s">
        <v>1297</v>
      </c>
      <c r="B76" s="897"/>
    </row>
    <row r="77" spans="1:2">
      <c r="A77" s="217"/>
      <c r="B77" s="218" t="s">
        <v>2826</v>
      </c>
    </row>
    <row r="78" spans="1:2">
      <c r="A78" s="896" t="s">
        <v>2976</v>
      </c>
      <c r="B78" s="897"/>
    </row>
    <row r="79" spans="1:2" ht="49.5">
      <c r="A79" s="217"/>
      <c r="B79" s="218" t="s">
        <v>2977</v>
      </c>
    </row>
    <row r="80" spans="1:2">
      <c r="A80" s="896" t="s">
        <v>872</v>
      </c>
      <c r="B80" s="897"/>
    </row>
    <row r="81" spans="1:2" ht="33">
      <c r="A81" s="217"/>
      <c r="B81" s="218" t="s">
        <v>2829</v>
      </c>
    </row>
    <row r="82" spans="1:2">
      <c r="A82" s="896" t="s">
        <v>2830</v>
      </c>
      <c r="B82" s="897"/>
    </row>
    <row r="83" spans="1:2" ht="49.5">
      <c r="A83" s="217"/>
      <c r="B83" s="218" t="s">
        <v>2978</v>
      </c>
    </row>
    <row r="84" spans="1:2">
      <c r="A84" s="896" t="s">
        <v>2832</v>
      </c>
      <c r="B84" s="897"/>
    </row>
    <row r="85" spans="1:2" ht="33">
      <c r="A85" s="217"/>
      <c r="B85" s="218" t="s">
        <v>2833</v>
      </c>
    </row>
    <row r="86" spans="1:2">
      <c r="A86" s="896" t="s">
        <v>2834</v>
      </c>
      <c r="B86" s="897"/>
    </row>
    <row r="87" spans="1:2">
      <c r="A87" s="217"/>
      <c r="B87" s="218" t="s">
        <v>2835</v>
      </c>
    </row>
    <row r="88" spans="1:2">
      <c r="A88" s="896" t="s">
        <v>2979</v>
      </c>
      <c r="B88" s="897"/>
    </row>
    <row r="89" spans="1:2">
      <c r="A89" s="896" t="s">
        <v>2980</v>
      </c>
      <c r="B89" s="897"/>
    </row>
    <row r="90" spans="1:2" ht="33">
      <c r="A90" s="217"/>
      <c r="B90" s="218" t="s">
        <v>2981</v>
      </c>
    </row>
    <row r="91" spans="1:2">
      <c r="A91" s="896" t="s">
        <v>2982</v>
      </c>
      <c r="B91" s="897"/>
    </row>
    <row r="92" spans="1:2">
      <c r="A92" s="217"/>
      <c r="B92" s="218" t="s">
        <v>2983</v>
      </c>
    </row>
    <row r="93" spans="1:2">
      <c r="A93" s="896" t="s">
        <v>2841</v>
      </c>
      <c r="B93" s="897"/>
    </row>
    <row r="94" spans="1:2">
      <c r="A94" s="896" t="s">
        <v>2842</v>
      </c>
      <c r="B94" s="897"/>
    </row>
    <row r="95" spans="1:2">
      <c r="A95" s="217"/>
      <c r="B95" s="218" t="s">
        <v>2843</v>
      </c>
    </row>
    <row r="96" spans="1:2">
      <c r="A96" s="896" t="s">
        <v>2844</v>
      </c>
      <c r="B96" s="897"/>
    </row>
    <row r="97" spans="1:2">
      <c r="A97" s="217"/>
      <c r="B97" s="218" t="s">
        <v>2845</v>
      </c>
    </row>
    <row r="98" spans="1:2">
      <c r="A98" s="896" t="s">
        <v>2984</v>
      </c>
      <c r="B98" s="897"/>
    </row>
    <row r="99" spans="1:2">
      <c r="A99" s="896" t="s">
        <v>2985</v>
      </c>
      <c r="B99" s="897"/>
    </row>
    <row r="100" spans="1:2">
      <c r="A100" s="217"/>
      <c r="B100" s="218" t="s">
        <v>2986</v>
      </c>
    </row>
    <row r="101" spans="1:2">
      <c r="A101" s="896" t="s">
        <v>2987</v>
      </c>
      <c r="B101" s="897"/>
    </row>
    <row r="102" spans="1:2" ht="33">
      <c r="A102" s="217"/>
      <c r="B102" s="218" t="s">
        <v>2988</v>
      </c>
    </row>
    <row r="103" spans="1:2">
      <c r="A103" s="896" t="s">
        <v>2989</v>
      </c>
      <c r="B103" s="897"/>
    </row>
    <row r="104" spans="1:2">
      <c r="A104" s="217"/>
      <c r="B104" s="218" t="s">
        <v>2990</v>
      </c>
    </row>
    <row r="105" spans="1:2">
      <c r="A105" s="896" t="s">
        <v>2853</v>
      </c>
      <c r="B105" s="897"/>
    </row>
    <row r="106" spans="1:2">
      <c r="A106" s="896" t="s">
        <v>2854</v>
      </c>
      <c r="B106" s="897"/>
    </row>
    <row r="107" spans="1:2">
      <c r="A107" s="217"/>
      <c r="B107" s="218" t="s">
        <v>2855</v>
      </c>
    </row>
    <row r="108" spans="1:2">
      <c r="A108" s="896" t="s">
        <v>2856</v>
      </c>
      <c r="B108" s="897"/>
    </row>
    <row r="109" spans="1:2">
      <c r="A109" s="896" t="s">
        <v>2857</v>
      </c>
      <c r="B109" s="897"/>
    </row>
    <row r="110" spans="1:2" ht="17.25" thickBot="1">
      <c r="A110" s="219"/>
      <c r="B110" s="220" t="s">
        <v>2858</v>
      </c>
    </row>
    <row r="111" spans="1:2">
      <c r="A111" s="886"/>
      <c r="B111" s="886"/>
    </row>
    <row r="112" spans="1:2" ht="21">
      <c r="A112" s="893" t="s">
        <v>148</v>
      </c>
      <c r="B112" s="893"/>
    </row>
    <row r="113" spans="1:2" ht="21">
      <c r="A113" s="893" t="s">
        <v>147</v>
      </c>
      <c r="B113" s="893"/>
    </row>
    <row r="114" spans="1:2" ht="21">
      <c r="A114" s="894" t="s">
        <v>620</v>
      </c>
      <c r="B114" s="894"/>
    </row>
    <row r="115" spans="1:2" ht="17.25" thickBot="1">
      <c r="A115" s="895" t="s">
        <v>258</v>
      </c>
      <c r="B115" s="895"/>
    </row>
    <row r="116" spans="1:2" ht="17.25" thickBot="1">
      <c r="A116" s="898" t="s">
        <v>621</v>
      </c>
      <c r="B116" s="899"/>
    </row>
    <row r="117" spans="1:2">
      <c r="A117" s="900" t="s">
        <v>2918</v>
      </c>
      <c r="B117" s="901"/>
    </row>
    <row r="118" spans="1:2">
      <c r="A118" s="902" t="s">
        <v>705</v>
      </c>
      <c r="B118" s="903"/>
    </row>
    <row r="119" spans="1:2">
      <c r="A119" s="896" t="s">
        <v>2991</v>
      </c>
      <c r="B119" s="897"/>
    </row>
    <row r="120" spans="1:2">
      <c r="A120" s="896" t="s">
        <v>2992</v>
      </c>
      <c r="B120" s="897"/>
    </row>
    <row r="121" spans="1:2">
      <c r="A121" s="896" t="s">
        <v>2993</v>
      </c>
      <c r="B121" s="897"/>
    </row>
    <row r="122" spans="1:2" ht="50.25" thickBot="1">
      <c r="A122" s="219"/>
      <c r="B122" s="220" t="s">
        <v>2994</v>
      </c>
    </row>
    <row r="123" spans="1:2">
      <c r="A123" s="886"/>
      <c r="B123" s="886"/>
    </row>
    <row r="124" spans="1:2" ht="21">
      <c r="A124" s="893" t="s">
        <v>148</v>
      </c>
      <c r="B124" s="893"/>
    </row>
    <row r="125" spans="1:2" ht="21">
      <c r="A125" s="893" t="s">
        <v>147</v>
      </c>
      <c r="B125" s="893"/>
    </row>
    <row r="126" spans="1:2" ht="21">
      <c r="A126" s="894" t="s">
        <v>620</v>
      </c>
      <c r="B126" s="894"/>
    </row>
    <row r="127" spans="1:2" ht="17.25" thickBot="1">
      <c r="A127" s="895" t="s">
        <v>258</v>
      </c>
      <c r="B127" s="895"/>
    </row>
    <row r="128" spans="1:2" ht="17.25" thickBot="1">
      <c r="A128" s="898" t="s">
        <v>621</v>
      </c>
      <c r="B128" s="899"/>
    </row>
    <row r="129" spans="1:2">
      <c r="A129" s="900" t="s">
        <v>2918</v>
      </c>
      <c r="B129" s="901"/>
    </row>
    <row r="130" spans="1:2">
      <c r="A130" s="902" t="s">
        <v>705</v>
      </c>
      <c r="B130" s="903"/>
    </row>
    <row r="131" spans="1:2">
      <c r="A131" s="896" t="s">
        <v>2995</v>
      </c>
      <c r="B131" s="897"/>
    </row>
    <row r="132" spans="1:2">
      <c r="A132" s="896" t="s">
        <v>2996</v>
      </c>
      <c r="B132" s="897"/>
    </row>
    <row r="133" spans="1:2">
      <c r="A133" s="896" t="s">
        <v>2997</v>
      </c>
      <c r="B133" s="897"/>
    </row>
    <row r="134" spans="1:2" ht="83.25" thickBot="1">
      <c r="A134" s="219"/>
      <c r="B134" s="220" t="s">
        <v>2998</v>
      </c>
    </row>
    <row r="135" spans="1:2">
      <c r="A135" s="886"/>
      <c r="B135" s="886"/>
    </row>
    <row r="136" spans="1:2" ht="21">
      <c r="A136" s="893" t="s">
        <v>148</v>
      </c>
      <c r="B136" s="893"/>
    </row>
    <row r="137" spans="1:2" ht="21">
      <c r="A137" s="893" t="s">
        <v>147</v>
      </c>
      <c r="B137" s="893"/>
    </row>
    <row r="138" spans="1:2" ht="21">
      <c r="A138" s="894" t="s">
        <v>620</v>
      </c>
      <c r="B138" s="894"/>
    </row>
    <row r="139" spans="1:2" ht="17.25" thickBot="1">
      <c r="A139" s="895" t="s">
        <v>258</v>
      </c>
      <c r="B139" s="895"/>
    </row>
    <row r="140" spans="1:2" ht="17.25" thickBot="1">
      <c r="A140" s="898" t="s">
        <v>621</v>
      </c>
      <c r="B140" s="899"/>
    </row>
    <row r="141" spans="1:2">
      <c r="A141" s="900" t="s">
        <v>2918</v>
      </c>
      <c r="B141" s="901"/>
    </row>
    <row r="142" spans="1:2">
      <c r="A142" s="902" t="s">
        <v>705</v>
      </c>
      <c r="B142" s="903"/>
    </row>
    <row r="143" spans="1:2">
      <c r="A143" s="896" t="s">
        <v>2999</v>
      </c>
      <c r="B143" s="897"/>
    </row>
    <row r="144" spans="1:2">
      <c r="A144" s="896" t="s">
        <v>3000</v>
      </c>
      <c r="B144" s="897"/>
    </row>
    <row r="145" spans="1:2">
      <c r="A145" s="896" t="s">
        <v>3001</v>
      </c>
      <c r="B145" s="897"/>
    </row>
    <row r="146" spans="1:2" ht="66">
      <c r="A146" s="217"/>
      <c r="B146" s="218" t="s">
        <v>3002</v>
      </c>
    </row>
    <row r="147" spans="1:2">
      <c r="A147" s="896" t="s">
        <v>3003</v>
      </c>
      <c r="B147" s="897"/>
    </row>
    <row r="148" spans="1:2" ht="33">
      <c r="A148" s="217"/>
      <c r="B148" s="218" t="s">
        <v>3004</v>
      </c>
    </row>
    <row r="149" spans="1:2">
      <c r="A149" s="896" t="s">
        <v>3005</v>
      </c>
      <c r="B149" s="897"/>
    </row>
    <row r="150" spans="1:2" ht="148.5">
      <c r="A150" s="217"/>
      <c r="B150" s="218" t="s">
        <v>3006</v>
      </c>
    </row>
    <row r="151" spans="1:2">
      <c r="A151" s="896" t="s">
        <v>3007</v>
      </c>
      <c r="B151" s="897"/>
    </row>
    <row r="152" spans="1:2">
      <c r="A152" s="217"/>
      <c r="B152" s="218" t="s">
        <v>3008</v>
      </c>
    </row>
    <row r="153" spans="1:2">
      <c r="A153" s="896" t="s">
        <v>2879</v>
      </c>
      <c r="B153" s="897"/>
    </row>
    <row r="154" spans="1:2" ht="33">
      <c r="A154" s="217"/>
      <c r="B154" s="218" t="s">
        <v>3009</v>
      </c>
    </row>
    <row r="155" spans="1:2">
      <c r="A155" s="896" t="s">
        <v>3010</v>
      </c>
      <c r="B155" s="897"/>
    </row>
    <row r="156" spans="1:2">
      <c r="A156" s="217"/>
      <c r="B156" s="218" t="s">
        <v>3011</v>
      </c>
    </row>
    <row r="157" spans="1:2">
      <c r="A157" s="896" t="s">
        <v>3012</v>
      </c>
      <c r="B157" s="897"/>
    </row>
    <row r="158" spans="1:2">
      <c r="A158" s="896" t="s">
        <v>3013</v>
      </c>
      <c r="B158" s="897"/>
    </row>
    <row r="159" spans="1:2" ht="116.25" thickBot="1">
      <c r="A159" s="219"/>
      <c r="B159" s="220" t="s">
        <v>3014</v>
      </c>
    </row>
    <row r="160" spans="1:2">
      <c r="A160" s="886"/>
      <c r="B160" s="886"/>
    </row>
    <row r="161" spans="1:2" ht="21">
      <c r="A161" s="893" t="s">
        <v>2403</v>
      </c>
      <c r="B161" s="893"/>
    </row>
    <row r="162" spans="1:2" ht="21">
      <c r="A162" s="893" t="s">
        <v>2404</v>
      </c>
      <c r="B162" s="893"/>
    </row>
    <row r="163" spans="1:2" ht="21">
      <c r="A163" s="894" t="s">
        <v>2859</v>
      </c>
      <c r="B163" s="894"/>
    </row>
    <row r="164" spans="1:2" ht="17.25" thickBot="1">
      <c r="A164" s="895" t="s">
        <v>2860</v>
      </c>
      <c r="B164" s="895"/>
    </row>
    <row r="165" spans="1:2" ht="17.25" thickBot="1">
      <c r="A165" s="898" t="s">
        <v>2861</v>
      </c>
      <c r="B165" s="899"/>
    </row>
    <row r="166" spans="1:2">
      <c r="A166" s="900" t="s">
        <v>2918</v>
      </c>
      <c r="B166" s="901"/>
    </row>
    <row r="167" spans="1:2">
      <c r="A167" s="902" t="s">
        <v>705</v>
      </c>
      <c r="B167" s="903"/>
    </row>
    <row r="168" spans="1:2">
      <c r="A168" s="896" t="s">
        <v>3015</v>
      </c>
      <c r="B168" s="897"/>
    </row>
    <row r="169" spans="1:2">
      <c r="A169" s="896" t="s">
        <v>3016</v>
      </c>
      <c r="B169" s="897"/>
    </row>
    <row r="170" spans="1:2">
      <c r="A170" s="896" t="s">
        <v>3017</v>
      </c>
      <c r="B170" s="897"/>
    </row>
    <row r="171" spans="1:2">
      <c r="A171" s="217"/>
      <c r="B171" s="218" t="s">
        <v>3018</v>
      </c>
    </row>
    <row r="172" spans="1:2">
      <c r="A172" s="896" t="s">
        <v>1127</v>
      </c>
      <c r="B172" s="897"/>
    </row>
    <row r="173" spans="1:2">
      <c r="A173" s="217"/>
      <c r="B173" s="218" t="s">
        <v>3019</v>
      </c>
    </row>
    <row r="174" spans="1:2">
      <c r="A174" s="896" t="s">
        <v>3020</v>
      </c>
      <c r="B174" s="897"/>
    </row>
    <row r="175" spans="1:2">
      <c r="A175" s="217"/>
      <c r="B175" s="218" t="s">
        <v>3021</v>
      </c>
    </row>
    <row r="176" spans="1:2">
      <c r="A176" s="896" t="s">
        <v>3022</v>
      </c>
      <c r="B176" s="897"/>
    </row>
    <row r="177" spans="1:2" ht="132">
      <c r="A177" s="217"/>
      <c r="B177" s="218" t="s">
        <v>3023</v>
      </c>
    </row>
    <row r="178" spans="1:2">
      <c r="A178" s="896" t="s">
        <v>3024</v>
      </c>
      <c r="B178" s="897"/>
    </row>
    <row r="179" spans="1:2">
      <c r="A179" s="896" t="s">
        <v>3025</v>
      </c>
      <c r="B179" s="897"/>
    </row>
    <row r="180" spans="1:2">
      <c r="A180" s="217"/>
      <c r="B180" s="218" t="s">
        <v>3026</v>
      </c>
    </row>
    <row r="181" spans="1:2">
      <c r="A181" s="896" t="s">
        <v>3027</v>
      </c>
      <c r="B181" s="897"/>
    </row>
    <row r="182" spans="1:2">
      <c r="A182" s="896" t="s">
        <v>3028</v>
      </c>
      <c r="B182" s="897"/>
    </row>
    <row r="183" spans="1:2" ht="50.25" thickBot="1">
      <c r="A183" s="219"/>
      <c r="B183" s="220" t="s">
        <v>3029</v>
      </c>
    </row>
    <row r="184" spans="1:2">
      <c r="A184" s="886"/>
      <c r="B184" s="886"/>
    </row>
  </sheetData>
  <mergeCells count="128">
    <mergeCell ref="A1:B1"/>
    <mergeCell ref="A2:B2"/>
    <mergeCell ref="A3:B3"/>
    <mergeCell ref="A4:B4"/>
    <mergeCell ref="A5:B5"/>
    <mergeCell ref="A6:B6"/>
    <mergeCell ref="A17:B17"/>
    <mergeCell ref="A19:B19"/>
    <mergeCell ref="A21:B21"/>
    <mergeCell ref="A23:B23"/>
    <mergeCell ref="A25:B25"/>
    <mergeCell ref="A27:B27"/>
    <mergeCell ref="A7:B7"/>
    <mergeCell ref="A8:B8"/>
    <mergeCell ref="A10:B10"/>
    <mergeCell ref="A11:B11"/>
    <mergeCell ref="A13:B13"/>
    <mergeCell ref="A15:B15"/>
    <mergeCell ref="A38:B38"/>
    <mergeCell ref="A40:B40"/>
    <mergeCell ref="A42:B42"/>
    <mergeCell ref="A44:B44"/>
    <mergeCell ref="A46:B46"/>
    <mergeCell ref="A47:B47"/>
    <mergeCell ref="A28:B28"/>
    <mergeCell ref="A30:B30"/>
    <mergeCell ref="A31:B31"/>
    <mergeCell ref="A33:B33"/>
    <mergeCell ref="A35:B35"/>
    <mergeCell ref="A36:B36"/>
    <mergeCell ref="A55:B55"/>
    <mergeCell ref="A56:B56"/>
    <mergeCell ref="A57:B57"/>
    <mergeCell ref="A58:B58"/>
    <mergeCell ref="A59:B59"/>
    <mergeCell ref="A61:B61"/>
    <mergeCell ref="A49:B49"/>
    <mergeCell ref="A50:B50"/>
    <mergeCell ref="A51:B51"/>
    <mergeCell ref="A52:B52"/>
    <mergeCell ref="A53:B53"/>
    <mergeCell ref="A54:B54"/>
    <mergeCell ref="A74:B74"/>
    <mergeCell ref="A76:B76"/>
    <mergeCell ref="A78:B78"/>
    <mergeCell ref="A80:B80"/>
    <mergeCell ref="A82:B82"/>
    <mergeCell ref="A84:B84"/>
    <mergeCell ref="A63:B63"/>
    <mergeCell ref="A65:B65"/>
    <mergeCell ref="A67:B67"/>
    <mergeCell ref="A69:B69"/>
    <mergeCell ref="A70:B70"/>
    <mergeCell ref="A72:B72"/>
    <mergeCell ref="A96:B96"/>
    <mergeCell ref="A98:B98"/>
    <mergeCell ref="A99:B99"/>
    <mergeCell ref="A101:B101"/>
    <mergeCell ref="A103:B103"/>
    <mergeCell ref="A105:B105"/>
    <mergeCell ref="A86:B86"/>
    <mergeCell ref="A88:B88"/>
    <mergeCell ref="A89:B89"/>
    <mergeCell ref="A91:B91"/>
    <mergeCell ref="A93:B93"/>
    <mergeCell ref="A94:B94"/>
    <mergeCell ref="A114:B114"/>
    <mergeCell ref="A115:B115"/>
    <mergeCell ref="A116:B116"/>
    <mergeCell ref="A117:B117"/>
    <mergeCell ref="A118:B118"/>
    <mergeCell ref="A119:B119"/>
    <mergeCell ref="A106:B106"/>
    <mergeCell ref="A108:B108"/>
    <mergeCell ref="A109:B109"/>
    <mergeCell ref="A111:B111"/>
    <mergeCell ref="A112:B112"/>
    <mergeCell ref="A113:B113"/>
    <mergeCell ref="A127:B127"/>
    <mergeCell ref="A128:B128"/>
    <mergeCell ref="A129:B129"/>
    <mergeCell ref="A130:B130"/>
    <mergeCell ref="A131:B131"/>
    <mergeCell ref="A132:B132"/>
    <mergeCell ref="A120:B120"/>
    <mergeCell ref="A121:B121"/>
    <mergeCell ref="A123:B123"/>
    <mergeCell ref="A124:B124"/>
    <mergeCell ref="A125:B125"/>
    <mergeCell ref="A126:B126"/>
    <mergeCell ref="A140:B140"/>
    <mergeCell ref="A141:B141"/>
    <mergeCell ref="A142:B142"/>
    <mergeCell ref="A143:B143"/>
    <mergeCell ref="A144:B144"/>
    <mergeCell ref="A145:B145"/>
    <mergeCell ref="A133:B133"/>
    <mergeCell ref="A135:B135"/>
    <mergeCell ref="A136:B136"/>
    <mergeCell ref="A137:B137"/>
    <mergeCell ref="A138:B138"/>
    <mergeCell ref="A139:B139"/>
    <mergeCell ref="A158:B158"/>
    <mergeCell ref="A160:B160"/>
    <mergeCell ref="A161:B161"/>
    <mergeCell ref="A162:B162"/>
    <mergeCell ref="A163:B163"/>
    <mergeCell ref="A164:B164"/>
    <mergeCell ref="A147:B147"/>
    <mergeCell ref="A149:B149"/>
    <mergeCell ref="A151:B151"/>
    <mergeCell ref="A153:B153"/>
    <mergeCell ref="A155:B155"/>
    <mergeCell ref="A157:B157"/>
    <mergeCell ref="A182:B182"/>
    <mergeCell ref="A184:B184"/>
    <mergeCell ref="A172:B172"/>
    <mergeCell ref="A174:B174"/>
    <mergeCell ref="A176:B176"/>
    <mergeCell ref="A178:B178"/>
    <mergeCell ref="A179:B179"/>
    <mergeCell ref="A181:B181"/>
    <mergeCell ref="A165:B165"/>
    <mergeCell ref="A166:B166"/>
    <mergeCell ref="A167:B167"/>
    <mergeCell ref="A168:B168"/>
    <mergeCell ref="A169:B169"/>
    <mergeCell ref="A170:B170"/>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5" manualBreakCount="5">
    <brk id="49" max="16383" man="1"/>
    <brk id="111" max="16383" man="1"/>
    <brk id="123" max="16383" man="1"/>
    <brk id="135" max="16383" man="1"/>
    <brk id="160" max="16383" man="1"/>
  </rowBreaks>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dimension ref="A1:D24"/>
  <sheetViews>
    <sheetView workbookViewId="0">
      <selection activeCell="C48" sqref="C48"/>
    </sheetView>
  </sheetViews>
  <sheetFormatPr defaultRowHeight="16.5"/>
  <cols>
    <col min="1" max="2" width="15.625" style="3" customWidth="1"/>
    <col min="3" max="3" width="38.625" style="3" customWidth="1"/>
    <col min="4" max="4" width="15.625" style="3" customWidth="1"/>
    <col min="5" max="256" width="9" style="3"/>
    <col min="257" max="258" width="15.625" style="3" customWidth="1"/>
    <col min="259" max="259" width="38.625" style="3" customWidth="1"/>
    <col min="260" max="260" width="15.625" style="3" customWidth="1"/>
    <col min="261" max="512" width="9" style="3"/>
    <col min="513" max="514" width="15.625" style="3" customWidth="1"/>
    <col min="515" max="515" width="38.625" style="3" customWidth="1"/>
    <col min="516" max="516" width="15.625" style="3" customWidth="1"/>
    <col min="517" max="768" width="9" style="3"/>
    <col min="769" max="770" width="15.625" style="3" customWidth="1"/>
    <col min="771" max="771" width="38.625" style="3" customWidth="1"/>
    <col min="772" max="772" width="15.625" style="3" customWidth="1"/>
    <col min="773" max="1024" width="9" style="3"/>
    <col min="1025" max="1026" width="15.625" style="3" customWidth="1"/>
    <col min="1027" max="1027" width="38.625" style="3" customWidth="1"/>
    <col min="1028" max="1028" width="15.625" style="3" customWidth="1"/>
    <col min="1029" max="1280" width="9" style="3"/>
    <col min="1281" max="1282" width="15.625" style="3" customWidth="1"/>
    <col min="1283" max="1283" width="38.625" style="3" customWidth="1"/>
    <col min="1284" max="1284" width="15.625" style="3" customWidth="1"/>
    <col min="1285" max="1536" width="9" style="3"/>
    <col min="1537" max="1538" width="15.625" style="3" customWidth="1"/>
    <col min="1539" max="1539" width="38.625" style="3" customWidth="1"/>
    <col min="1540" max="1540" width="15.625" style="3" customWidth="1"/>
    <col min="1541" max="1792" width="9" style="3"/>
    <col min="1793" max="1794" width="15.625" style="3" customWidth="1"/>
    <col min="1795" max="1795" width="38.625" style="3" customWidth="1"/>
    <col min="1796" max="1796" width="15.625" style="3" customWidth="1"/>
    <col min="1797" max="2048" width="9" style="3"/>
    <col min="2049" max="2050" width="15.625" style="3" customWidth="1"/>
    <col min="2051" max="2051" width="38.625" style="3" customWidth="1"/>
    <col min="2052" max="2052" width="15.625" style="3" customWidth="1"/>
    <col min="2053" max="2304" width="9" style="3"/>
    <col min="2305" max="2306" width="15.625" style="3" customWidth="1"/>
    <col min="2307" max="2307" width="38.625" style="3" customWidth="1"/>
    <col min="2308" max="2308" width="15.625" style="3" customWidth="1"/>
    <col min="2309" max="2560" width="9" style="3"/>
    <col min="2561" max="2562" width="15.625" style="3" customWidth="1"/>
    <col min="2563" max="2563" width="38.625" style="3" customWidth="1"/>
    <col min="2564" max="2564" width="15.625" style="3" customWidth="1"/>
    <col min="2565" max="2816" width="9" style="3"/>
    <col min="2817" max="2818" width="15.625" style="3" customWidth="1"/>
    <col min="2819" max="2819" width="38.625" style="3" customWidth="1"/>
    <col min="2820" max="2820" width="15.625" style="3" customWidth="1"/>
    <col min="2821" max="3072" width="9" style="3"/>
    <col min="3073" max="3074" width="15.625" style="3" customWidth="1"/>
    <col min="3075" max="3075" width="38.625" style="3" customWidth="1"/>
    <col min="3076" max="3076" width="15.625" style="3" customWidth="1"/>
    <col min="3077" max="3328" width="9" style="3"/>
    <col min="3329" max="3330" width="15.625" style="3" customWidth="1"/>
    <col min="3331" max="3331" width="38.625" style="3" customWidth="1"/>
    <col min="3332" max="3332" width="15.625" style="3" customWidth="1"/>
    <col min="3333" max="3584" width="9" style="3"/>
    <col min="3585" max="3586" width="15.625" style="3" customWidth="1"/>
    <col min="3587" max="3587" width="38.625" style="3" customWidth="1"/>
    <col min="3588" max="3588" width="15.625" style="3" customWidth="1"/>
    <col min="3589" max="3840" width="9" style="3"/>
    <col min="3841" max="3842" width="15.625" style="3" customWidth="1"/>
    <col min="3843" max="3843" width="38.625" style="3" customWidth="1"/>
    <col min="3844" max="3844" width="15.625" style="3" customWidth="1"/>
    <col min="3845" max="4096" width="9" style="3"/>
    <col min="4097" max="4098" width="15.625" style="3" customWidth="1"/>
    <col min="4099" max="4099" width="38.625" style="3" customWidth="1"/>
    <col min="4100" max="4100" width="15.625" style="3" customWidth="1"/>
    <col min="4101" max="4352" width="9" style="3"/>
    <col min="4353" max="4354" width="15.625" style="3" customWidth="1"/>
    <col min="4355" max="4355" width="38.625" style="3" customWidth="1"/>
    <col min="4356" max="4356" width="15.625" style="3" customWidth="1"/>
    <col min="4357" max="4608" width="9" style="3"/>
    <col min="4609" max="4610" width="15.625" style="3" customWidth="1"/>
    <col min="4611" max="4611" width="38.625" style="3" customWidth="1"/>
    <col min="4612" max="4612" width="15.625" style="3" customWidth="1"/>
    <col min="4613" max="4864" width="9" style="3"/>
    <col min="4865" max="4866" width="15.625" style="3" customWidth="1"/>
    <col min="4867" max="4867" width="38.625" style="3" customWidth="1"/>
    <col min="4868" max="4868" width="15.625" style="3" customWidth="1"/>
    <col min="4869" max="5120" width="9" style="3"/>
    <col min="5121" max="5122" width="15.625" style="3" customWidth="1"/>
    <col min="5123" max="5123" width="38.625" style="3" customWidth="1"/>
    <col min="5124" max="5124" width="15.625" style="3" customWidth="1"/>
    <col min="5125" max="5376" width="9" style="3"/>
    <col min="5377" max="5378" width="15.625" style="3" customWidth="1"/>
    <col min="5379" max="5379" width="38.625" style="3" customWidth="1"/>
    <col min="5380" max="5380" width="15.625" style="3" customWidth="1"/>
    <col min="5381" max="5632" width="9" style="3"/>
    <col min="5633" max="5634" width="15.625" style="3" customWidth="1"/>
    <col min="5635" max="5635" width="38.625" style="3" customWidth="1"/>
    <col min="5636" max="5636" width="15.625" style="3" customWidth="1"/>
    <col min="5637" max="5888" width="9" style="3"/>
    <col min="5889" max="5890" width="15.625" style="3" customWidth="1"/>
    <col min="5891" max="5891" width="38.625" style="3" customWidth="1"/>
    <col min="5892" max="5892" width="15.625" style="3" customWidth="1"/>
    <col min="5893" max="6144" width="9" style="3"/>
    <col min="6145" max="6146" width="15.625" style="3" customWidth="1"/>
    <col min="6147" max="6147" width="38.625" style="3" customWidth="1"/>
    <col min="6148" max="6148" width="15.625" style="3" customWidth="1"/>
    <col min="6149" max="6400" width="9" style="3"/>
    <col min="6401" max="6402" width="15.625" style="3" customWidth="1"/>
    <col min="6403" max="6403" width="38.625" style="3" customWidth="1"/>
    <col min="6404" max="6404" width="15.625" style="3" customWidth="1"/>
    <col min="6405" max="6656" width="9" style="3"/>
    <col min="6657" max="6658" width="15.625" style="3" customWidth="1"/>
    <col min="6659" max="6659" width="38.625" style="3" customWidth="1"/>
    <col min="6660" max="6660" width="15.625" style="3" customWidth="1"/>
    <col min="6661" max="6912" width="9" style="3"/>
    <col min="6913" max="6914" width="15.625" style="3" customWidth="1"/>
    <col min="6915" max="6915" width="38.625" style="3" customWidth="1"/>
    <col min="6916" max="6916" width="15.625" style="3" customWidth="1"/>
    <col min="6917" max="7168" width="9" style="3"/>
    <col min="7169" max="7170" width="15.625" style="3" customWidth="1"/>
    <col min="7171" max="7171" width="38.625" style="3" customWidth="1"/>
    <col min="7172" max="7172" width="15.625" style="3" customWidth="1"/>
    <col min="7173" max="7424" width="9" style="3"/>
    <col min="7425" max="7426" width="15.625" style="3" customWidth="1"/>
    <col min="7427" max="7427" width="38.625" style="3" customWidth="1"/>
    <col min="7428" max="7428" width="15.625" style="3" customWidth="1"/>
    <col min="7429" max="7680" width="9" style="3"/>
    <col min="7681" max="7682" width="15.625" style="3" customWidth="1"/>
    <col min="7683" max="7683" width="38.625" style="3" customWidth="1"/>
    <col min="7684" max="7684" width="15.625" style="3" customWidth="1"/>
    <col min="7685" max="7936" width="9" style="3"/>
    <col min="7937" max="7938" width="15.625" style="3" customWidth="1"/>
    <col min="7939" max="7939" width="38.625" style="3" customWidth="1"/>
    <col min="7940" max="7940" width="15.625" style="3" customWidth="1"/>
    <col min="7941" max="8192" width="9" style="3"/>
    <col min="8193" max="8194" width="15.625" style="3" customWidth="1"/>
    <col min="8195" max="8195" width="38.625" style="3" customWidth="1"/>
    <col min="8196" max="8196" width="15.625" style="3" customWidth="1"/>
    <col min="8197" max="8448" width="9" style="3"/>
    <col min="8449" max="8450" width="15.625" style="3" customWidth="1"/>
    <col min="8451" max="8451" width="38.625" style="3" customWidth="1"/>
    <col min="8452" max="8452" width="15.625" style="3" customWidth="1"/>
    <col min="8453" max="8704" width="9" style="3"/>
    <col min="8705" max="8706" width="15.625" style="3" customWidth="1"/>
    <col min="8707" max="8707" width="38.625" style="3" customWidth="1"/>
    <col min="8708" max="8708" width="15.625" style="3" customWidth="1"/>
    <col min="8709" max="8960" width="9" style="3"/>
    <col min="8961" max="8962" width="15.625" style="3" customWidth="1"/>
    <col min="8963" max="8963" width="38.625" style="3" customWidth="1"/>
    <col min="8964" max="8964" width="15.625" style="3" customWidth="1"/>
    <col min="8965" max="9216" width="9" style="3"/>
    <col min="9217" max="9218" width="15.625" style="3" customWidth="1"/>
    <col min="9219" max="9219" width="38.625" style="3" customWidth="1"/>
    <col min="9220" max="9220" width="15.625" style="3" customWidth="1"/>
    <col min="9221" max="9472" width="9" style="3"/>
    <col min="9473" max="9474" width="15.625" style="3" customWidth="1"/>
    <col min="9475" max="9475" width="38.625" style="3" customWidth="1"/>
    <col min="9476" max="9476" width="15.625" style="3" customWidth="1"/>
    <col min="9477" max="9728" width="9" style="3"/>
    <col min="9729" max="9730" width="15.625" style="3" customWidth="1"/>
    <col min="9731" max="9731" width="38.625" style="3" customWidth="1"/>
    <col min="9732" max="9732" width="15.625" style="3" customWidth="1"/>
    <col min="9733" max="9984" width="9" style="3"/>
    <col min="9985" max="9986" width="15.625" style="3" customWidth="1"/>
    <col min="9987" max="9987" width="38.625" style="3" customWidth="1"/>
    <col min="9988" max="9988" width="15.625" style="3" customWidth="1"/>
    <col min="9989" max="10240" width="9" style="3"/>
    <col min="10241" max="10242" width="15.625" style="3" customWidth="1"/>
    <col min="10243" max="10243" width="38.625" style="3" customWidth="1"/>
    <col min="10244" max="10244" width="15.625" style="3" customWidth="1"/>
    <col min="10245" max="10496" width="9" style="3"/>
    <col min="10497" max="10498" width="15.625" style="3" customWidth="1"/>
    <col min="10499" max="10499" width="38.625" style="3" customWidth="1"/>
    <col min="10500" max="10500" width="15.625" style="3" customWidth="1"/>
    <col min="10501" max="10752" width="9" style="3"/>
    <col min="10753" max="10754" width="15.625" style="3" customWidth="1"/>
    <col min="10755" max="10755" width="38.625" style="3" customWidth="1"/>
    <col min="10756" max="10756" width="15.625" style="3" customWidth="1"/>
    <col min="10757" max="11008" width="9" style="3"/>
    <col min="11009" max="11010" width="15.625" style="3" customWidth="1"/>
    <col min="11011" max="11011" width="38.625" style="3" customWidth="1"/>
    <col min="11012" max="11012" width="15.625" style="3" customWidth="1"/>
    <col min="11013" max="11264" width="9" style="3"/>
    <col min="11265" max="11266" width="15.625" style="3" customWidth="1"/>
    <col min="11267" max="11267" width="38.625" style="3" customWidth="1"/>
    <col min="11268" max="11268" width="15.625" style="3" customWidth="1"/>
    <col min="11269" max="11520" width="9" style="3"/>
    <col min="11521" max="11522" width="15.625" style="3" customWidth="1"/>
    <col min="11523" max="11523" width="38.625" style="3" customWidth="1"/>
    <col min="11524" max="11524" width="15.625" style="3" customWidth="1"/>
    <col min="11525" max="11776" width="9" style="3"/>
    <col min="11777" max="11778" width="15.625" style="3" customWidth="1"/>
    <col min="11779" max="11779" width="38.625" style="3" customWidth="1"/>
    <col min="11780" max="11780" width="15.625" style="3" customWidth="1"/>
    <col min="11781" max="12032" width="9" style="3"/>
    <col min="12033" max="12034" width="15.625" style="3" customWidth="1"/>
    <col min="12035" max="12035" width="38.625" style="3" customWidth="1"/>
    <col min="12036" max="12036" width="15.625" style="3" customWidth="1"/>
    <col min="12037" max="12288" width="9" style="3"/>
    <col min="12289" max="12290" width="15.625" style="3" customWidth="1"/>
    <col min="12291" max="12291" width="38.625" style="3" customWidth="1"/>
    <col min="12292" max="12292" width="15.625" style="3" customWidth="1"/>
    <col min="12293" max="12544" width="9" style="3"/>
    <col min="12545" max="12546" width="15.625" style="3" customWidth="1"/>
    <col min="12547" max="12547" width="38.625" style="3" customWidth="1"/>
    <col min="12548" max="12548" width="15.625" style="3" customWidth="1"/>
    <col min="12549" max="12800" width="9" style="3"/>
    <col min="12801" max="12802" width="15.625" style="3" customWidth="1"/>
    <col min="12803" max="12803" width="38.625" style="3" customWidth="1"/>
    <col min="12804" max="12804" width="15.625" style="3" customWidth="1"/>
    <col min="12805" max="13056" width="9" style="3"/>
    <col min="13057" max="13058" width="15.625" style="3" customWidth="1"/>
    <col min="13059" max="13059" width="38.625" style="3" customWidth="1"/>
    <col min="13060" max="13060" width="15.625" style="3" customWidth="1"/>
    <col min="13061" max="13312" width="9" style="3"/>
    <col min="13313" max="13314" width="15.625" style="3" customWidth="1"/>
    <col min="13315" max="13315" width="38.625" style="3" customWidth="1"/>
    <col min="13316" max="13316" width="15.625" style="3" customWidth="1"/>
    <col min="13317" max="13568" width="9" style="3"/>
    <col min="13569" max="13570" width="15.625" style="3" customWidth="1"/>
    <col min="13571" max="13571" width="38.625" style="3" customWidth="1"/>
    <col min="13572" max="13572" width="15.625" style="3" customWidth="1"/>
    <col min="13573" max="13824" width="9" style="3"/>
    <col min="13825" max="13826" width="15.625" style="3" customWidth="1"/>
    <col min="13827" max="13827" width="38.625" style="3" customWidth="1"/>
    <col min="13828" max="13828" width="15.625" style="3" customWidth="1"/>
    <col min="13829" max="14080" width="9" style="3"/>
    <col min="14081" max="14082" width="15.625" style="3" customWidth="1"/>
    <col min="14083" max="14083" width="38.625" style="3" customWidth="1"/>
    <col min="14084" max="14084" width="15.625" style="3" customWidth="1"/>
    <col min="14085" max="14336" width="9" style="3"/>
    <col min="14337" max="14338" width="15.625" style="3" customWidth="1"/>
    <col min="14339" max="14339" width="38.625" style="3" customWidth="1"/>
    <col min="14340" max="14340" width="15.625" style="3" customWidth="1"/>
    <col min="14341" max="14592" width="9" style="3"/>
    <col min="14593" max="14594" width="15.625" style="3" customWidth="1"/>
    <col min="14595" max="14595" width="38.625" style="3" customWidth="1"/>
    <col min="14596" max="14596" width="15.625" style="3" customWidth="1"/>
    <col min="14597" max="14848" width="9" style="3"/>
    <col min="14849" max="14850" width="15.625" style="3" customWidth="1"/>
    <col min="14851" max="14851" width="38.625" style="3" customWidth="1"/>
    <col min="14852" max="14852" width="15.625" style="3" customWidth="1"/>
    <col min="14853" max="15104" width="9" style="3"/>
    <col min="15105" max="15106" width="15.625" style="3" customWidth="1"/>
    <col min="15107" max="15107" width="38.625" style="3" customWidth="1"/>
    <col min="15108" max="15108" width="15.625" style="3" customWidth="1"/>
    <col min="15109" max="15360" width="9" style="3"/>
    <col min="15361" max="15362" width="15.625" style="3" customWidth="1"/>
    <col min="15363" max="15363" width="38.625" style="3" customWidth="1"/>
    <col min="15364" max="15364" width="15.625" style="3" customWidth="1"/>
    <col min="15365" max="15616" width="9" style="3"/>
    <col min="15617" max="15618" width="15.625" style="3" customWidth="1"/>
    <col min="15619" max="15619" width="38.625" style="3" customWidth="1"/>
    <col min="15620" max="15620" width="15.625" style="3" customWidth="1"/>
    <col min="15621" max="15872" width="9" style="3"/>
    <col min="15873" max="15874" width="15.625" style="3" customWidth="1"/>
    <col min="15875" max="15875" width="38.625" style="3" customWidth="1"/>
    <col min="15876" max="15876" width="15.625" style="3" customWidth="1"/>
    <col min="15877" max="16128" width="9" style="3"/>
    <col min="16129" max="16130" width="15.625" style="3" customWidth="1"/>
    <col min="16131" max="16131" width="38.625" style="3" customWidth="1"/>
    <col min="16132" max="16132" width="15.625" style="3" customWidth="1"/>
    <col min="16133" max="16384" width="9" style="3"/>
  </cols>
  <sheetData>
    <row r="1" spans="1:4" ht="21">
      <c r="A1" s="26"/>
      <c r="B1" s="893" t="s">
        <v>2403</v>
      </c>
      <c r="C1" s="893"/>
      <c r="D1" s="64"/>
    </row>
    <row r="2" spans="1:4" ht="21">
      <c r="A2" s="26"/>
      <c r="B2" s="893" t="s">
        <v>2404</v>
      </c>
      <c r="C2" s="893"/>
      <c r="D2" s="64"/>
    </row>
    <row r="3" spans="1:4" ht="21">
      <c r="A3" s="26"/>
      <c r="B3" s="894" t="s">
        <v>3030</v>
      </c>
      <c r="C3" s="894"/>
      <c r="D3" s="422"/>
    </row>
    <row r="4" spans="1:4" ht="17.25" thickBot="1">
      <c r="A4" s="63"/>
      <c r="B4" s="895" t="s">
        <v>40</v>
      </c>
      <c r="C4" s="895"/>
      <c r="D4" s="180" t="s">
        <v>39</v>
      </c>
    </row>
    <row r="5" spans="1:4">
      <c r="A5" s="887" t="s">
        <v>3031</v>
      </c>
      <c r="B5" s="889" t="s">
        <v>3032</v>
      </c>
      <c r="C5" s="889" t="s">
        <v>3033</v>
      </c>
      <c r="D5" s="891" t="s">
        <v>3034</v>
      </c>
    </row>
    <row r="6" spans="1:4" ht="17.25" thickBot="1">
      <c r="A6" s="888"/>
      <c r="B6" s="890"/>
      <c r="C6" s="890"/>
      <c r="D6" s="892"/>
    </row>
    <row r="7" spans="1:4">
      <c r="A7" s="207">
        <v>0</v>
      </c>
      <c r="B7" s="192">
        <v>0</v>
      </c>
      <c r="C7" s="208" t="s">
        <v>2428</v>
      </c>
      <c r="D7" s="209">
        <v>0</v>
      </c>
    </row>
    <row r="8" spans="1:4">
      <c r="A8" s="210">
        <v>560823</v>
      </c>
      <c r="B8" s="196">
        <v>562745</v>
      </c>
      <c r="C8" s="211" t="s">
        <v>914</v>
      </c>
      <c r="D8" s="212">
        <v>484194</v>
      </c>
    </row>
    <row r="9" spans="1:4">
      <c r="A9" s="210">
        <v>560823</v>
      </c>
      <c r="B9" s="196">
        <v>562745</v>
      </c>
      <c r="C9" s="211" t="s">
        <v>915</v>
      </c>
      <c r="D9" s="212">
        <v>484194</v>
      </c>
    </row>
    <row r="10" spans="1:4">
      <c r="A10" s="213">
        <v>560823</v>
      </c>
      <c r="B10" s="200">
        <v>562745</v>
      </c>
      <c r="C10" s="199" t="s">
        <v>1918</v>
      </c>
      <c r="D10" s="214">
        <v>484194</v>
      </c>
    </row>
    <row r="11" spans="1:4">
      <c r="A11" s="213">
        <v>691</v>
      </c>
      <c r="B11" s="200">
        <v>7994</v>
      </c>
      <c r="C11" s="199" t="s">
        <v>564</v>
      </c>
      <c r="D11" s="214">
        <v>2194</v>
      </c>
    </row>
    <row r="12" spans="1:4">
      <c r="A12" s="213">
        <v>0</v>
      </c>
      <c r="B12" s="200">
        <v>3</v>
      </c>
      <c r="C12" s="199" t="s">
        <v>565</v>
      </c>
      <c r="D12" s="214">
        <v>3</v>
      </c>
    </row>
    <row r="13" spans="1:4">
      <c r="A13" s="213">
        <v>93</v>
      </c>
      <c r="B13" s="200">
        <v>4</v>
      </c>
      <c r="C13" s="199" t="s">
        <v>568</v>
      </c>
      <c r="D13" s="214">
        <v>4</v>
      </c>
    </row>
    <row r="14" spans="1:4">
      <c r="A14" s="213">
        <v>598</v>
      </c>
      <c r="B14" s="200">
        <v>7980</v>
      </c>
      <c r="C14" s="199" t="s">
        <v>571</v>
      </c>
      <c r="D14" s="214">
        <v>2180</v>
      </c>
    </row>
    <row r="15" spans="1:4">
      <c r="A15" s="213">
        <v>0</v>
      </c>
      <c r="B15" s="200">
        <v>7</v>
      </c>
      <c r="C15" s="199" t="s">
        <v>572</v>
      </c>
      <c r="D15" s="214">
        <v>7</v>
      </c>
    </row>
    <row r="16" spans="1:4">
      <c r="A16" s="213">
        <v>551379</v>
      </c>
      <c r="B16" s="200">
        <v>542742</v>
      </c>
      <c r="C16" s="199" t="s">
        <v>581</v>
      </c>
      <c r="D16" s="214">
        <v>469991</v>
      </c>
    </row>
    <row r="17" spans="1:4">
      <c r="A17" s="213">
        <v>202678</v>
      </c>
      <c r="B17" s="200">
        <v>176007</v>
      </c>
      <c r="C17" s="199" t="s">
        <v>582</v>
      </c>
      <c r="D17" s="214">
        <v>156268</v>
      </c>
    </row>
    <row r="18" spans="1:4">
      <c r="A18" s="213">
        <v>98</v>
      </c>
      <c r="B18" s="200">
        <v>197</v>
      </c>
      <c r="C18" s="199" t="s">
        <v>583</v>
      </c>
      <c r="D18" s="214">
        <v>92</v>
      </c>
    </row>
    <row r="19" spans="1:4">
      <c r="A19" s="213">
        <v>313920</v>
      </c>
      <c r="B19" s="200">
        <v>330008</v>
      </c>
      <c r="C19" s="199" t="s">
        <v>584</v>
      </c>
      <c r="D19" s="214">
        <v>283968</v>
      </c>
    </row>
    <row r="20" spans="1:4">
      <c r="A20" s="213">
        <v>21793</v>
      </c>
      <c r="B20" s="200">
        <v>21657</v>
      </c>
      <c r="C20" s="199" t="s">
        <v>585</v>
      </c>
      <c r="D20" s="214">
        <v>19172</v>
      </c>
    </row>
    <row r="21" spans="1:4">
      <c r="A21" s="213">
        <v>12890</v>
      </c>
      <c r="B21" s="200">
        <v>14873</v>
      </c>
      <c r="C21" s="199" t="s">
        <v>586</v>
      </c>
      <c r="D21" s="214">
        <v>10491</v>
      </c>
    </row>
    <row r="22" spans="1:4">
      <c r="A22" s="213">
        <v>8753</v>
      </c>
      <c r="B22" s="200">
        <v>12009</v>
      </c>
      <c r="C22" s="199" t="s">
        <v>589</v>
      </c>
      <c r="D22" s="214">
        <v>12009</v>
      </c>
    </row>
    <row r="23" spans="1:4">
      <c r="A23" s="213">
        <v>8593</v>
      </c>
      <c r="B23" s="200">
        <v>12000</v>
      </c>
      <c r="C23" s="199" t="s">
        <v>602</v>
      </c>
      <c r="D23" s="214">
        <v>12000</v>
      </c>
    </row>
    <row r="24" spans="1:4" ht="17.25" thickBot="1">
      <c r="A24" s="215">
        <v>160</v>
      </c>
      <c r="B24" s="204">
        <v>9</v>
      </c>
      <c r="C24" s="203" t="s">
        <v>592</v>
      </c>
      <c r="D24" s="216">
        <v>9</v>
      </c>
    </row>
  </sheetData>
  <mergeCells count="8">
    <mergeCell ref="A5:A6"/>
    <mergeCell ref="B5:B6"/>
    <mergeCell ref="C5:C6"/>
    <mergeCell ref="D5:D6"/>
    <mergeCell ref="B1:C1"/>
    <mergeCell ref="B2:C2"/>
    <mergeCell ref="B3:C3"/>
    <mergeCell ref="B4:C4"/>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B34"/>
  <sheetViews>
    <sheetView workbookViewId="0">
      <selection activeCell="C48" sqref="C48"/>
    </sheetView>
  </sheetViews>
  <sheetFormatPr defaultRowHeight="16.5"/>
  <cols>
    <col min="1" max="1" width="4.5" style="3" customWidth="1"/>
    <col min="2" max="2" width="80.625" style="3" customWidth="1"/>
    <col min="3" max="256" width="9" style="3"/>
    <col min="257" max="257" width="4.5" style="3" customWidth="1"/>
    <col min="258" max="258" width="80.625" style="3" customWidth="1"/>
    <col min="259" max="512" width="9" style="3"/>
    <col min="513" max="513" width="4.5" style="3" customWidth="1"/>
    <col min="514" max="514" width="80.625" style="3" customWidth="1"/>
    <col min="515" max="768" width="9" style="3"/>
    <col min="769" max="769" width="4.5" style="3" customWidth="1"/>
    <col min="770" max="770" width="80.625" style="3" customWidth="1"/>
    <col min="771" max="1024" width="9" style="3"/>
    <col min="1025" max="1025" width="4.5" style="3" customWidth="1"/>
    <col min="1026" max="1026" width="80.625" style="3" customWidth="1"/>
    <col min="1027" max="1280" width="9" style="3"/>
    <col min="1281" max="1281" width="4.5" style="3" customWidth="1"/>
    <col min="1282" max="1282" width="80.625" style="3" customWidth="1"/>
    <col min="1283" max="1536" width="9" style="3"/>
    <col min="1537" max="1537" width="4.5" style="3" customWidth="1"/>
    <col min="1538" max="1538" width="80.625" style="3" customWidth="1"/>
    <col min="1539" max="1792" width="9" style="3"/>
    <col min="1793" max="1793" width="4.5" style="3" customWidth="1"/>
    <col min="1794" max="1794" width="80.625" style="3" customWidth="1"/>
    <col min="1795" max="2048" width="9" style="3"/>
    <col min="2049" max="2049" width="4.5" style="3" customWidth="1"/>
    <col min="2050" max="2050" width="80.625" style="3" customWidth="1"/>
    <col min="2051" max="2304" width="9" style="3"/>
    <col min="2305" max="2305" width="4.5" style="3" customWidth="1"/>
    <col min="2306" max="2306" width="80.625" style="3" customWidth="1"/>
    <col min="2307" max="2560" width="9" style="3"/>
    <col min="2561" max="2561" width="4.5" style="3" customWidth="1"/>
    <col min="2562" max="2562" width="80.625" style="3" customWidth="1"/>
    <col min="2563" max="2816" width="9" style="3"/>
    <col min="2817" max="2817" width="4.5" style="3" customWidth="1"/>
    <col min="2818" max="2818" width="80.625" style="3" customWidth="1"/>
    <col min="2819" max="3072" width="9" style="3"/>
    <col min="3073" max="3073" width="4.5" style="3" customWidth="1"/>
    <col min="3074" max="3074" width="80.625" style="3" customWidth="1"/>
    <col min="3075" max="3328" width="9" style="3"/>
    <col min="3329" max="3329" width="4.5" style="3" customWidth="1"/>
    <col min="3330" max="3330" width="80.625" style="3" customWidth="1"/>
    <col min="3331" max="3584" width="9" style="3"/>
    <col min="3585" max="3585" width="4.5" style="3" customWidth="1"/>
    <col min="3586" max="3586" width="80.625" style="3" customWidth="1"/>
    <col min="3587" max="3840" width="9" style="3"/>
    <col min="3841" max="3841" width="4.5" style="3" customWidth="1"/>
    <col min="3842" max="3842" width="80.625" style="3" customWidth="1"/>
    <col min="3843" max="4096" width="9" style="3"/>
    <col min="4097" max="4097" width="4.5" style="3" customWidth="1"/>
    <col min="4098" max="4098" width="80.625" style="3" customWidth="1"/>
    <col min="4099" max="4352" width="9" style="3"/>
    <col min="4353" max="4353" width="4.5" style="3" customWidth="1"/>
    <col min="4354" max="4354" width="80.625" style="3" customWidth="1"/>
    <col min="4355" max="4608" width="9" style="3"/>
    <col min="4609" max="4609" width="4.5" style="3" customWidth="1"/>
    <col min="4610" max="4610" width="80.625" style="3" customWidth="1"/>
    <col min="4611" max="4864" width="9" style="3"/>
    <col min="4865" max="4865" width="4.5" style="3" customWidth="1"/>
    <col min="4866" max="4866" width="80.625" style="3" customWidth="1"/>
    <col min="4867" max="5120" width="9" style="3"/>
    <col min="5121" max="5121" width="4.5" style="3" customWidth="1"/>
    <col min="5122" max="5122" width="80.625" style="3" customWidth="1"/>
    <col min="5123" max="5376" width="9" style="3"/>
    <col min="5377" max="5377" width="4.5" style="3" customWidth="1"/>
    <col min="5378" max="5378" width="80.625" style="3" customWidth="1"/>
    <col min="5379" max="5632" width="9" style="3"/>
    <col min="5633" max="5633" width="4.5" style="3" customWidth="1"/>
    <col min="5634" max="5634" width="80.625" style="3" customWidth="1"/>
    <col min="5635" max="5888" width="9" style="3"/>
    <col min="5889" max="5889" width="4.5" style="3" customWidth="1"/>
    <col min="5890" max="5890" width="80.625" style="3" customWidth="1"/>
    <col min="5891" max="6144" width="9" style="3"/>
    <col min="6145" max="6145" width="4.5" style="3" customWidth="1"/>
    <col min="6146" max="6146" width="80.625" style="3" customWidth="1"/>
    <col min="6147" max="6400" width="9" style="3"/>
    <col min="6401" max="6401" width="4.5" style="3" customWidth="1"/>
    <col min="6402" max="6402" width="80.625" style="3" customWidth="1"/>
    <col min="6403" max="6656" width="9" style="3"/>
    <col min="6657" max="6657" width="4.5" style="3" customWidth="1"/>
    <col min="6658" max="6658" width="80.625" style="3" customWidth="1"/>
    <col min="6659" max="6912" width="9" style="3"/>
    <col min="6913" max="6913" width="4.5" style="3" customWidth="1"/>
    <col min="6914" max="6914" width="80.625" style="3" customWidth="1"/>
    <col min="6915" max="7168" width="9" style="3"/>
    <col min="7169" max="7169" width="4.5" style="3" customWidth="1"/>
    <col min="7170" max="7170" width="80.625" style="3" customWidth="1"/>
    <col min="7171" max="7424" width="9" style="3"/>
    <col min="7425" max="7425" width="4.5" style="3" customWidth="1"/>
    <col min="7426" max="7426" width="80.625" style="3" customWidth="1"/>
    <col min="7427" max="7680" width="9" style="3"/>
    <col min="7681" max="7681" width="4.5" style="3" customWidth="1"/>
    <col min="7682" max="7682" width="80.625" style="3" customWidth="1"/>
    <col min="7683" max="7936" width="9" style="3"/>
    <col min="7937" max="7937" width="4.5" style="3" customWidth="1"/>
    <col min="7938" max="7938" width="80.625" style="3" customWidth="1"/>
    <col min="7939" max="8192" width="9" style="3"/>
    <col min="8193" max="8193" width="4.5" style="3" customWidth="1"/>
    <col min="8194" max="8194" width="80.625" style="3" customWidth="1"/>
    <col min="8195" max="8448" width="9" style="3"/>
    <col min="8449" max="8449" width="4.5" style="3" customWidth="1"/>
    <col min="8450" max="8450" width="80.625" style="3" customWidth="1"/>
    <col min="8451" max="8704" width="9" style="3"/>
    <col min="8705" max="8705" width="4.5" style="3" customWidth="1"/>
    <col min="8706" max="8706" width="80.625" style="3" customWidth="1"/>
    <col min="8707" max="8960" width="9" style="3"/>
    <col min="8961" max="8961" width="4.5" style="3" customWidth="1"/>
    <col min="8962" max="8962" width="80.625" style="3" customWidth="1"/>
    <col min="8963" max="9216" width="9" style="3"/>
    <col min="9217" max="9217" width="4.5" style="3" customWidth="1"/>
    <col min="9218" max="9218" width="80.625" style="3" customWidth="1"/>
    <col min="9219" max="9472" width="9" style="3"/>
    <col min="9473" max="9473" width="4.5" style="3" customWidth="1"/>
    <col min="9474" max="9474" width="80.625" style="3" customWidth="1"/>
    <col min="9475" max="9728" width="9" style="3"/>
    <col min="9729" max="9729" width="4.5" style="3" customWidth="1"/>
    <col min="9730" max="9730" width="80.625" style="3" customWidth="1"/>
    <col min="9731" max="9984" width="9" style="3"/>
    <col min="9985" max="9985" width="4.5" style="3" customWidth="1"/>
    <col min="9986" max="9986" width="80.625" style="3" customWidth="1"/>
    <col min="9987" max="10240" width="9" style="3"/>
    <col min="10241" max="10241" width="4.5" style="3" customWidth="1"/>
    <col min="10242" max="10242" width="80.625" style="3" customWidth="1"/>
    <col min="10243" max="10496" width="9" style="3"/>
    <col min="10497" max="10497" width="4.5" style="3" customWidth="1"/>
    <col min="10498" max="10498" width="80.625" style="3" customWidth="1"/>
    <col min="10499" max="10752" width="9" style="3"/>
    <col min="10753" max="10753" width="4.5" style="3" customWidth="1"/>
    <col min="10754" max="10754" width="80.625" style="3" customWidth="1"/>
    <col min="10755" max="11008" width="9" style="3"/>
    <col min="11009" max="11009" width="4.5" style="3" customWidth="1"/>
    <col min="11010" max="11010" width="80.625" style="3" customWidth="1"/>
    <col min="11011" max="11264" width="9" style="3"/>
    <col min="11265" max="11265" width="4.5" style="3" customWidth="1"/>
    <col min="11266" max="11266" width="80.625" style="3" customWidth="1"/>
    <col min="11267" max="11520" width="9" style="3"/>
    <col min="11521" max="11521" width="4.5" style="3" customWidth="1"/>
    <col min="11522" max="11522" width="80.625" style="3" customWidth="1"/>
    <col min="11523" max="11776" width="9" style="3"/>
    <col min="11777" max="11777" width="4.5" style="3" customWidth="1"/>
    <col min="11778" max="11778" width="80.625" style="3" customWidth="1"/>
    <col min="11779" max="12032" width="9" style="3"/>
    <col min="12033" max="12033" width="4.5" style="3" customWidth="1"/>
    <col min="12034" max="12034" width="80.625" style="3" customWidth="1"/>
    <col min="12035" max="12288" width="9" style="3"/>
    <col min="12289" max="12289" width="4.5" style="3" customWidth="1"/>
    <col min="12290" max="12290" width="80.625" style="3" customWidth="1"/>
    <col min="12291" max="12544" width="9" style="3"/>
    <col min="12545" max="12545" width="4.5" style="3" customWidth="1"/>
    <col min="12546" max="12546" width="80.625" style="3" customWidth="1"/>
    <col min="12547" max="12800" width="9" style="3"/>
    <col min="12801" max="12801" width="4.5" style="3" customWidth="1"/>
    <col min="12802" max="12802" width="80.625" style="3" customWidth="1"/>
    <col min="12803" max="13056" width="9" style="3"/>
    <col min="13057" max="13057" width="4.5" style="3" customWidth="1"/>
    <col min="13058" max="13058" width="80.625" style="3" customWidth="1"/>
    <col min="13059" max="13312" width="9" style="3"/>
    <col min="13313" max="13313" width="4.5" style="3" customWidth="1"/>
    <col min="13314" max="13314" width="80.625" style="3" customWidth="1"/>
    <col min="13315" max="13568" width="9" style="3"/>
    <col min="13569" max="13569" width="4.5" style="3" customWidth="1"/>
    <col min="13570" max="13570" width="80.625" style="3" customWidth="1"/>
    <col min="13571" max="13824" width="9" style="3"/>
    <col min="13825" max="13825" width="4.5" style="3" customWidth="1"/>
    <col min="13826" max="13826" width="80.625" style="3" customWidth="1"/>
    <col min="13827" max="14080" width="9" style="3"/>
    <col min="14081" max="14081" width="4.5" style="3" customWidth="1"/>
    <col min="14082" max="14082" width="80.625" style="3" customWidth="1"/>
    <col min="14083" max="14336" width="9" style="3"/>
    <col min="14337" max="14337" width="4.5" style="3" customWidth="1"/>
    <col min="14338" max="14338" width="80.625" style="3" customWidth="1"/>
    <col min="14339" max="14592" width="9" style="3"/>
    <col min="14593" max="14593" width="4.5" style="3" customWidth="1"/>
    <col min="14594" max="14594" width="80.625" style="3" customWidth="1"/>
    <col min="14595" max="14848" width="9" style="3"/>
    <col min="14849" max="14849" width="4.5" style="3" customWidth="1"/>
    <col min="14850" max="14850" width="80.625" style="3" customWidth="1"/>
    <col min="14851" max="15104" width="9" style="3"/>
    <col min="15105" max="15105" width="4.5" style="3" customWidth="1"/>
    <col min="15106" max="15106" width="80.625" style="3" customWidth="1"/>
    <col min="15107" max="15360" width="9" style="3"/>
    <col min="15361" max="15361" width="4.5" style="3" customWidth="1"/>
    <col min="15362" max="15362" width="80.625" style="3" customWidth="1"/>
    <col min="15363" max="15616" width="9" style="3"/>
    <col min="15617" max="15617" width="4.5" style="3" customWidth="1"/>
    <col min="15618" max="15618" width="80.625" style="3" customWidth="1"/>
    <col min="15619" max="15872" width="9" style="3"/>
    <col min="15873" max="15873" width="4.5" style="3" customWidth="1"/>
    <col min="15874" max="15874" width="80.625" style="3" customWidth="1"/>
    <col min="15875" max="16128" width="9" style="3"/>
    <col min="16129" max="16129" width="4.5" style="3" customWidth="1"/>
    <col min="16130" max="16130" width="80.625" style="3" customWidth="1"/>
    <col min="16131" max="16384" width="9" style="3"/>
  </cols>
  <sheetData>
    <row r="1" spans="1:2" ht="21">
      <c r="A1" s="893" t="s">
        <v>148</v>
      </c>
      <c r="B1" s="893"/>
    </row>
    <row r="2" spans="1:2" ht="21">
      <c r="A2" s="893" t="s">
        <v>147</v>
      </c>
      <c r="B2" s="893"/>
    </row>
    <row r="3" spans="1:2" ht="21">
      <c r="A3" s="894" t="s">
        <v>919</v>
      </c>
      <c r="B3" s="894"/>
    </row>
    <row r="4" spans="1:2" ht="17.25" thickBot="1">
      <c r="A4" s="895" t="s">
        <v>40</v>
      </c>
      <c r="B4" s="895"/>
    </row>
    <row r="5" spans="1:2" ht="17.25" thickBot="1">
      <c r="A5" s="898" t="s">
        <v>621</v>
      </c>
      <c r="B5" s="899"/>
    </row>
    <row r="6" spans="1:2">
      <c r="A6" s="900" t="s">
        <v>2918</v>
      </c>
      <c r="B6" s="901"/>
    </row>
    <row r="7" spans="1:2">
      <c r="A7" s="902" t="s">
        <v>920</v>
      </c>
      <c r="B7" s="903"/>
    </row>
    <row r="8" spans="1:2">
      <c r="A8" s="896" t="s">
        <v>3035</v>
      </c>
      <c r="B8" s="897"/>
    </row>
    <row r="9" spans="1:2">
      <c r="A9" s="896" t="s">
        <v>3036</v>
      </c>
      <c r="B9" s="897"/>
    </row>
    <row r="10" spans="1:2">
      <c r="A10" s="896" t="s">
        <v>3037</v>
      </c>
      <c r="B10" s="897"/>
    </row>
    <row r="11" spans="1:2">
      <c r="A11" s="217"/>
      <c r="B11" s="218" t="s">
        <v>3038</v>
      </c>
    </row>
    <row r="12" spans="1:2">
      <c r="A12" s="896" t="s">
        <v>2120</v>
      </c>
      <c r="B12" s="897"/>
    </row>
    <row r="13" spans="1:2">
      <c r="A13" s="217"/>
      <c r="B13" s="218" t="s">
        <v>3039</v>
      </c>
    </row>
    <row r="14" spans="1:2">
      <c r="A14" s="896" t="s">
        <v>3040</v>
      </c>
      <c r="B14" s="897"/>
    </row>
    <row r="15" spans="1:2" ht="33">
      <c r="A15" s="217"/>
      <c r="B15" s="218" t="s">
        <v>3041</v>
      </c>
    </row>
    <row r="16" spans="1:2">
      <c r="A16" s="896" t="s">
        <v>3042</v>
      </c>
      <c r="B16" s="897"/>
    </row>
    <row r="17" spans="1:2">
      <c r="A17" s="217"/>
      <c r="B17" s="218" t="s">
        <v>3043</v>
      </c>
    </row>
    <row r="18" spans="1:2">
      <c r="A18" s="896" t="s">
        <v>3044</v>
      </c>
      <c r="B18" s="897"/>
    </row>
    <row r="19" spans="1:2">
      <c r="A19" s="896" t="s">
        <v>3045</v>
      </c>
      <c r="B19" s="897"/>
    </row>
    <row r="20" spans="1:2" ht="33">
      <c r="A20" s="217"/>
      <c r="B20" s="218" t="s">
        <v>3046</v>
      </c>
    </row>
    <row r="21" spans="1:2">
      <c r="A21" s="896" t="s">
        <v>3047</v>
      </c>
      <c r="B21" s="897"/>
    </row>
    <row r="22" spans="1:2">
      <c r="A22" s="217"/>
      <c r="B22" s="218" t="s">
        <v>3048</v>
      </c>
    </row>
    <row r="23" spans="1:2">
      <c r="A23" s="896" t="s">
        <v>3049</v>
      </c>
      <c r="B23" s="897"/>
    </row>
    <row r="24" spans="1:2" ht="33">
      <c r="A24" s="217"/>
      <c r="B24" s="218" t="s">
        <v>3050</v>
      </c>
    </row>
    <row r="25" spans="1:2">
      <c r="A25" s="896" t="s">
        <v>3051</v>
      </c>
      <c r="B25" s="897"/>
    </row>
    <row r="26" spans="1:2" ht="33">
      <c r="A26" s="217"/>
      <c r="B26" s="218" t="s">
        <v>3052</v>
      </c>
    </row>
    <row r="27" spans="1:2">
      <c r="A27" s="896" t="s">
        <v>3053</v>
      </c>
      <c r="B27" s="897"/>
    </row>
    <row r="28" spans="1:2" ht="33">
      <c r="A28" s="217"/>
      <c r="B28" s="218" t="s">
        <v>3054</v>
      </c>
    </row>
    <row r="29" spans="1:2">
      <c r="A29" s="896" t="s">
        <v>3055</v>
      </c>
      <c r="B29" s="897"/>
    </row>
    <row r="30" spans="1:2">
      <c r="A30" s="896" t="s">
        <v>3056</v>
      </c>
      <c r="B30" s="897"/>
    </row>
    <row r="31" spans="1:2">
      <c r="A31" s="217"/>
      <c r="B31" s="218" t="s">
        <v>3057</v>
      </c>
    </row>
    <row r="32" spans="1:2">
      <c r="A32" s="896" t="s">
        <v>3058</v>
      </c>
      <c r="B32" s="897"/>
    </row>
    <row r="33" spans="1:2" ht="17.25" thickBot="1">
      <c r="A33" s="219"/>
      <c r="B33" s="220" t="s">
        <v>3059</v>
      </c>
    </row>
    <row r="34" spans="1:2">
      <c r="A34" s="886"/>
      <c r="B34" s="886"/>
    </row>
  </sheetData>
  <mergeCells count="23">
    <mergeCell ref="A6:B6"/>
    <mergeCell ref="A1:B1"/>
    <mergeCell ref="A2:B2"/>
    <mergeCell ref="A3:B3"/>
    <mergeCell ref="A4:B4"/>
    <mergeCell ref="A5:B5"/>
    <mergeCell ref="A25:B25"/>
    <mergeCell ref="A7:B7"/>
    <mergeCell ref="A8:B8"/>
    <mergeCell ref="A9:B9"/>
    <mergeCell ref="A10:B10"/>
    <mergeCell ref="A12:B12"/>
    <mergeCell ref="A14:B14"/>
    <mergeCell ref="A16:B16"/>
    <mergeCell ref="A18:B18"/>
    <mergeCell ref="A19:B19"/>
    <mergeCell ref="A21:B21"/>
    <mergeCell ref="A23:B23"/>
    <mergeCell ref="A27:B27"/>
    <mergeCell ref="A29:B29"/>
    <mergeCell ref="A30:B30"/>
    <mergeCell ref="A32:B32"/>
    <mergeCell ref="A34:B34"/>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4"/>
  <dimension ref="A1:D56"/>
  <sheetViews>
    <sheetView workbookViewId="0">
      <selection activeCell="C47" sqref="C47:C48"/>
    </sheetView>
  </sheetViews>
  <sheetFormatPr defaultRowHeight="16.5"/>
  <cols>
    <col min="1" max="2" width="15.625" style="3" customWidth="1"/>
    <col min="3" max="3" width="38.625" style="3" customWidth="1"/>
    <col min="4" max="4" width="15.625" style="3" customWidth="1"/>
    <col min="5" max="256" width="9" style="3"/>
    <col min="257" max="258" width="15.625" style="3" customWidth="1"/>
    <col min="259" max="259" width="38.625" style="3" customWidth="1"/>
    <col min="260" max="260" width="15.625" style="3" customWidth="1"/>
    <col min="261" max="512" width="9" style="3"/>
    <col min="513" max="514" width="15.625" style="3" customWidth="1"/>
    <col min="515" max="515" width="38.625" style="3" customWidth="1"/>
    <col min="516" max="516" width="15.625" style="3" customWidth="1"/>
    <col min="517" max="768" width="9" style="3"/>
    <col min="769" max="770" width="15.625" style="3" customWidth="1"/>
    <col min="771" max="771" width="38.625" style="3" customWidth="1"/>
    <col min="772" max="772" width="15.625" style="3" customWidth="1"/>
    <col min="773" max="1024" width="9" style="3"/>
    <col min="1025" max="1026" width="15.625" style="3" customWidth="1"/>
    <col min="1027" max="1027" width="38.625" style="3" customWidth="1"/>
    <col min="1028" max="1028" width="15.625" style="3" customWidth="1"/>
    <col min="1029" max="1280" width="9" style="3"/>
    <col min="1281" max="1282" width="15.625" style="3" customWidth="1"/>
    <col min="1283" max="1283" width="38.625" style="3" customWidth="1"/>
    <col min="1284" max="1284" width="15.625" style="3" customWidth="1"/>
    <col min="1285" max="1536" width="9" style="3"/>
    <col min="1537" max="1538" width="15.625" style="3" customWidth="1"/>
    <col min="1539" max="1539" width="38.625" style="3" customWidth="1"/>
    <col min="1540" max="1540" width="15.625" style="3" customWidth="1"/>
    <col min="1541" max="1792" width="9" style="3"/>
    <col min="1793" max="1794" width="15.625" style="3" customWidth="1"/>
    <col min="1795" max="1795" width="38.625" style="3" customWidth="1"/>
    <col min="1796" max="1796" width="15.625" style="3" customWidth="1"/>
    <col min="1797" max="2048" width="9" style="3"/>
    <col min="2049" max="2050" width="15.625" style="3" customWidth="1"/>
    <col min="2051" max="2051" width="38.625" style="3" customWidth="1"/>
    <col min="2052" max="2052" width="15.625" style="3" customWidth="1"/>
    <col min="2053" max="2304" width="9" style="3"/>
    <col min="2305" max="2306" width="15.625" style="3" customWidth="1"/>
    <col min="2307" max="2307" width="38.625" style="3" customWidth="1"/>
    <col min="2308" max="2308" width="15.625" style="3" customWidth="1"/>
    <col min="2309" max="2560" width="9" style="3"/>
    <col min="2561" max="2562" width="15.625" style="3" customWidth="1"/>
    <col min="2563" max="2563" width="38.625" style="3" customWidth="1"/>
    <col min="2564" max="2564" width="15.625" style="3" customWidth="1"/>
    <col min="2565" max="2816" width="9" style="3"/>
    <col min="2817" max="2818" width="15.625" style="3" customWidth="1"/>
    <col min="2819" max="2819" width="38.625" style="3" customWidth="1"/>
    <col min="2820" max="2820" width="15.625" style="3" customWidth="1"/>
    <col min="2821" max="3072" width="9" style="3"/>
    <col min="3073" max="3074" width="15.625" style="3" customWidth="1"/>
    <col min="3075" max="3075" width="38.625" style="3" customWidth="1"/>
    <col min="3076" max="3076" width="15.625" style="3" customWidth="1"/>
    <col min="3077" max="3328" width="9" style="3"/>
    <col min="3329" max="3330" width="15.625" style="3" customWidth="1"/>
    <col min="3331" max="3331" width="38.625" style="3" customWidth="1"/>
    <col min="3332" max="3332" width="15.625" style="3" customWidth="1"/>
    <col min="3333" max="3584" width="9" style="3"/>
    <col min="3585" max="3586" width="15.625" style="3" customWidth="1"/>
    <col min="3587" max="3587" width="38.625" style="3" customWidth="1"/>
    <col min="3588" max="3588" width="15.625" style="3" customWidth="1"/>
    <col min="3589" max="3840" width="9" style="3"/>
    <col min="3841" max="3842" width="15.625" style="3" customWidth="1"/>
    <col min="3843" max="3843" width="38.625" style="3" customWidth="1"/>
    <col min="3844" max="3844" width="15.625" style="3" customWidth="1"/>
    <col min="3845" max="4096" width="9" style="3"/>
    <col min="4097" max="4098" width="15.625" style="3" customWidth="1"/>
    <col min="4099" max="4099" width="38.625" style="3" customWidth="1"/>
    <col min="4100" max="4100" width="15.625" style="3" customWidth="1"/>
    <col min="4101" max="4352" width="9" style="3"/>
    <col min="4353" max="4354" width="15.625" style="3" customWidth="1"/>
    <col min="4355" max="4355" width="38.625" style="3" customWidth="1"/>
    <col min="4356" max="4356" width="15.625" style="3" customWidth="1"/>
    <col min="4357" max="4608" width="9" style="3"/>
    <col min="4609" max="4610" width="15.625" style="3" customWidth="1"/>
    <col min="4611" max="4611" width="38.625" style="3" customWidth="1"/>
    <col min="4612" max="4612" width="15.625" style="3" customWidth="1"/>
    <col min="4613" max="4864" width="9" style="3"/>
    <col min="4865" max="4866" width="15.625" style="3" customWidth="1"/>
    <col min="4867" max="4867" width="38.625" style="3" customWidth="1"/>
    <col min="4868" max="4868" width="15.625" style="3" customWidth="1"/>
    <col min="4869" max="5120" width="9" style="3"/>
    <col min="5121" max="5122" width="15.625" style="3" customWidth="1"/>
    <col min="5123" max="5123" width="38.625" style="3" customWidth="1"/>
    <col min="5124" max="5124" width="15.625" style="3" customWidth="1"/>
    <col min="5125" max="5376" width="9" style="3"/>
    <col min="5377" max="5378" width="15.625" style="3" customWidth="1"/>
    <col min="5379" max="5379" width="38.625" style="3" customWidth="1"/>
    <col min="5380" max="5380" width="15.625" style="3" customWidth="1"/>
    <col min="5381" max="5632" width="9" style="3"/>
    <col min="5633" max="5634" width="15.625" style="3" customWidth="1"/>
    <col min="5635" max="5635" width="38.625" style="3" customWidth="1"/>
    <col min="5636" max="5636" width="15.625" style="3" customWidth="1"/>
    <col min="5637" max="5888" width="9" style="3"/>
    <col min="5889" max="5890" width="15.625" style="3" customWidth="1"/>
    <col min="5891" max="5891" width="38.625" style="3" customWidth="1"/>
    <col min="5892" max="5892" width="15.625" style="3" customWidth="1"/>
    <col min="5893" max="6144" width="9" style="3"/>
    <col min="6145" max="6146" width="15.625" style="3" customWidth="1"/>
    <col min="6147" max="6147" width="38.625" style="3" customWidth="1"/>
    <col min="6148" max="6148" width="15.625" style="3" customWidth="1"/>
    <col min="6149" max="6400" width="9" style="3"/>
    <col min="6401" max="6402" width="15.625" style="3" customWidth="1"/>
    <col min="6403" max="6403" width="38.625" style="3" customWidth="1"/>
    <col min="6404" max="6404" width="15.625" style="3" customWidth="1"/>
    <col min="6405" max="6656" width="9" style="3"/>
    <col min="6657" max="6658" width="15.625" style="3" customWidth="1"/>
    <col min="6659" max="6659" width="38.625" style="3" customWidth="1"/>
    <col min="6660" max="6660" width="15.625" style="3" customWidth="1"/>
    <col min="6661" max="6912" width="9" style="3"/>
    <col min="6913" max="6914" width="15.625" style="3" customWidth="1"/>
    <col min="6915" max="6915" width="38.625" style="3" customWidth="1"/>
    <col min="6916" max="6916" width="15.625" style="3" customWidth="1"/>
    <col min="6917" max="7168" width="9" style="3"/>
    <col min="7169" max="7170" width="15.625" style="3" customWidth="1"/>
    <col min="7171" max="7171" width="38.625" style="3" customWidth="1"/>
    <col min="7172" max="7172" width="15.625" style="3" customWidth="1"/>
    <col min="7173" max="7424" width="9" style="3"/>
    <col min="7425" max="7426" width="15.625" style="3" customWidth="1"/>
    <col min="7427" max="7427" width="38.625" style="3" customWidth="1"/>
    <col min="7428" max="7428" width="15.625" style="3" customWidth="1"/>
    <col min="7429" max="7680" width="9" style="3"/>
    <col min="7681" max="7682" width="15.625" style="3" customWidth="1"/>
    <col min="7683" max="7683" width="38.625" style="3" customWidth="1"/>
    <col min="7684" max="7684" width="15.625" style="3" customWidth="1"/>
    <col min="7685" max="7936" width="9" style="3"/>
    <col min="7937" max="7938" width="15.625" style="3" customWidth="1"/>
    <col min="7939" max="7939" width="38.625" style="3" customWidth="1"/>
    <col min="7940" max="7940" width="15.625" style="3" customWidth="1"/>
    <col min="7941" max="8192" width="9" style="3"/>
    <col min="8193" max="8194" width="15.625" style="3" customWidth="1"/>
    <col min="8195" max="8195" width="38.625" style="3" customWidth="1"/>
    <col min="8196" max="8196" width="15.625" style="3" customWidth="1"/>
    <col min="8197" max="8448" width="9" style="3"/>
    <col min="8449" max="8450" width="15.625" style="3" customWidth="1"/>
    <col min="8451" max="8451" width="38.625" style="3" customWidth="1"/>
    <col min="8452" max="8452" width="15.625" style="3" customWidth="1"/>
    <col min="8453" max="8704" width="9" style="3"/>
    <col min="8705" max="8706" width="15.625" style="3" customWidth="1"/>
    <col min="8707" max="8707" width="38.625" style="3" customWidth="1"/>
    <col min="8708" max="8708" width="15.625" style="3" customWidth="1"/>
    <col min="8709" max="8960" width="9" style="3"/>
    <col min="8961" max="8962" width="15.625" style="3" customWidth="1"/>
    <col min="8963" max="8963" width="38.625" style="3" customWidth="1"/>
    <col min="8964" max="8964" width="15.625" style="3" customWidth="1"/>
    <col min="8965" max="9216" width="9" style="3"/>
    <col min="9217" max="9218" width="15.625" style="3" customWidth="1"/>
    <col min="9219" max="9219" width="38.625" style="3" customWidth="1"/>
    <col min="9220" max="9220" width="15.625" style="3" customWidth="1"/>
    <col min="9221" max="9472" width="9" style="3"/>
    <col min="9473" max="9474" width="15.625" style="3" customWidth="1"/>
    <col min="9475" max="9475" width="38.625" style="3" customWidth="1"/>
    <col min="9476" max="9476" width="15.625" style="3" customWidth="1"/>
    <col min="9477" max="9728" width="9" style="3"/>
    <col min="9729" max="9730" width="15.625" style="3" customWidth="1"/>
    <col min="9731" max="9731" width="38.625" style="3" customWidth="1"/>
    <col min="9732" max="9732" width="15.625" style="3" customWidth="1"/>
    <col min="9733" max="9984" width="9" style="3"/>
    <col min="9985" max="9986" width="15.625" style="3" customWidth="1"/>
    <col min="9987" max="9987" width="38.625" style="3" customWidth="1"/>
    <col min="9988" max="9988" width="15.625" style="3" customWidth="1"/>
    <col min="9989" max="10240" width="9" style="3"/>
    <col min="10241" max="10242" width="15.625" style="3" customWidth="1"/>
    <col min="10243" max="10243" width="38.625" style="3" customWidth="1"/>
    <col min="10244" max="10244" width="15.625" style="3" customWidth="1"/>
    <col min="10245" max="10496" width="9" style="3"/>
    <col min="10497" max="10498" width="15.625" style="3" customWidth="1"/>
    <col min="10499" max="10499" width="38.625" style="3" customWidth="1"/>
    <col min="10500" max="10500" width="15.625" style="3" customWidth="1"/>
    <col min="10501" max="10752" width="9" style="3"/>
    <col min="10753" max="10754" width="15.625" style="3" customWidth="1"/>
    <col min="10755" max="10755" width="38.625" style="3" customWidth="1"/>
    <col min="10756" max="10756" width="15.625" style="3" customWidth="1"/>
    <col min="10757" max="11008" width="9" style="3"/>
    <col min="11009" max="11010" width="15.625" style="3" customWidth="1"/>
    <col min="11011" max="11011" width="38.625" style="3" customWidth="1"/>
    <col min="11012" max="11012" width="15.625" style="3" customWidth="1"/>
    <col min="11013" max="11264" width="9" style="3"/>
    <col min="11265" max="11266" width="15.625" style="3" customWidth="1"/>
    <col min="11267" max="11267" width="38.625" style="3" customWidth="1"/>
    <col min="11268" max="11268" width="15.625" style="3" customWidth="1"/>
    <col min="11269" max="11520" width="9" style="3"/>
    <col min="11521" max="11522" width="15.625" style="3" customWidth="1"/>
    <col min="11523" max="11523" width="38.625" style="3" customWidth="1"/>
    <col min="11524" max="11524" width="15.625" style="3" customWidth="1"/>
    <col min="11525" max="11776" width="9" style="3"/>
    <col min="11777" max="11778" width="15.625" style="3" customWidth="1"/>
    <col min="11779" max="11779" width="38.625" style="3" customWidth="1"/>
    <col min="11780" max="11780" width="15.625" style="3" customWidth="1"/>
    <col min="11781" max="12032" width="9" style="3"/>
    <col min="12033" max="12034" width="15.625" style="3" customWidth="1"/>
    <col min="12035" max="12035" width="38.625" style="3" customWidth="1"/>
    <col min="12036" max="12036" width="15.625" style="3" customWidth="1"/>
    <col min="12037" max="12288" width="9" style="3"/>
    <col min="12289" max="12290" width="15.625" style="3" customWidth="1"/>
    <col min="12291" max="12291" width="38.625" style="3" customWidth="1"/>
    <col min="12292" max="12292" width="15.625" style="3" customWidth="1"/>
    <col min="12293" max="12544" width="9" style="3"/>
    <col min="12545" max="12546" width="15.625" style="3" customWidth="1"/>
    <col min="12547" max="12547" width="38.625" style="3" customWidth="1"/>
    <col min="12548" max="12548" width="15.625" style="3" customWidth="1"/>
    <col min="12549" max="12800" width="9" style="3"/>
    <col min="12801" max="12802" width="15.625" style="3" customWidth="1"/>
    <col min="12803" max="12803" width="38.625" style="3" customWidth="1"/>
    <col min="12804" max="12804" width="15.625" style="3" customWidth="1"/>
    <col min="12805" max="13056" width="9" style="3"/>
    <col min="13057" max="13058" width="15.625" style="3" customWidth="1"/>
    <col min="13059" max="13059" width="38.625" style="3" customWidth="1"/>
    <col min="13060" max="13060" width="15.625" style="3" customWidth="1"/>
    <col min="13061" max="13312" width="9" style="3"/>
    <col min="13313" max="13314" width="15.625" style="3" customWidth="1"/>
    <col min="13315" max="13315" width="38.625" style="3" customWidth="1"/>
    <col min="13316" max="13316" width="15.625" style="3" customWidth="1"/>
    <col min="13317" max="13568" width="9" style="3"/>
    <col min="13569" max="13570" width="15.625" style="3" customWidth="1"/>
    <col min="13571" max="13571" width="38.625" style="3" customWidth="1"/>
    <col min="13572" max="13572" width="15.625" style="3" customWidth="1"/>
    <col min="13573" max="13824" width="9" style="3"/>
    <col min="13825" max="13826" width="15.625" style="3" customWidth="1"/>
    <col min="13827" max="13827" width="38.625" style="3" customWidth="1"/>
    <col min="13828" max="13828" width="15.625" style="3" customWidth="1"/>
    <col min="13829" max="14080" width="9" style="3"/>
    <col min="14081" max="14082" width="15.625" style="3" customWidth="1"/>
    <col min="14083" max="14083" width="38.625" style="3" customWidth="1"/>
    <col min="14084" max="14084" width="15.625" style="3" customWidth="1"/>
    <col min="14085" max="14336" width="9" style="3"/>
    <col min="14337" max="14338" width="15.625" style="3" customWidth="1"/>
    <col min="14339" max="14339" width="38.625" style="3" customWidth="1"/>
    <col min="14340" max="14340" width="15.625" style="3" customWidth="1"/>
    <col min="14341" max="14592" width="9" style="3"/>
    <col min="14593" max="14594" width="15.625" style="3" customWidth="1"/>
    <col min="14595" max="14595" width="38.625" style="3" customWidth="1"/>
    <col min="14596" max="14596" width="15.625" style="3" customWidth="1"/>
    <col min="14597" max="14848" width="9" style="3"/>
    <col min="14849" max="14850" width="15.625" style="3" customWidth="1"/>
    <col min="14851" max="14851" width="38.625" style="3" customWidth="1"/>
    <col min="14852" max="14852" width="15.625" style="3" customWidth="1"/>
    <col min="14853" max="15104" width="9" style="3"/>
    <col min="15105" max="15106" width="15.625" style="3" customWidth="1"/>
    <col min="15107" max="15107" width="38.625" style="3" customWidth="1"/>
    <col min="15108" max="15108" width="15.625" style="3" customWidth="1"/>
    <col min="15109" max="15360" width="9" style="3"/>
    <col min="15361" max="15362" width="15.625" style="3" customWidth="1"/>
    <col min="15363" max="15363" width="38.625" style="3" customWidth="1"/>
    <col min="15364" max="15364" width="15.625" style="3" customWidth="1"/>
    <col min="15365" max="15616" width="9" style="3"/>
    <col min="15617" max="15618" width="15.625" style="3" customWidth="1"/>
    <col min="15619" max="15619" width="38.625" style="3" customWidth="1"/>
    <col min="15620" max="15620" width="15.625" style="3" customWidth="1"/>
    <col min="15621" max="15872" width="9" style="3"/>
    <col min="15873" max="15874" width="15.625" style="3" customWidth="1"/>
    <col min="15875" max="15875" width="38.625" style="3" customWidth="1"/>
    <col min="15876" max="15876" width="15.625" style="3" customWidth="1"/>
    <col min="15877" max="16128" width="9" style="3"/>
    <col min="16129" max="16130" width="15.625" style="3" customWidth="1"/>
    <col min="16131" max="16131" width="38.625" style="3" customWidth="1"/>
    <col min="16132" max="16132" width="15.625" style="3" customWidth="1"/>
    <col min="16133" max="16384" width="9" style="3"/>
  </cols>
  <sheetData>
    <row r="1" spans="1:4" ht="21">
      <c r="A1" s="26"/>
      <c r="B1" s="893" t="s">
        <v>2419</v>
      </c>
      <c r="C1" s="893"/>
      <c r="D1" s="64"/>
    </row>
    <row r="2" spans="1:4" ht="21">
      <c r="A2" s="26"/>
      <c r="B2" s="893" t="s">
        <v>2420</v>
      </c>
      <c r="C2" s="893"/>
      <c r="D2" s="64"/>
    </row>
    <row r="3" spans="1:4" ht="21">
      <c r="A3" s="26"/>
      <c r="B3" s="894" t="s">
        <v>3060</v>
      </c>
      <c r="C3" s="894"/>
      <c r="D3" s="422"/>
    </row>
    <row r="4" spans="1:4" ht="17.25" thickBot="1">
      <c r="A4" s="63"/>
      <c r="B4" s="895" t="s">
        <v>40</v>
      </c>
      <c r="C4" s="895"/>
      <c r="D4" s="180" t="s">
        <v>39</v>
      </c>
    </row>
    <row r="5" spans="1:4">
      <c r="A5" s="887" t="s">
        <v>3061</v>
      </c>
      <c r="B5" s="889" t="s">
        <v>3062</v>
      </c>
      <c r="C5" s="889" t="s">
        <v>3063</v>
      </c>
      <c r="D5" s="891" t="s">
        <v>3064</v>
      </c>
    </row>
    <row r="6" spans="1:4" ht="17.25" thickBot="1">
      <c r="A6" s="888"/>
      <c r="B6" s="890"/>
      <c r="C6" s="890"/>
      <c r="D6" s="892"/>
    </row>
    <row r="7" spans="1:4">
      <c r="A7" s="207">
        <v>0</v>
      </c>
      <c r="B7" s="192">
        <v>0</v>
      </c>
      <c r="C7" s="208" t="s">
        <v>2435</v>
      </c>
      <c r="D7" s="209">
        <v>0</v>
      </c>
    </row>
    <row r="8" spans="1:4">
      <c r="A8" s="210">
        <v>52634</v>
      </c>
      <c r="B8" s="196">
        <v>46393</v>
      </c>
      <c r="C8" s="211" t="s">
        <v>559</v>
      </c>
      <c r="D8" s="212">
        <v>68270</v>
      </c>
    </row>
    <row r="9" spans="1:4">
      <c r="A9" s="210">
        <v>52634</v>
      </c>
      <c r="B9" s="196">
        <v>46393</v>
      </c>
      <c r="C9" s="211" t="s">
        <v>603</v>
      </c>
      <c r="D9" s="212">
        <v>68270</v>
      </c>
    </row>
    <row r="10" spans="1:4">
      <c r="A10" s="213">
        <v>476</v>
      </c>
      <c r="B10" s="200">
        <v>1060</v>
      </c>
      <c r="C10" s="199" t="s">
        <v>1672</v>
      </c>
      <c r="D10" s="214">
        <v>3010</v>
      </c>
    </row>
    <row r="11" spans="1:4">
      <c r="A11" s="213">
        <v>476</v>
      </c>
      <c r="B11" s="200">
        <v>1060</v>
      </c>
      <c r="C11" s="199" t="s">
        <v>564</v>
      </c>
      <c r="D11" s="214">
        <v>3010</v>
      </c>
    </row>
    <row r="12" spans="1:4">
      <c r="A12" s="213">
        <v>0</v>
      </c>
      <c r="B12" s="200">
        <v>10</v>
      </c>
      <c r="C12" s="199" t="s">
        <v>567</v>
      </c>
      <c r="D12" s="214">
        <v>10</v>
      </c>
    </row>
    <row r="13" spans="1:4">
      <c r="A13" s="213">
        <v>462</v>
      </c>
      <c r="B13" s="200">
        <v>1050</v>
      </c>
      <c r="C13" s="199" t="s">
        <v>601</v>
      </c>
      <c r="D13" s="214">
        <v>3000</v>
      </c>
    </row>
    <row r="14" spans="1:4" ht="17.25" thickBot="1">
      <c r="A14" s="215">
        <v>14</v>
      </c>
      <c r="B14" s="204">
        <v>0</v>
      </c>
      <c r="C14" s="203" t="s">
        <v>571</v>
      </c>
      <c r="D14" s="216">
        <v>0</v>
      </c>
    </row>
    <row r="15" spans="1:4" ht="21">
      <c r="A15" s="26"/>
      <c r="B15" s="893" t="s">
        <v>2419</v>
      </c>
      <c r="C15" s="893"/>
      <c r="D15" s="64"/>
    </row>
    <row r="16" spans="1:4" ht="21">
      <c r="A16" s="26"/>
      <c r="B16" s="893" t="s">
        <v>2420</v>
      </c>
      <c r="C16" s="893"/>
      <c r="D16" s="64"/>
    </row>
    <row r="17" spans="1:4" ht="21">
      <c r="A17" s="26"/>
      <c r="B17" s="894" t="s">
        <v>3060</v>
      </c>
      <c r="C17" s="894"/>
      <c r="D17" s="422"/>
    </row>
    <row r="18" spans="1:4" ht="17.25" thickBot="1">
      <c r="A18" s="63"/>
      <c r="B18" s="895" t="s">
        <v>3065</v>
      </c>
      <c r="C18" s="895"/>
      <c r="D18" s="180" t="s">
        <v>3066</v>
      </c>
    </row>
    <row r="19" spans="1:4">
      <c r="A19" s="887" t="s">
        <v>3061</v>
      </c>
      <c r="B19" s="889" t="s">
        <v>3062</v>
      </c>
      <c r="C19" s="889" t="s">
        <v>3063</v>
      </c>
      <c r="D19" s="891" t="s">
        <v>3064</v>
      </c>
    </row>
    <row r="20" spans="1:4" ht="17.25" thickBot="1">
      <c r="A20" s="888"/>
      <c r="B20" s="890"/>
      <c r="C20" s="890"/>
      <c r="D20" s="892"/>
    </row>
    <row r="21" spans="1:4">
      <c r="A21" s="207">
        <v>0</v>
      </c>
      <c r="B21" s="192">
        <v>0</v>
      </c>
      <c r="C21" s="208" t="s">
        <v>2435</v>
      </c>
      <c r="D21" s="209">
        <v>0</v>
      </c>
    </row>
    <row r="22" spans="1:4">
      <c r="A22" s="210">
        <v>0</v>
      </c>
      <c r="B22" s="196">
        <v>0</v>
      </c>
      <c r="C22" s="211" t="s">
        <v>603</v>
      </c>
      <c r="D22" s="212">
        <v>0</v>
      </c>
    </row>
    <row r="23" spans="1:4">
      <c r="A23" s="213">
        <v>0</v>
      </c>
      <c r="B23" s="200">
        <v>1000</v>
      </c>
      <c r="C23" s="199" t="s">
        <v>613</v>
      </c>
      <c r="D23" s="214">
        <v>3000</v>
      </c>
    </row>
    <row r="24" spans="1:4">
      <c r="A24" s="213">
        <v>0</v>
      </c>
      <c r="B24" s="200">
        <v>1000</v>
      </c>
      <c r="C24" s="199" t="s">
        <v>564</v>
      </c>
      <c r="D24" s="214">
        <v>3000</v>
      </c>
    </row>
    <row r="25" spans="1:4" ht="17.25" thickBot="1">
      <c r="A25" s="215">
        <v>0</v>
      </c>
      <c r="B25" s="204">
        <v>1000</v>
      </c>
      <c r="C25" s="203" t="s">
        <v>601</v>
      </c>
      <c r="D25" s="216">
        <v>3000</v>
      </c>
    </row>
    <row r="26" spans="1:4" ht="21">
      <c r="A26" s="26"/>
      <c r="B26" s="893" t="s">
        <v>2419</v>
      </c>
      <c r="C26" s="893"/>
      <c r="D26" s="64"/>
    </row>
    <row r="27" spans="1:4" ht="21">
      <c r="A27" s="26"/>
      <c r="B27" s="893" t="s">
        <v>2420</v>
      </c>
      <c r="C27" s="893"/>
      <c r="D27" s="64"/>
    </row>
    <row r="28" spans="1:4" ht="21">
      <c r="A28" s="26"/>
      <c r="B28" s="894" t="s">
        <v>3060</v>
      </c>
      <c r="C28" s="894"/>
      <c r="D28" s="422"/>
    </row>
    <row r="29" spans="1:4" ht="17.25" thickBot="1">
      <c r="A29" s="63"/>
      <c r="B29" s="895" t="s">
        <v>3065</v>
      </c>
      <c r="C29" s="895"/>
      <c r="D29" s="180" t="s">
        <v>3066</v>
      </c>
    </row>
    <row r="30" spans="1:4">
      <c r="A30" s="887" t="s">
        <v>3061</v>
      </c>
      <c r="B30" s="889" t="s">
        <v>3062</v>
      </c>
      <c r="C30" s="889" t="s">
        <v>3063</v>
      </c>
      <c r="D30" s="891" t="s">
        <v>3064</v>
      </c>
    </row>
    <row r="31" spans="1:4" ht="17.25" thickBot="1">
      <c r="A31" s="888"/>
      <c r="B31" s="890"/>
      <c r="C31" s="890"/>
      <c r="D31" s="892"/>
    </row>
    <row r="32" spans="1:4">
      <c r="A32" s="207">
        <v>0</v>
      </c>
      <c r="B32" s="192">
        <v>0</v>
      </c>
      <c r="C32" s="208" t="s">
        <v>2435</v>
      </c>
      <c r="D32" s="209">
        <v>0</v>
      </c>
    </row>
    <row r="33" spans="1:4">
      <c r="A33" s="210">
        <v>0</v>
      </c>
      <c r="B33" s="196">
        <v>0</v>
      </c>
      <c r="C33" s="211" t="s">
        <v>603</v>
      </c>
      <c r="D33" s="212">
        <v>0</v>
      </c>
    </row>
    <row r="34" spans="1:4">
      <c r="A34" s="213">
        <v>7389</v>
      </c>
      <c r="B34" s="200">
        <v>4310</v>
      </c>
      <c r="C34" s="199" t="s">
        <v>614</v>
      </c>
      <c r="D34" s="214">
        <v>15237</v>
      </c>
    </row>
    <row r="35" spans="1:4">
      <c r="A35" s="213">
        <v>2389</v>
      </c>
      <c r="B35" s="200">
        <v>2310</v>
      </c>
      <c r="C35" s="199" t="s">
        <v>564</v>
      </c>
      <c r="D35" s="214">
        <v>11737</v>
      </c>
    </row>
    <row r="36" spans="1:4">
      <c r="A36" s="213">
        <v>814</v>
      </c>
      <c r="B36" s="200">
        <v>750</v>
      </c>
      <c r="C36" s="199" t="s">
        <v>565</v>
      </c>
      <c r="D36" s="214">
        <v>1685</v>
      </c>
    </row>
    <row r="37" spans="1:4">
      <c r="A37" s="213">
        <v>0</v>
      </c>
      <c r="B37" s="200">
        <v>0</v>
      </c>
      <c r="C37" s="199" t="s">
        <v>566</v>
      </c>
      <c r="D37" s="214">
        <v>20</v>
      </c>
    </row>
    <row r="38" spans="1:4">
      <c r="A38" s="213">
        <v>0</v>
      </c>
      <c r="B38" s="200">
        <v>0</v>
      </c>
      <c r="C38" s="199" t="s">
        <v>569</v>
      </c>
      <c r="D38" s="214">
        <v>2300</v>
      </c>
    </row>
    <row r="39" spans="1:4">
      <c r="A39" s="213">
        <v>262</v>
      </c>
      <c r="B39" s="200">
        <v>0</v>
      </c>
      <c r="C39" s="199" t="s">
        <v>601</v>
      </c>
      <c r="D39" s="214">
        <v>1732</v>
      </c>
    </row>
    <row r="40" spans="1:4">
      <c r="A40" s="213">
        <v>1312</v>
      </c>
      <c r="B40" s="200">
        <v>1560</v>
      </c>
      <c r="C40" s="199" t="s">
        <v>571</v>
      </c>
      <c r="D40" s="214">
        <v>6000</v>
      </c>
    </row>
    <row r="41" spans="1:4" ht="33">
      <c r="A41" s="213">
        <v>5000</v>
      </c>
      <c r="B41" s="200">
        <v>2000</v>
      </c>
      <c r="C41" s="199" t="s">
        <v>593</v>
      </c>
      <c r="D41" s="214">
        <v>3500</v>
      </c>
    </row>
    <row r="42" spans="1:4" ht="17.25" thickBot="1">
      <c r="A42" s="215">
        <v>5000</v>
      </c>
      <c r="B42" s="204">
        <v>2000</v>
      </c>
      <c r="C42" s="203" t="s">
        <v>615</v>
      </c>
      <c r="D42" s="216">
        <v>3500</v>
      </c>
    </row>
    <row r="43" spans="1:4" ht="21">
      <c r="A43" s="26"/>
      <c r="B43" s="893" t="s">
        <v>2419</v>
      </c>
      <c r="C43" s="893"/>
      <c r="D43" s="64"/>
    </row>
    <row r="44" spans="1:4" ht="21">
      <c r="A44" s="26"/>
      <c r="B44" s="893" t="s">
        <v>2420</v>
      </c>
      <c r="C44" s="893"/>
      <c r="D44" s="64"/>
    </row>
    <row r="45" spans="1:4" ht="21">
      <c r="A45" s="26"/>
      <c r="B45" s="894" t="s">
        <v>3060</v>
      </c>
      <c r="C45" s="894"/>
      <c r="D45" s="422"/>
    </row>
    <row r="46" spans="1:4" ht="17.25" thickBot="1">
      <c r="A46" s="63"/>
      <c r="B46" s="895" t="s">
        <v>3065</v>
      </c>
      <c r="C46" s="895"/>
      <c r="D46" s="180" t="s">
        <v>3066</v>
      </c>
    </row>
    <row r="47" spans="1:4">
      <c r="A47" s="887" t="s">
        <v>3061</v>
      </c>
      <c r="B47" s="889" t="s">
        <v>3062</v>
      </c>
      <c r="C47" s="889" t="s">
        <v>3063</v>
      </c>
      <c r="D47" s="891" t="s">
        <v>3064</v>
      </c>
    </row>
    <row r="48" spans="1:4" ht="17.25" thickBot="1">
      <c r="A48" s="888"/>
      <c r="B48" s="890"/>
      <c r="C48" s="890"/>
      <c r="D48" s="892"/>
    </row>
    <row r="49" spans="1:4">
      <c r="A49" s="207">
        <v>0</v>
      </c>
      <c r="B49" s="192">
        <v>0</v>
      </c>
      <c r="C49" s="208" t="s">
        <v>2435</v>
      </c>
      <c r="D49" s="209">
        <v>0</v>
      </c>
    </row>
    <row r="50" spans="1:4">
      <c r="A50" s="210">
        <v>0</v>
      </c>
      <c r="B50" s="196">
        <v>0</v>
      </c>
      <c r="C50" s="211" t="s">
        <v>603</v>
      </c>
      <c r="D50" s="212">
        <v>0</v>
      </c>
    </row>
    <row r="51" spans="1:4">
      <c r="A51" s="213">
        <v>44770</v>
      </c>
      <c r="B51" s="200">
        <v>40023</v>
      </c>
      <c r="C51" s="199" t="s">
        <v>619</v>
      </c>
      <c r="D51" s="214">
        <v>47023</v>
      </c>
    </row>
    <row r="52" spans="1:4">
      <c r="A52" s="213">
        <v>44770</v>
      </c>
      <c r="B52" s="200">
        <v>40023</v>
      </c>
      <c r="C52" s="199" t="s">
        <v>564</v>
      </c>
      <c r="D52" s="214">
        <v>47023</v>
      </c>
    </row>
    <row r="53" spans="1:4">
      <c r="A53" s="213">
        <v>0</v>
      </c>
      <c r="B53" s="200">
        <v>6</v>
      </c>
      <c r="C53" s="199" t="s">
        <v>566</v>
      </c>
      <c r="D53" s="214">
        <v>6</v>
      </c>
    </row>
    <row r="54" spans="1:4">
      <c r="A54" s="213">
        <v>0</v>
      </c>
      <c r="B54" s="200">
        <v>1</v>
      </c>
      <c r="C54" s="199" t="s">
        <v>567</v>
      </c>
      <c r="D54" s="214">
        <v>1</v>
      </c>
    </row>
    <row r="55" spans="1:4">
      <c r="A55" s="213">
        <v>0</v>
      </c>
      <c r="B55" s="200">
        <v>1</v>
      </c>
      <c r="C55" s="199" t="s">
        <v>568</v>
      </c>
      <c r="D55" s="214">
        <v>1</v>
      </c>
    </row>
    <row r="56" spans="1:4" ht="17.25" thickBot="1">
      <c r="A56" s="215">
        <v>44770</v>
      </c>
      <c r="B56" s="204">
        <v>40015</v>
      </c>
      <c r="C56" s="203" t="s">
        <v>571</v>
      </c>
      <c r="D56" s="216">
        <v>47015</v>
      </c>
    </row>
  </sheetData>
  <mergeCells count="32">
    <mergeCell ref="A19:A20"/>
    <mergeCell ref="B19:B20"/>
    <mergeCell ref="C19:C20"/>
    <mergeCell ref="D19:D20"/>
    <mergeCell ref="B1:C1"/>
    <mergeCell ref="B2:C2"/>
    <mergeCell ref="B3:C3"/>
    <mergeCell ref="B4:C4"/>
    <mergeCell ref="A5:A6"/>
    <mergeCell ref="B5:B6"/>
    <mergeCell ref="C5:C6"/>
    <mergeCell ref="D5:D6"/>
    <mergeCell ref="B15:C15"/>
    <mergeCell ref="B16:C16"/>
    <mergeCell ref="B17:C17"/>
    <mergeCell ref="B18:C18"/>
    <mergeCell ref="A47:A48"/>
    <mergeCell ref="B47:B48"/>
    <mergeCell ref="C47:C48"/>
    <mergeCell ref="D47:D48"/>
    <mergeCell ref="B26:C26"/>
    <mergeCell ref="B27:C27"/>
    <mergeCell ref="B28:C28"/>
    <mergeCell ref="B29:C29"/>
    <mergeCell ref="A30:A31"/>
    <mergeCell ref="B30:B31"/>
    <mergeCell ref="C30:C31"/>
    <mergeCell ref="D30:D31"/>
    <mergeCell ref="B43:C43"/>
    <mergeCell ref="B44:C44"/>
    <mergeCell ref="B45:C45"/>
    <mergeCell ref="B46:C46"/>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3" manualBreakCount="3">
    <brk id="14" max="16383" man="1"/>
    <brk id="25" max="16383" man="1"/>
    <brk id="42" max="16383" man="1"/>
  </rowBreaks>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5"/>
  <dimension ref="A1:B67"/>
  <sheetViews>
    <sheetView topLeftCell="A29" workbookViewId="0">
      <selection activeCell="C48" sqref="C48"/>
    </sheetView>
  </sheetViews>
  <sheetFormatPr defaultRowHeight="16.5"/>
  <cols>
    <col min="1" max="1" width="4.5" style="3" customWidth="1"/>
    <col min="2" max="2" width="80.625" style="3" customWidth="1"/>
    <col min="3" max="256" width="9" style="3"/>
    <col min="257" max="257" width="4.5" style="3" customWidth="1"/>
    <col min="258" max="258" width="80.625" style="3" customWidth="1"/>
    <col min="259" max="512" width="9" style="3"/>
    <col min="513" max="513" width="4.5" style="3" customWidth="1"/>
    <col min="514" max="514" width="80.625" style="3" customWidth="1"/>
    <col min="515" max="768" width="9" style="3"/>
    <col min="769" max="769" width="4.5" style="3" customWidth="1"/>
    <col min="770" max="770" width="80.625" style="3" customWidth="1"/>
    <col min="771" max="1024" width="9" style="3"/>
    <col min="1025" max="1025" width="4.5" style="3" customWidth="1"/>
    <col min="1026" max="1026" width="80.625" style="3" customWidth="1"/>
    <col min="1027" max="1280" width="9" style="3"/>
    <col min="1281" max="1281" width="4.5" style="3" customWidth="1"/>
    <col min="1282" max="1282" width="80.625" style="3" customWidth="1"/>
    <col min="1283" max="1536" width="9" style="3"/>
    <col min="1537" max="1537" width="4.5" style="3" customWidth="1"/>
    <col min="1538" max="1538" width="80.625" style="3" customWidth="1"/>
    <col min="1539" max="1792" width="9" style="3"/>
    <col min="1793" max="1793" width="4.5" style="3" customWidth="1"/>
    <col min="1794" max="1794" width="80.625" style="3" customWidth="1"/>
    <col min="1795" max="2048" width="9" style="3"/>
    <col min="2049" max="2049" width="4.5" style="3" customWidth="1"/>
    <col min="2050" max="2050" width="80.625" style="3" customWidth="1"/>
    <col min="2051" max="2304" width="9" style="3"/>
    <col min="2305" max="2305" width="4.5" style="3" customWidth="1"/>
    <col min="2306" max="2306" width="80.625" style="3" customWidth="1"/>
    <col min="2307" max="2560" width="9" style="3"/>
    <col min="2561" max="2561" width="4.5" style="3" customWidth="1"/>
    <col min="2562" max="2562" width="80.625" style="3" customWidth="1"/>
    <col min="2563" max="2816" width="9" style="3"/>
    <col min="2817" max="2817" width="4.5" style="3" customWidth="1"/>
    <col min="2818" max="2818" width="80.625" style="3" customWidth="1"/>
    <col min="2819" max="3072" width="9" style="3"/>
    <col min="3073" max="3073" width="4.5" style="3" customWidth="1"/>
    <col min="3074" max="3074" width="80.625" style="3" customWidth="1"/>
    <col min="3075" max="3328" width="9" style="3"/>
    <col min="3329" max="3329" width="4.5" style="3" customWidth="1"/>
    <col min="3330" max="3330" width="80.625" style="3" customWidth="1"/>
    <col min="3331" max="3584" width="9" style="3"/>
    <col min="3585" max="3585" width="4.5" style="3" customWidth="1"/>
    <col min="3586" max="3586" width="80.625" style="3" customWidth="1"/>
    <col min="3587" max="3840" width="9" style="3"/>
    <col min="3841" max="3841" width="4.5" style="3" customWidth="1"/>
    <col min="3842" max="3842" width="80.625" style="3" customWidth="1"/>
    <col min="3843" max="4096" width="9" style="3"/>
    <col min="4097" max="4097" width="4.5" style="3" customWidth="1"/>
    <col min="4098" max="4098" width="80.625" style="3" customWidth="1"/>
    <col min="4099" max="4352" width="9" style="3"/>
    <col min="4353" max="4353" width="4.5" style="3" customWidth="1"/>
    <col min="4354" max="4354" width="80.625" style="3" customWidth="1"/>
    <col min="4355" max="4608" width="9" style="3"/>
    <col min="4609" max="4609" width="4.5" style="3" customWidth="1"/>
    <col min="4610" max="4610" width="80.625" style="3" customWidth="1"/>
    <col min="4611" max="4864" width="9" style="3"/>
    <col min="4865" max="4865" width="4.5" style="3" customWidth="1"/>
    <col min="4866" max="4866" width="80.625" style="3" customWidth="1"/>
    <col min="4867" max="5120" width="9" style="3"/>
    <col min="5121" max="5121" width="4.5" style="3" customWidth="1"/>
    <col min="5122" max="5122" width="80.625" style="3" customWidth="1"/>
    <col min="5123" max="5376" width="9" style="3"/>
    <col min="5377" max="5377" width="4.5" style="3" customWidth="1"/>
    <col min="5378" max="5378" width="80.625" style="3" customWidth="1"/>
    <col min="5379" max="5632" width="9" style="3"/>
    <col min="5633" max="5633" width="4.5" style="3" customWidth="1"/>
    <col min="5634" max="5634" width="80.625" style="3" customWidth="1"/>
    <col min="5635" max="5888" width="9" style="3"/>
    <col min="5889" max="5889" width="4.5" style="3" customWidth="1"/>
    <col min="5890" max="5890" width="80.625" style="3" customWidth="1"/>
    <col min="5891" max="6144" width="9" style="3"/>
    <col min="6145" max="6145" width="4.5" style="3" customWidth="1"/>
    <col min="6146" max="6146" width="80.625" style="3" customWidth="1"/>
    <col min="6147" max="6400" width="9" style="3"/>
    <col min="6401" max="6401" width="4.5" style="3" customWidth="1"/>
    <col min="6402" max="6402" width="80.625" style="3" customWidth="1"/>
    <col min="6403" max="6656" width="9" style="3"/>
    <col min="6657" max="6657" width="4.5" style="3" customWidth="1"/>
    <col min="6658" max="6658" width="80.625" style="3" customWidth="1"/>
    <col min="6659" max="6912" width="9" style="3"/>
    <col min="6913" max="6913" width="4.5" style="3" customWidth="1"/>
    <col min="6914" max="6914" width="80.625" style="3" customWidth="1"/>
    <col min="6915" max="7168" width="9" style="3"/>
    <col min="7169" max="7169" width="4.5" style="3" customWidth="1"/>
    <col min="7170" max="7170" width="80.625" style="3" customWidth="1"/>
    <col min="7171" max="7424" width="9" style="3"/>
    <col min="7425" max="7425" width="4.5" style="3" customWidth="1"/>
    <col min="7426" max="7426" width="80.625" style="3" customWidth="1"/>
    <col min="7427" max="7680" width="9" style="3"/>
    <col min="7681" max="7681" width="4.5" style="3" customWidth="1"/>
    <col min="7682" max="7682" width="80.625" style="3" customWidth="1"/>
    <col min="7683" max="7936" width="9" style="3"/>
    <col min="7937" max="7937" width="4.5" style="3" customWidth="1"/>
    <col min="7938" max="7938" width="80.625" style="3" customWidth="1"/>
    <col min="7939" max="8192" width="9" style="3"/>
    <col min="8193" max="8193" width="4.5" style="3" customWidth="1"/>
    <col min="8194" max="8194" width="80.625" style="3" customWidth="1"/>
    <col min="8195" max="8448" width="9" style="3"/>
    <col min="8449" max="8449" width="4.5" style="3" customWidth="1"/>
    <col min="8450" max="8450" width="80.625" style="3" customWidth="1"/>
    <col min="8451" max="8704" width="9" style="3"/>
    <col min="8705" max="8705" width="4.5" style="3" customWidth="1"/>
    <col min="8706" max="8706" width="80.625" style="3" customWidth="1"/>
    <col min="8707" max="8960" width="9" style="3"/>
    <col min="8961" max="8961" width="4.5" style="3" customWidth="1"/>
    <col min="8962" max="8962" width="80.625" style="3" customWidth="1"/>
    <col min="8963" max="9216" width="9" style="3"/>
    <col min="9217" max="9217" width="4.5" style="3" customWidth="1"/>
    <col min="9218" max="9218" width="80.625" style="3" customWidth="1"/>
    <col min="9219" max="9472" width="9" style="3"/>
    <col min="9473" max="9473" width="4.5" style="3" customWidth="1"/>
    <col min="9474" max="9474" width="80.625" style="3" customWidth="1"/>
    <col min="9475" max="9728" width="9" style="3"/>
    <col min="9729" max="9729" width="4.5" style="3" customWidth="1"/>
    <col min="9730" max="9730" width="80.625" style="3" customWidth="1"/>
    <col min="9731" max="9984" width="9" style="3"/>
    <col min="9985" max="9985" width="4.5" style="3" customWidth="1"/>
    <col min="9986" max="9986" width="80.625" style="3" customWidth="1"/>
    <col min="9987" max="10240" width="9" style="3"/>
    <col min="10241" max="10241" width="4.5" style="3" customWidth="1"/>
    <col min="10242" max="10242" width="80.625" style="3" customWidth="1"/>
    <col min="10243" max="10496" width="9" style="3"/>
    <col min="10497" max="10497" width="4.5" style="3" customWidth="1"/>
    <col min="10498" max="10498" width="80.625" style="3" customWidth="1"/>
    <col min="10499" max="10752" width="9" style="3"/>
    <col min="10753" max="10753" width="4.5" style="3" customWidth="1"/>
    <col min="10754" max="10754" width="80.625" style="3" customWidth="1"/>
    <col min="10755" max="11008" width="9" style="3"/>
    <col min="11009" max="11009" width="4.5" style="3" customWidth="1"/>
    <col min="11010" max="11010" width="80.625" style="3" customWidth="1"/>
    <col min="11011" max="11264" width="9" style="3"/>
    <col min="11265" max="11265" width="4.5" style="3" customWidth="1"/>
    <col min="11266" max="11266" width="80.625" style="3" customWidth="1"/>
    <col min="11267" max="11520" width="9" style="3"/>
    <col min="11521" max="11521" width="4.5" style="3" customWidth="1"/>
    <col min="11522" max="11522" width="80.625" style="3" customWidth="1"/>
    <col min="11523" max="11776" width="9" style="3"/>
    <col min="11777" max="11777" width="4.5" style="3" customWidth="1"/>
    <col min="11778" max="11778" width="80.625" style="3" customWidth="1"/>
    <col min="11779" max="12032" width="9" style="3"/>
    <col min="12033" max="12033" width="4.5" style="3" customWidth="1"/>
    <col min="12034" max="12034" width="80.625" style="3" customWidth="1"/>
    <col min="12035" max="12288" width="9" style="3"/>
    <col min="12289" max="12289" width="4.5" style="3" customWidth="1"/>
    <col min="12290" max="12290" width="80.625" style="3" customWidth="1"/>
    <col min="12291" max="12544" width="9" style="3"/>
    <col min="12545" max="12545" width="4.5" style="3" customWidth="1"/>
    <col min="12546" max="12546" width="80.625" style="3" customWidth="1"/>
    <col min="12547" max="12800" width="9" style="3"/>
    <col min="12801" max="12801" width="4.5" style="3" customWidth="1"/>
    <col min="12802" max="12802" width="80.625" style="3" customWidth="1"/>
    <col min="12803" max="13056" width="9" style="3"/>
    <col min="13057" max="13057" width="4.5" style="3" customWidth="1"/>
    <col min="13058" max="13058" width="80.625" style="3" customWidth="1"/>
    <col min="13059" max="13312" width="9" style="3"/>
    <col min="13313" max="13313" width="4.5" style="3" customWidth="1"/>
    <col min="13314" max="13314" width="80.625" style="3" customWidth="1"/>
    <col min="13315" max="13568" width="9" style="3"/>
    <col min="13569" max="13569" width="4.5" style="3" customWidth="1"/>
    <col min="13570" max="13570" width="80.625" style="3" customWidth="1"/>
    <col min="13571" max="13824" width="9" style="3"/>
    <col min="13825" max="13825" width="4.5" style="3" customWidth="1"/>
    <col min="13826" max="13826" width="80.625" style="3" customWidth="1"/>
    <col min="13827" max="14080" width="9" style="3"/>
    <col min="14081" max="14081" width="4.5" style="3" customWidth="1"/>
    <col min="14082" max="14082" width="80.625" style="3" customWidth="1"/>
    <col min="14083" max="14336" width="9" style="3"/>
    <col min="14337" max="14337" width="4.5" style="3" customWidth="1"/>
    <col min="14338" max="14338" width="80.625" style="3" customWidth="1"/>
    <col min="14339" max="14592" width="9" style="3"/>
    <col min="14593" max="14593" width="4.5" style="3" customWidth="1"/>
    <col min="14594" max="14594" width="80.625" style="3" customWidth="1"/>
    <col min="14595" max="14848" width="9" style="3"/>
    <col min="14849" max="14849" width="4.5" style="3" customWidth="1"/>
    <col min="14850" max="14850" width="80.625" style="3" customWidth="1"/>
    <col min="14851" max="15104" width="9" style="3"/>
    <col min="15105" max="15105" width="4.5" style="3" customWidth="1"/>
    <col min="15106" max="15106" width="80.625" style="3" customWidth="1"/>
    <col min="15107" max="15360" width="9" style="3"/>
    <col min="15361" max="15361" width="4.5" style="3" customWidth="1"/>
    <col min="15362" max="15362" width="80.625" style="3" customWidth="1"/>
    <col min="15363" max="15616" width="9" style="3"/>
    <col min="15617" max="15617" width="4.5" style="3" customWidth="1"/>
    <col min="15618" max="15618" width="80.625" style="3" customWidth="1"/>
    <col min="15619" max="15872" width="9" style="3"/>
    <col min="15873" max="15873" width="4.5" style="3" customWidth="1"/>
    <col min="15874" max="15874" width="80.625" style="3" customWidth="1"/>
    <col min="15875" max="16128" width="9" style="3"/>
    <col min="16129" max="16129" width="4.5" style="3" customWidth="1"/>
    <col min="16130" max="16130" width="80.625" style="3" customWidth="1"/>
    <col min="16131" max="16384" width="9" style="3"/>
  </cols>
  <sheetData>
    <row r="1" spans="1:2" ht="21">
      <c r="A1" s="893" t="s">
        <v>2419</v>
      </c>
      <c r="B1" s="893"/>
    </row>
    <row r="2" spans="1:2" ht="21">
      <c r="A2" s="893" t="s">
        <v>2420</v>
      </c>
      <c r="B2" s="893"/>
    </row>
    <row r="3" spans="1:2" ht="21">
      <c r="A3" s="894" t="s">
        <v>3067</v>
      </c>
      <c r="B3" s="894"/>
    </row>
    <row r="4" spans="1:2" ht="17.25" thickBot="1">
      <c r="A4" s="895" t="s">
        <v>40</v>
      </c>
      <c r="B4" s="895"/>
    </row>
    <row r="5" spans="1:2" ht="17.25" thickBot="1">
      <c r="A5" s="898" t="s">
        <v>3068</v>
      </c>
      <c r="B5" s="899"/>
    </row>
    <row r="6" spans="1:2">
      <c r="A6" s="900" t="s">
        <v>3069</v>
      </c>
      <c r="B6" s="901"/>
    </row>
    <row r="7" spans="1:2">
      <c r="A7" s="902" t="s">
        <v>705</v>
      </c>
      <c r="B7" s="903"/>
    </row>
    <row r="8" spans="1:2">
      <c r="A8" s="896" t="s">
        <v>3070</v>
      </c>
      <c r="B8" s="897"/>
    </row>
    <row r="9" spans="1:2">
      <c r="A9" s="896" t="s">
        <v>3071</v>
      </c>
      <c r="B9" s="897"/>
    </row>
    <row r="10" spans="1:2">
      <c r="A10" s="896" t="s">
        <v>1323</v>
      </c>
      <c r="B10" s="897"/>
    </row>
    <row r="11" spans="1:2">
      <c r="A11" s="217"/>
      <c r="B11" s="218" t="s">
        <v>2575</v>
      </c>
    </row>
    <row r="12" spans="1:2">
      <c r="A12" s="896" t="s">
        <v>2864</v>
      </c>
      <c r="B12" s="897"/>
    </row>
    <row r="13" spans="1:2" ht="83.25" thickBot="1">
      <c r="A13" s="219"/>
      <c r="B13" s="220" t="s">
        <v>3072</v>
      </c>
    </row>
    <row r="14" spans="1:2">
      <c r="A14" s="886"/>
      <c r="B14" s="886"/>
    </row>
    <row r="15" spans="1:2" ht="21">
      <c r="A15" s="893" t="s">
        <v>2419</v>
      </c>
      <c r="B15" s="893"/>
    </row>
    <row r="16" spans="1:2" ht="21">
      <c r="A16" s="893" t="s">
        <v>2420</v>
      </c>
      <c r="B16" s="893"/>
    </row>
    <row r="17" spans="1:2" ht="21">
      <c r="A17" s="894" t="s">
        <v>3067</v>
      </c>
      <c r="B17" s="894"/>
    </row>
    <row r="18" spans="1:2" ht="17.25" thickBot="1">
      <c r="A18" s="895" t="s">
        <v>3065</v>
      </c>
      <c r="B18" s="895"/>
    </row>
    <row r="19" spans="1:2" ht="17.25" thickBot="1">
      <c r="A19" s="898" t="s">
        <v>3068</v>
      </c>
      <c r="B19" s="899"/>
    </row>
    <row r="20" spans="1:2">
      <c r="A20" s="900" t="s">
        <v>3069</v>
      </c>
      <c r="B20" s="901"/>
    </row>
    <row r="21" spans="1:2">
      <c r="A21" s="902" t="s">
        <v>705</v>
      </c>
      <c r="B21" s="903"/>
    </row>
    <row r="22" spans="1:2">
      <c r="A22" s="896" t="s">
        <v>3073</v>
      </c>
      <c r="B22" s="897"/>
    </row>
    <row r="23" spans="1:2">
      <c r="A23" s="896" t="s">
        <v>2863</v>
      </c>
      <c r="B23" s="897"/>
    </row>
    <row r="24" spans="1:2">
      <c r="A24" s="896" t="s">
        <v>2864</v>
      </c>
      <c r="B24" s="897"/>
    </row>
    <row r="25" spans="1:2" ht="83.25" thickBot="1">
      <c r="A25" s="219"/>
      <c r="B25" s="220" t="s">
        <v>3074</v>
      </c>
    </row>
    <row r="26" spans="1:2">
      <c r="A26" s="886"/>
      <c r="B26" s="886"/>
    </row>
    <row r="27" spans="1:2" ht="21">
      <c r="A27" s="893" t="s">
        <v>2419</v>
      </c>
      <c r="B27" s="893"/>
    </row>
    <row r="28" spans="1:2" ht="21">
      <c r="A28" s="893" t="s">
        <v>2420</v>
      </c>
      <c r="B28" s="893"/>
    </row>
    <row r="29" spans="1:2" ht="21">
      <c r="A29" s="894" t="s">
        <v>3067</v>
      </c>
      <c r="B29" s="894"/>
    </row>
    <row r="30" spans="1:2" ht="17.25" thickBot="1">
      <c r="A30" s="895" t="s">
        <v>3065</v>
      </c>
      <c r="B30" s="895"/>
    </row>
    <row r="31" spans="1:2" ht="17.25" thickBot="1">
      <c r="A31" s="898" t="s">
        <v>3068</v>
      </c>
      <c r="B31" s="899"/>
    </row>
    <row r="32" spans="1:2">
      <c r="A32" s="900" t="s">
        <v>3069</v>
      </c>
      <c r="B32" s="901"/>
    </row>
    <row r="33" spans="1:2">
      <c r="A33" s="902" t="s">
        <v>705</v>
      </c>
      <c r="B33" s="903"/>
    </row>
    <row r="34" spans="1:2">
      <c r="A34" s="896" t="s">
        <v>3075</v>
      </c>
      <c r="B34" s="897"/>
    </row>
    <row r="35" spans="1:2">
      <c r="A35" s="896" t="s">
        <v>3076</v>
      </c>
      <c r="B35" s="897"/>
    </row>
    <row r="36" spans="1:2">
      <c r="A36" s="896" t="s">
        <v>3077</v>
      </c>
      <c r="B36" s="897"/>
    </row>
    <row r="37" spans="1:2" ht="33">
      <c r="A37" s="217"/>
      <c r="B37" s="218" t="s">
        <v>3078</v>
      </c>
    </row>
    <row r="38" spans="1:2">
      <c r="A38" s="896" t="s">
        <v>3079</v>
      </c>
      <c r="B38" s="897"/>
    </row>
    <row r="39" spans="1:2">
      <c r="A39" s="217"/>
      <c r="B39" s="218" t="s">
        <v>3080</v>
      </c>
    </row>
    <row r="40" spans="1:2">
      <c r="A40" s="896" t="s">
        <v>3081</v>
      </c>
      <c r="B40" s="897"/>
    </row>
    <row r="41" spans="1:2" ht="49.5">
      <c r="A41" s="217"/>
      <c r="B41" s="218" t="s">
        <v>3082</v>
      </c>
    </row>
    <row r="42" spans="1:2">
      <c r="A42" s="896" t="s">
        <v>3083</v>
      </c>
      <c r="B42" s="897"/>
    </row>
    <row r="43" spans="1:2" ht="33">
      <c r="A43" s="217"/>
      <c r="B43" s="218" t="s">
        <v>3084</v>
      </c>
    </row>
    <row r="44" spans="1:2">
      <c r="A44" s="896" t="s">
        <v>3085</v>
      </c>
      <c r="B44" s="897"/>
    </row>
    <row r="45" spans="1:2">
      <c r="A45" s="217"/>
      <c r="B45" s="218" t="s">
        <v>3086</v>
      </c>
    </row>
    <row r="46" spans="1:2">
      <c r="A46" s="896" t="s">
        <v>3087</v>
      </c>
      <c r="B46" s="897"/>
    </row>
    <row r="47" spans="1:2">
      <c r="A47" s="896" t="s">
        <v>3088</v>
      </c>
      <c r="B47" s="897"/>
    </row>
    <row r="48" spans="1:2" ht="66.75" thickBot="1">
      <c r="A48" s="219"/>
      <c r="B48" s="220" t="s">
        <v>3089</v>
      </c>
    </row>
    <row r="49" spans="1:2">
      <c r="A49" s="886"/>
      <c r="B49" s="886"/>
    </row>
    <row r="50" spans="1:2" ht="21">
      <c r="A50" s="893" t="s">
        <v>148</v>
      </c>
      <c r="B50" s="893"/>
    </row>
    <row r="51" spans="1:2" ht="21">
      <c r="A51" s="893" t="s">
        <v>147</v>
      </c>
      <c r="B51" s="893"/>
    </row>
    <row r="52" spans="1:2" ht="21">
      <c r="A52" s="894" t="s">
        <v>620</v>
      </c>
      <c r="B52" s="894"/>
    </row>
    <row r="53" spans="1:2" ht="17.25" thickBot="1">
      <c r="A53" s="895" t="s">
        <v>258</v>
      </c>
      <c r="B53" s="895"/>
    </row>
    <row r="54" spans="1:2" ht="17.25" thickBot="1">
      <c r="A54" s="898" t="s">
        <v>621</v>
      </c>
      <c r="B54" s="899"/>
    </row>
    <row r="55" spans="1:2">
      <c r="A55" s="900" t="s">
        <v>3069</v>
      </c>
      <c r="B55" s="901"/>
    </row>
    <row r="56" spans="1:2">
      <c r="A56" s="902" t="s">
        <v>705</v>
      </c>
      <c r="B56" s="903"/>
    </row>
    <row r="57" spans="1:2">
      <c r="A57" s="896" t="s">
        <v>3090</v>
      </c>
      <c r="B57" s="897"/>
    </row>
    <row r="58" spans="1:2">
      <c r="A58" s="896" t="s">
        <v>3091</v>
      </c>
      <c r="B58" s="897"/>
    </row>
    <row r="59" spans="1:2">
      <c r="A59" s="896" t="s">
        <v>3092</v>
      </c>
      <c r="B59" s="897"/>
    </row>
    <row r="60" spans="1:2">
      <c r="A60" s="217"/>
      <c r="B60" s="218" t="s">
        <v>3093</v>
      </c>
    </row>
    <row r="61" spans="1:2">
      <c r="A61" s="896" t="s">
        <v>1127</v>
      </c>
      <c r="B61" s="897"/>
    </row>
    <row r="62" spans="1:2">
      <c r="A62" s="217"/>
      <c r="B62" s="218" t="s">
        <v>2594</v>
      </c>
    </row>
    <row r="63" spans="1:2">
      <c r="A63" s="896" t="s">
        <v>3020</v>
      </c>
      <c r="B63" s="897"/>
    </row>
    <row r="64" spans="1:2">
      <c r="A64" s="217"/>
      <c r="B64" s="218" t="s">
        <v>3021</v>
      </c>
    </row>
    <row r="65" spans="1:2">
      <c r="A65" s="896" t="s">
        <v>3094</v>
      </c>
      <c r="B65" s="897"/>
    </row>
    <row r="66" spans="1:2" ht="132.75" thickBot="1">
      <c r="A66" s="219"/>
      <c r="B66" s="220" t="s">
        <v>3095</v>
      </c>
    </row>
    <row r="67" spans="1:2">
      <c r="A67" s="886"/>
      <c r="B67" s="886"/>
    </row>
  </sheetData>
  <mergeCells count="54">
    <mergeCell ref="A6:B6"/>
    <mergeCell ref="A1:B1"/>
    <mergeCell ref="A2:B2"/>
    <mergeCell ref="A3:B3"/>
    <mergeCell ref="A4:B4"/>
    <mergeCell ref="A5:B5"/>
    <mergeCell ref="A20:B20"/>
    <mergeCell ref="A7:B7"/>
    <mergeCell ref="A8:B8"/>
    <mergeCell ref="A9:B9"/>
    <mergeCell ref="A10:B10"/>
    <mergeCell ref="A12:B12"/>
    <mergeCell ref="A14:B14"/>
    <mergeCell ref="A15:B15"/>
    <mergeCell ref="A16:B16"/>
    <mergeCell ref="A17:B17"/>
    <mergeCell ref="A18:B18"/>
    <mergeCell ref="A19:B19"/>
    <mergeCell ref="A33:B33"/>
    <mergeCell ref="A21:B21"/>
    <mergeCell ref="A22:B22"/>
    <mergeCell ref="A23:B23"/>
    <mergeCell ref="A24:B24"/>
    <mergeCell ref="A26:B26"/>
    <mergeCell ref="A27:B27"/>
    <mergeCell ref="A28:B28"/>
    <mergeCell ref="A29:B29"/>
    <mergeCell ref="A30:B30"/>
    <mergeCell ref="A31:B31"/>
    <mergeCell ref="A32:B32"/>
    <mergeCell ref="A51:B51"/>
    <mergeCell ref="A34:B34"/>
    <mergeCell ref="A35:B35"/>
    <mergeCell ref="A36:B36"/>
    <mergeCell ref="A38:B38"/>
    <mergeCell ref="A40:B40"/>
    <mergeCell ref="A42:B42"/>
    <mergeCell ref="A44:B44"/>
    <mergeCell ref="A46:B46"/>
    <mergeCell ref="A47:B47"/>
    <mergeCell ref="A49:B49"/>
    <mergeCell ref="A50:B50"/>
    <mergeCell ref="A67:B67"/>
    <mergeCell ref="A52:B52"/>
    <mergeCell ref="A53:B53"/>
    <mergeCell ref="A54:B54"/>
    <mergeCell ref="A55:B55"/>
    <mergeCell ref="A56:B56"/>
    <mergeCell ref="A57:B57"/>
    <mergeCell ref="A58:B58"/>
    <mergeCell ref="A59:B59"/>
    <mergeCell ref="A61:B61"/>
    <mergeCell ref="A63:B63"/>
    <mergeCell ref="A65:B65"/>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3" manualBreakCount="3">
    <brk id="14" max="16383" man="1"/>
    <brk id="26" max="16383" man="1"/>
    <brk id="49" max="16383" man="1"/>
  </rowBreaks>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6"/>
  <dimension ref="A1:D28"/>
  <sheetViews>
    <sheetView workbookViewId="0">
      <selection activeCell="C48" sqref="C48"/>
    </sheetView>
  </sheetViews>
  <sheetFormatPr defaultRowHeight="16.5"/>
  <cols>
    <col min="1" max="2" width="15.625" style="3" customWidth="1"/>
    <col min="3" max="3" width="38.625" style="3" customWidth="1"/>
    <col min="4" max="4" width="15.625" style="3" customWidth="1"/>
    <col min="5" max="256" width="9" style="3"/>
    <col min="257" max="258" width="15.625" style="3" customWidth="1"/>
    <col min="259" max="259" width="38.625" style="3" customWidth="1"/>
    <col min="260" max="260" width="15.625" style="3" customWidth="1"/>
    <col min="261" max="512" width="9" style="3"/>
    <col min="513" max="514" width="15.625" style="3" customWidth="1"/>
    <col min="515" max="515" width="38.625" style="3" customWidth="1"/>
    <col min="516" max="516" width="15.625" style="3" customWidth="1"/>
    <col min="517" max="768" width="9" style="3"/>
    <col min="769" max="770" width="15.625" style="3" customWidth="1"/>
    <col min="771" max="771" width="38.625" style="3" customWidth="1"/>
    <col min="772" max="772" width="15.625" style="3" customWidth="1"/>
    <col min="773" max="1024" width="9" style="3"/>
    <col min="1025" max="1026" width="15.625" style="3" customWidth="1"/>
    <col min="1027" max="1027" width="38.625" style="3" customWidth="1"/>
    <col min="1028" max="1028" width="15.625" style="3" customWidth="1"/>
    <col min="1029" max="1280" width="9" style="3"/>
    <col min="1281" max="1282" width="15.625" style="3" customWidth="1"/>
    <col min="1283" max="1283" width="38.625" style="3" customWidth="1"/>
    <col min="1284" max="1284" width="15.625" style="3" customWidth="1"/>
    <col min="1285" max="1536" width="9" style="3"/>
    <col min="1537" max="1538" width="15.625" style="3" customWidth="1"/>
    <col min="1539" max="1539" width="38.625" style="3" customWidth="1"/>
    <col min="1540" max="1540" width="15.625" style="3" customWidth="1"/>
    <col min="1541" max="1792" width="9" style="3"/>
    <col min="1793" max="1794" width="15.625" style="3" customWidth="1"/>
    <col min="1795" max="1795" width="38.625" style="3" customWidth="1"/>
    <col min="1796" max="1796" width="15.625" style="3" customWidth="1"/>
    <col min="1797" max="2048" width="9" style="3"/>
    <col min="2049" max="2050" width="15.625" style="3" customWidth="1"/>
    <col min="2051" max="2051" width="38.625" style="3" customWidth="1"/>
    <col min="2052" max="2052" width="15.625" style="3" customWidth="1"/>
    <col min="2053" max="2304" width="9" style="3"/>
    <col min="2305" max="2306" width="15.625" style="3" customWidth="1"/>
    <col min="2307" max="2307" width="38.625" style="3" customWidth="1"/>
    <col min="2308" max="2308" width="15.625" style="3" customWidth="1"/>
    <col min="2309" max="2560" width="9" style="3"/>
    <col min="2561" max="2562" width="15.625" style="3" customWidth="1"/>
    <col min="2563" max="2563" width="38.625" style="3" customWidth="1"/>
    <col min="2564" max="2564" width="15.625" style="3" customWidth="1"/>
    <col min="2565" max="2816" width="9" style="3"/>
    <col min="2817" max="2818" width="15.625" style="3" customWidth="1"/>
    <col min="2819" max="2819" width="38.625" style="3" customWidth="1"/>
    <col min="2820" max="2820" width="15.625" style="3" customWidth="1"/>
    <col min="2821" max="3072" width="9" style="3"/>
    <col min="3073" max="3074" width="15.625" style="3" customWidth="1"/>
    <col min="3075" max="3075" width="38.625" style="3" customWidth="1"/>
    <col min="3076" max="3076" width="15.625" style="3" customWidth="1"/>
    <col min="3077" max="3328" width="9" style="3"/>
    <col min="3329" max="3330" width="15.625" style="3" customWidth="1"/>
    <col min="3331" max="3331" width="38.625" style="3" customWidth="1"/>
    <col min="3332" max="3332" width="15.625" style="3" customWidth="1"/>
    <col min="3333" max="3584" width="9" style="3"/>
    <col min="3585" max="3586" width="15.625" style="3" customWidth="1"/>
    <col min="3587" max="3587" width="38.625" style="3" customWidth="1"/>
    <col min="3588" max="3588" width="15.625" style="3" customWidth="1"/>
    <col min="3589" max="3840" width="9" style="3"/>
    <col min="3841" max="3842" width="15.625" style="3" customWidth="1"/>
    <col min="3843" max="3843" width="38.625" style="3" customWidth="1"/>
    <col min="3844" max="3844" width="15.625" style="3" customWidth="1"/>
    <col min="3845" max="4096" width="9" style="3"/>
    <col min="4097" max="4098" width="15.625" style="3" customWidth="1"/>
    <col min="4099" max="4099" width="38.625" style="3" customWidth="1"/>
    <col min="4100" max="4100" width="15.625" style="3" customWidth="1"/>
    <col min="4101" max="4352" width="9" style="3"/>
    <col min="4353" max="4354" width="15.625" style="3" customWidth="1"/>
    <col min="4355" max="4355" width="38.625" style="3" customWidth="1"/>
    <col min="4356" max="4356" width="15.625" style="3" customWidth="1"/>
    <col min="4357" max="4608" width="9" style="3"/>
    <col min="4609" max="4610" width="15.625" style="3" customWidth="1"/>
    <col min="4611" max="4611" width="38.625" style="3" customWidth="1"/>
    <col min="4612" max="4612" width="15.625" style="3" customWidth="1"/>
    <col min="4613" max="4864" width="9" style="3"/>
    <col min="4865" max="4866" width="15.625" style="3" customWidth="1"/>
    <col min="4867" max="4867" width="38.625" style="3" customWidth="1"/>
    <col min="4868" max="4868" width="15.625" style="3" customWidth="1"/>
    <col min="4869" max="5120" width="9" style="3"/>
    <col min="5121" max="5122" width="15.625" style="3" customWidth="1"/>
    <col min="5123" max="5123" width="38.625" style="3" customWidth="1"/>
    <col min="5124" max="5124" width="15.625" style="3" customWidth="1"/>
    <col min="5125" max="5376" width="9" style="3"/>
    <col min="5377" max="5378" width="15.625" style="3" customWidth="1"/>
    <col min="5379" max="5379" width="38.625" style="3" customWidth="1"/>
    <col min="5380" max="5380" width="15.625" style="3" customWidth="1"/>
    <col min="5381" max="5632" width="9" style="3"/>
    <col min="5633" max="5634" width="15.625" style="3" customWidth="1"/>
    <col min="5635" max="5635" width="38.625" style="3" customWidth="1"/>
    <col min="5636" max="5636" width="15.625" style="3" customWidth="1"/>
    <col min="5637" max="5888" width="9" style="3"/>
    <col min="5889" max="5890" width="15.625" style="3" customWidth="1"/>
    <col min="5891" max="5891" width="38.625" style="3" customWidth="1"/>
    <col min="5892" max="5892" width="15.625" style="3" customWidth="1"/>
    <col min="5893" max="6144" width="9" style="3"/>
    <col min="6145" max="6146" width="15.625" style="3" customWidth="1"/>
    <col min="6147" max="6147" width="38.625" style="3" customWidth="1"/>
    <col min="6148" max="6148" width="15.625" style="3" customWidth="1"/>
    <col min="6149" max="6400" width="9" style="3"/>
    <col min="6401" max="6402" width="15.625" style="3" customWidth="1"/>
    <col min="6403" max="6403" width="38.625" style="3" customWidth="1"/>
    <col min="6404" max="6404" width="15.625" style="3" customWidth="1"/>
    <col min="6405" max="6656" width="9" style="3"/>
    <col min="6657" max="6658" width="15.625" style="3" customWidth="1"/>
    <col min="6659" max="6659" width="38.625" style="3" customWidth="1"/>
    <col min="6660" max="6660" width="15.625" style="3" customWidth="1"/>
    <col min="6661" max="6912" width="9" style="3"/>
    <col min="6913" max="6914" width="15.625" style="3" customWidth="1"/>
    <col min="6915" max="6915" width="38.625" style="3" customWidth="1"/>
    <col min="6916" max="6916" width="15.625" style="3" customWidth="1"/>
    <col min="6917" max="7168" width="9" style="3"/>
    <col min="7169" max="7170" width="15.625" style="3" customWidth="1"/>
    <col min="7171" max="7171" width="38.625" style="3" customWidth="1"/>
    <col min="7172" max="7172" width="15.625" style="3" customWidth="1"/>
    <col min="7173" max="7424" width="9" style="3"/>
    <col min="7425" max="7426" width="15.625" style="3" customWidth="1"/>
    <col min="7427" max="7427" width="38.625" style="3" customWidth="1"/>
    <col min="7428" max="7428" width="15.625" style="3" customWidth="1"/>
    <col min="7429" max="7680" width="9" style="3"/>
    <col min="7681" max="7682" width="15.625" style="3" customWidth="1"/>
    <col min="7683" max="7683" width="38.625" style="3" customWidth="1"/>
    <col min="7684" max="7684" width="15.625" style="3" customWidth="1"/>
    <col min="7685" max="7936" width="9" style="3"/>
    <col min="7937" max="7938" width="15.625" style="3" customWidth="1"/>
    <col min="7939" max="7939" width="38.625" style="3" customWidth="1"/>
    <col min="7940" max="7940" width="15.625" style="3" customWidth="1"/>
    <col min="7941" max="8192" width="9" style="3"/>
    <col min="8193" max="8194" width="15.625" style="3" customWidth="1"/>
    <col min="8195" max="8195" width="38.625" style="3" customWidth="1"/>
    <col min="8196" max="8196" width="15.625" style="3" customWidth="1"/>
    <col min="8197" max="8448" width="9" style="3"/>
    <col min="8449" max="8450" width="15.625" style="3" customWidth="1"/>
    <col min="8451" max="8451" width="38.625" style="3" customWidth="1"/>
    <col min="8452" max="8452" width="15.625" style="3" customWidth="1"/>
    <col min="8453" max="8704" width="9" style="3"/>
    <col min="8705" max="8706" width="15.625" style="3" customWidth="1"/>
    <col min="8707" max="8707" width="38.625" style="3" customWidth="1"/>
    <col min="8708" max="8708" width="15.625" style="3" customWidth="1"/>
    <col min="8709" max="8960" width="9" style="3"/>
    <col min="8961" max="8962" width="15.625" style="3" customWidth="1"/>
    <col min="8963" max="8963" width="38.625" style="3" customWidth="1"/>
    <col min="8964" max="8964" width="15.625" style="3" customWidth="1"/>
    <col min="8965" max="9216" width="9" style="3"/>
    <col min="9217" max="9218" width="15.625" style="3" customWidth="1"/>
    <col min="9219" max="9219" width="38.625" style="3" customWidth="1"/>
    <col min="9220" max="9220" width="15.625" style="3" customWidth="1"/>
    <col min="9221" max="9472" width="9" style="3"/>
    <col min="9473" max="9474" width="15.625" style="3" customWidth="1"/>
    <col min="9475" max="9475" width="38.625" style="3" customWidth="1"/>
    <col min="9476" max="9476" width="15.625" style="3" customWidth="1"/>
    <col min="9477" max="9728" width="9" style="3"/>
    <col min="9729" max="9730" width="15.625" style="3" customWidth="1"/>
    <col min="9731" max="9731" width="38.625" style="3" customWidth="1"/>
    <col min="9732" max="9732" width="15.625" style="3" customWidth="1"/>
    <col min="9733" max="9984" width="9" style="3"/>
    <col min="9985" max="9986" width="15.625" style="3" customWidth="1"/>
    <col min="9987" max="9987" width="38.625" style="3" customWidth="1"/>
    <col min="9988" max="9988" width="15.625" style="3" customWidth="1"/>
    <col min="9989" max="10240" width="9" style="3"/>
    <col min="10241" max="10242" width="15.625" style="3" customWidth="1"/>
    <col min="10243" max="10243" width="38.625" style="3" customWidth="1"/>
    <col min="10244" max="10244" width="15.625" style="3" customWidth="1"/>
    <col min="10245" max="10496" width="9" style="3"/>
    <col min="10497" max="10498" width="15.625" style="3" customWidth="1"/>
    <col min="10499" max="10499" width="38.625" style="3" customWidth="1"/>
    <col min="10500" max="10500" width="15.625" style="3" customWidth="1"/>
    <col min="10501" max="10752" width="9" style="3"/>
    <col min="10753" max="10754" width="15.625" style="3" customWidth="1"/>
    <col min="10755" max="10755" width="38.625" style="3" customWidth="1"/>
    <col min="10756" max="10756" width="15.625" style="3" customWidth="1"/>
    <col min="10757" max="11008" width="9" style="3"/>
    <col min="11009" max="11010" width="15.625" style="3" customWidth="1"/>
    <col min="11011" max="11011" width="38.625" style="3" customWidth="1"/>
    <col min="11012" max="11012" width="15.625" style="3" customWidth="1"/>
    <col min="11013" max="11264" width="9" style="3"/>
    <col min="11265" max="11266" width="15.625" style="3" customWidth="1"/>
    <col min="11267" max="11267" width="38.625" style="3" customWidth="1"/>
    <col min="11268" max="11268" width="15.625" style="3" customWidth="1"/>
    <col min="11269" max="11520" width="9" style="3"/>
    <col min="11521" max="11522" width="15.625" style="3" customWidth="1"/>
    <col min="11523" max="11523" width="38.625" style="3" customWidth="1"/>
    <col min="11524" max="11524" width="15.625" style="3" customWidth="1"/>
    <col min="11525" max="11776" width="9" style="3"/>
    <col min="11777" max="11778" width="15.625" style="3" customWidth="1"/>
    <col min="11779" max="11779" width="38.625" style="3" customWidth="1"/>
    <col min="11780" max="11780" width="15.625" style="3" customWidth="1"/>
    <col min="11781" max="12032" width="9" style="3"/>
    <col min="12033" max="12034" width="15.625" style="3" customWidth="1"/>
    <col min="12035" max="12035" width="38.625" style="3" customWidth="1"/>
    <col min="12036" max="12036" width="15.625" style="3" customWidth="1"/>
    <col min="12037" max="12288" width="9" style="3"/>
    <col min="12289" max="12290" width="15.625" style="3" customWidth="1"/>
    <col min="12291" max="12291" width="38.625" style="3" customWidth="1"/>
    <col min="12292" max="12292" width="15.625" style="3" customWidth="1"/>
    <col min="12293" max="12544" width="9" style="3"/>
    <col min="12545" max="12546" width="15.625" style="3" customWidth="1"/>
    <col min="12547" max="12547" width="38.625" style="3" customWidth="1"/>
    <col min="12548" max="12548" width="15.625" style="3" customWidth="1"/>
    <col min="12549" max="12800" width="9" style="3"/>
    <col min="12801" max="12802" width="15.625" style="3" customWidth="1"/>
    <col min="12803" max="12803" width="38.625" style="3" customWidth="1"/>
    <col min="12804" max="12804" width="15.625" style="3" customWidth="1"/>
    <col min="12805" max="13056" width="9" style="3"/>
    <col min="13057" max="13058" width="15.625" style="3" customWidth="1"/>
    <col min="13059" max="13059" width="38.625" style="3" customWidth="1"/>
    <col min="13060" max="13060" width="15.625" style="3" customWidth="1"/>
    <col min="13061" max="13312" width="9" style="3"/>
    <col min="13313" max="13314" width="15.625" style="3" customWidth="1"/>
    <col min="13315" max="13315" width="38.625" style="3" customWidth="1"/>
    <col min="13316" max="13316" width="15.625" style="3" customWidth="1"/>
    <col min="13317" max="13568" width="9" style="3"/>
    <col min="13569" max="13570" width="15.625" style="3" customWidth="1"/>
    <col min="13571" max="13571" width="38.625" style="3" customWidth="1"/>
    <col min="13572" max="13572" width="15.625" style="3" customWidth="1"/>
    <col min="13573" max="13824" width="9" style="3"/>
    <col min="13825" max="13826" width="15.625" style="3" customWidth="1"/>
    <col min="13827" max="13827" width="38.625" style="3" customWidth="1"/>
    <col min="13828" max="13828" width="15.625" style="3" customWidth="1"/>
    <col min="13829" max="14080" width="9" style="3"/>
    <col min="14081" max="14082" width="15.625" style="3" customWidth="1"/>
    <col min="14083" max="14083" width="38.625" style="3" customWidth="1"/>
    <col min="14084" max="14084" width="15.625" style="3" customWidth="1"/>
    <col min="14085" max="14336" width="9" style="3"/>
    <col min="14337" max="14338" width="15.625" style="3" customWidth="1"/>
    <col min="14339" max="14339" width="38.625" style="3" customWidth="1"/>
    <col min="14340" max="14340" width="15.625" style="3" customWidth="1"/>
    <col min="14341" max="14592" width="9" style="3"/>
    <col min="14593" max="14594" width="15.625" style="3" customWidth="1"/>
    <col min="14595" max="14595" width="38.625" style="3" customWidth="1"/>
    <col min="14596" max="14596" width="15.625" style="3" customWidth="1"/>
    <col min="14597" max="14848" width="9" style="3"/>
    <col min="14849" max="14850" width="15.625" style="3" customWidth="1"/>
    <col min="14851" max="14851" width="38.625" style="3" customWidth="1"/>
    <col min="14852" max="14852" width="15.625" style="3" customWidth="1"/>
    <col min="14853" max="15104" width="9" style="3"/>
    <col min="15105" max="15106" width="15.625" style="3" customWidth="1"/>
    <col min="15107" max="15107" width="38.625" style="3" customWidth="1"/>
    <col min="15108" max="15108" width="15.625" style="3" customWidth="1"/>
    <col min="15109" max="15360" width="9" style="3"/>
    <col min="15361" max="15362" width="15.625" style="3" customWidth="1"/>
    <col min="15363" max="15363" width="38.625" style="3" customWidth="1"/>
    <col min="15364" max="15364" width="15.625" style="3" customWidth="1"/>
    <col min="15365" max="15616" width="9" style="3"/>
    <col min="15617" max="15618" width="15.625" style="3" customWidth="1"/>
    <col min="15619" max="15619" width="38.625" style="3" customWidth="1"/>
    <col min="15620" max="15620" width="15.625" style="3" customWidth="1"/>
    <col min="15621" max="15872" width="9" style="3"/>
    <col min="15873" max="15874" width="15.625" style="3" customWidth="1"/>
    <col min="15875" max="15875" width="38.625" style="3" customWidth="1"/>
    <col min="15876" max="15876" width="15.625" style="3" customWidth="1"/>
    <col min="15877" max="16128" width="9" style="3"/>
    <col min="16129" max="16130" width="15.625" style="3" customWidth="1"/>
    <col min="16131" max="16131" width="38.625" style="3" customWidth="1"/>
    <col min="16132" max="16132" width="15.625" style="3" customWidth="1"/>
    <col min="16133" max="16384" width="9" style="3"/>
  </cols>
  <sheetData>
    <row r="1" spans="1:4" ht="21">
      <c r="A1" s="26"/>
      <c r="B1" s="893" t="s">
        <v>2419</v>
      </c>
      <c r="C1" s="893"/>
      <c r="D1" s="64"/>
    </row>
    <row r="2" spans="1:4" ht="21">
      <c r="A2" s="26"/>
      <c r="B2" s="893" t="s">
        <v>2420</v>
      </c>
      <c r="C2" s="893"/>
      <c r="D2" s="64"/>
    </row>
    <row r="3" spans="1:4" ht="21">
      <c r="A3" s="26"/>
      <c r="B3" s="894" t="s">
        <v>3096</v>
      </c>
      <c r="C3" s="894"/>
      <c r="D3" s="422"/>
    </row>
    <row r="4" spans="1:4" ht="17.25" thickBot="1">
      <c r="A4" s="63"/>
      <c r="B4" s="895" t="s">
        <v>40</v>
      </c>
      <c r="C4" s="895"/>
      <c r="D4" s="180" t="s">
        <v>39</v>
      </c>
    </row>
    <row r="5" spans="1:4">
      <c r="A5" s="887" t="s">
        <v>3061</v>
      </c>
      <c r="B5" s="889" t="s">
        <v>3062</v>
      </c>
      <c r="C5" s="889" t="s">
        <v>3063</v>
      </c>
      <c r="D5" s="891" t="s">
        <v>3064</v>
      </c>
    </row>
    <row r="6" spans="1:4" ht="17.25" thickBot="1">
      <c r="A6" s="888"/>
      <c r="B6" s="890"/>
      <c r="C6" s="890"/>
      <c r="D6" s="892"/>
    </row>
    <row r="7" spans="1:4">
      <c r="A7" s="207">
        <v>0</v>
      </c>
      <c r="B7" s="192">
        <v>0</v>
      </c>
      <c r="C7" s="208" t="s">
        <v>2435</v>
      </c>
      <c r="D7" s="209">
        <v>0</v>
      </c>
    </row>
    <row r="8" spans="1:4">
      <c r="A8" s="210">
        <v>51316</v>
      </c>
      <c r="B8" s="196">
        <v>91047</v>
      </c>
      <c r="C8" s="211" t="s">
        <v>914</v>
      </c>
      <c r="D8" s="212">
        <v>130512</v>
      </c>
    </row>
    <row r="9" spans="1:4">
      <c r="A9" s="210">
        <v>51316</v>
      </c>
      <c r="B9" s="196">
        <v>91047</v>
      </c>
      <c r="C9" s="211" t="s">
        <v>915</v>
      </c>
      <c r="D9" s="212">
        <v>130512</v>
      </c>
    </row>
    <row r="10" spans="1:4">
      <c r="A10" s="213">
        <v>51316</v>
      </c>
      <c r="B10" s="200">
        <v>91047</v>
      </c>
      <c r="C10" s="199" t="s">
        <v>1918</v>
      </c>
      <c r="D10" s="214">
        <v>130512</v>
      </c>
    </row>
    <row r="11" spans="1:4">
      <c r="A11" s="213">
        <v>990</v>
      </c>
      <c r="B11" s="200">
        <v>2126</v>
      </c>
      <c r="C11" s="199" t="s">
        <v>564</v>
      </c>
      <c r="D11" s="214">
        <v>2126</v>
      </c>
    </row>
    <row r="12" spans="1:4">
      <c r="A12" s="213">
        <v>0</v>
      </c>
      <c r="B12" s="200">
        <v>10</v>
      </c>
      <c r="C12" s="199" t="s">
        <v>565</v>
      </c>
      <c r="D12" s="214">
        <v>10</v>
      </c>
    </row>
    <row r="13" spans="1:4">
      <c r="A13" s="213">
        <v>0</v>
      </c>
      <c r="B13" s="200">
        <v>11</v>
      </c>
      <c r="C13" s="199" t="s">
        <v>566</v>
      </c>
      <c r="D13" s="214">
        <v>11</v>
      </c>
    </row>
    <row r="14" spans="1:4">
      <c r="A14" s="213">
        <v>0</v>
      </c>
      <c r="B14" s="200">
        <v>5</v>
      </c>
      <c r="C14" s="199" t="s">
        <v>567</v>
      </c>
      <c r="D14" s="214">
        <v>5</v>
      </c>
    </row>
    <row r="15" spans="1:4">
      <c r="A15" s="213">
        <v>0</v>
      </c>
      <c r="B15" s="200">
        <v>2</v>
      </c>
      <c r="C15" s="199" t="s">
        <v>568</v>
      </c>
      <c r="D15" s="214">
        <v>2</v>
      </c>
    </row>
    <row r="16" spans="1:4">
      <c r="A16" s="213">
        <v>905</v>
      </c>
      <c r="B16" s="200">
        <v>2000</v>
      </c>
      <c r="C16" s="199" t="s">
        <v>571</v>
      </c>
      <c r="D16" s="214">
        <v>2000</v>
      </c>
    </row>
    <row r="17" spans="1:4">
      <c r="A17" s="213">
        <v>85</v>
      </c>
      <c r="B17" s="200">
        <v>98</v>
      </c>
      <c r="C17" s="199" t="s">
        <v>572</v>
      </c>
      <c r="D17" s="214">
        <v>98</v>
      </c>
    </row>
    <row r="18" spans="1:4">
      <c r="A18" s="213">
        <v>1</v>
      </c>
      <c r="B18" s="200">
        <v>20</v>
      </c>
      <c r="C18" s="199" t="s">
        <v>573</v>
      </c>
      <c r="D18" s="214">
        <v>20</v>
      </c>
    </row>
    <row r="19" spans="1:4">
      <c r="A19" s="213">
        <v>1</v>
      </c>
      <c r="B19" s="200">
        <v>20</v>
      </c>
      <c r="C19" s="199" t="s">
        <v>575</v>
      </c>
      <c r="D19" s="214">
        <v>20</v>
      </c>
    </row>
    <row r="20" spans="1:4">
      <c r="A20" s="213">
        <v>50251</v>
      </c>
      <c r="B20" s="200">
        <v>88581</v>
      </c>
      <c r="C20" s="199" t="s">
        <v>581</v>
      </c>
      <c r="D20" s="214">
        <v>128046</v>
      </c>
    </row>
    <row r="21" spans="1:4">
      <c r="A21" s="213">
        <v>35650</v>
      </c>
      <c r="B21" s="200">
        <v>53488</v>
      </c>
      <c r="C21" s="199" t="s">
        <v>582</v>
      </c>
      <c r="D21" s="214">
        <v>81433</v>
      </c>
    </row>
    <row r="22" spans="1:4">
      <c r="A22" s="213">
        <v>0</v>
      </c>
      <c r="B22" s="200">
        <v>5616</v>
      </c>
      <c r="C22" s="199" t="s">
        <v>583</v>
      </c>
      <c r="D22" s="214">
        <v>969</v>
      </c>
    </row>
    <row r="23" spans="1:4">
      <c r="A23" s="213">
        <v>8809</v>
      </c>
      <c r="B23" s="200">
        <v>18097</v>
      </c>
      <c r="C23" s="199" t="s">
        <v>584</v>
      </c>
      <c r="D23" s="214">
        <v>27577</v>
      </c>
    </row>
    <row r="24" spans="1:4">
      <c r="A24" s="213">
        <v>3302</v>
      </c>
      <c r="B24" s="200">
        <v>3485</v>
      </c>
      <c r="C24" s="199" t="s">
        <v>585</v>
      </c>
      <c r="D24" s="214">
        <v>13361</v>
      </c>
    </row>
    <row r="25" spans="1:4">
      <c r="A25" s="213">
        <v>2491</v>
      </c>
      <c r="B25" s="200">
        <v>7895</v>
      </c>
      <c r="C25" s="199" t="s">
        <v>586</v>
      </c>
      <c r="D25" s="214">
        <v>4706</v>
      </c>
    </row>
    <row r="26" spans="1:4">
      <c r="A26" s="213">
        <v>74</v>
      </c>
      <c r="B26" s="200">
        <v>320</v>
      </c>
      <c r="C26" s="199" t="s">
        <v>589</v>
      </c>
      <c r="D26" s="214">
        <v>320</v>
      </c>
    </row>
    <row r="27" spans="1:4">
      <c r="A27" s="213">
        <v>55</v>
      </c>
      <c r="B27" s="200">
        <v>300</v>
      </c>
      <c r="C27" s="199" t="s">
        <v>602</v>
      </c>
      <c r="D27" s="214">
        <v>300</v>
      </c>
    </row>
    <row r="28" spans="1:4" ht="17.25" thickBot="1">
      <c r="A28" s="215">
        <v>19</v>
      </c>
      <c r="B28" s="204">
        <v>20</v>
      </c>
      <c r="C28" s="203" t="s">
        <v>592</v>
      </c>
      <c r="D28" s="216">
        <v>20</v>
      </c>
    </row>
  </sheetData>
  <mergeCells count="8">
    <mergeCell ref="A5:A6"/>
    <mergeCell ref="B5:B6"/>
    <mergeCell ref="C5:C6"/>
    <mergeCell ref="D5:D6"/>
    <mergeCell ref="B1:C1"/>
    <mergeCell ref="B2:C2"/>
    <mergeCell ref="B3:C3"/>
    <mergeCell ref="B4:C4"/>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7"/>
  <dimension ref="A1:B41"/>
  <sheetViews>
    <sheetView workbookViewId="0">
      <selection activeCell="F20" sqref="F20"/>
    </sheetView>
  </sheetViews>
  <sheetFormatPr defaultRowHeight="16.5"/>
  <cols>
    <col min="1" max="1" width="4.5" style="3" customWidth="1"/>
    <col min="2" max="2" width="80.625" style="3" customWidth="1"/>
    <col min="3" max="256" width="9" style="3"/>
    <col min="257" max="257" width="4.5" style="3" customWidth="1"/>
    <col min="258" max="258" width="80.625" style="3" customWidth="1"/>
    <col min="259" max="512" width="9" style="3"/>
    <col min="513" max="513" width="4.5" style="3" customWidth="1"/>
    <col min="514" max="514" width="80.625" style="3" customWidth="1"/>
    <col min="515" max="768" width="9" style="3"/>
    <col min="769" max="769" width="4.5" style="3" customWidth="1"/>
    <col min="770" max="770" width="80.625" style="3" customWidth="1"/>
    <col min="771" max="1024" width="9" style="3"/>
    <col min="1025" max="1025" width="4.5" style="3" customWidth="1"/>
    <col min="1026" max="1026" width="80.625" style="3" customWidth="1"/>
    <col min="1027" max="1280" width="9" style="3"/>
    <col min="1281" max="1281" width="4.5" style="3" customWidth="1"/>
    <col min="1282" max="1282" width="80.625" style="3" customWidth="1"/>
    <col min="1283" max="1536" width="9" style="3"/>
    <col min="1537" max="1537" width="4.5" style="3" customWidth="1"/>
    <col min="1538" max="1538" width="80.625" style="3" customWidth="1"/>
    <col min="1539" max="1792" width="9" style="3"/>
    <col min="1793" max="1793" width="4.5" style="3" customWidth="1"/>
    <col min="1794" max="1794" width="80.625" style="3" customWidth="1"/>
    <col min="1795" max="2048" width="9" style="3"/>
    <col min="2049" max="2049" width="4.5" style="3" customWidth="1"/>
    <col min="2050" max="2050" width="80.625" style="3" customWidth="1"/>
    <col min="2051" max="2304" width="9" style="3"/>
    <col min="2305" max="2305" width="4.5" style="3" customWidth="1"/>
    <col min="2306" max="2306" width="80.625" style="3" customWidth="1"/>
    <col min="2307" max="2560" width="9" style="3"/>
    <col min="2561" max="2561" width="4.5" style="3" customWidth="1"/>
    <col min="2562" max="2562" width="80.625" style="3" customWidth="1"/>
    <col min="2563" max="2816" width="9" style="3"/>
    <col min="2817" max="2817" width="4.5" style="3" customWidth="1"/>
    <col min="2818" max="2818" width="80.625" style="3" customWidth="1"/>
    <col min="2819" max="3072" width="9" style="3"/>
    <col min="3073" max="3073" width="4.5" style="3" customWidth="1"/>
    <col min="3074" max="3074" width="80.625" style="3" customWidth="1"/>
    <col min="3075" max="3328" width="9" style="3"/>
    <col min="3329" max="3329" width="4.5" style="3" customWidth="1"/>
    <col min="3330" max="3330" width="80.625" style="3" customWidth="1"/>
    <col min="3331" max="3584" width="9" style="3"/>
    <col min="3585" max="3585" width="4.5" style="3" customWidth="1"/>
    <col min="3586" max="3586" width="80.625" style="3" customWidth="1"/>
    <col min="3587" max="3840" width="9" style="3"/>
    <col min="3841" max="3841" width="4.5" style="3" customWidth="1"/>
    <col min="3842" max="3842" width="80.625" style="3" customWidth="1"/>
    <col min="3843" max="4096" width="9" style="3"/>
    <col min="4097" max="4097" width="4.5" style="3" customWidth="1"/>
    <col min="4098" max="4098" width="80.625" style="3" customWidth="1"/>
    <col min="4099" max="4352" width="9" style="3"/>
    <col min="4353" max="4353" width="4.5" style="3" customWidth="1"/>
    <col min="4354" max="4354" width="80.625" style="3" customWidth="1"/>
    <col min="4355" max="4608" width="9" style="3"/>
    <col min="4609" max="4609" width="4.5" style="3" customWidth="1"/>
    <col min="4610" max="4610" width="80.625" style="3" customWidth="1"/>
    <col min="4611" max="4864" width="9" style="3"/>
    <col min="4865" max="4865" width="4.5" style="3" customWidth="1"/>
    <col min="4866" max="4866" width="80.625" style="3" customWidth="1"/>
    <col min="4867" max="5120" width="9" style="3"/>
    <col min="5121" max="5121" width="4.5" style="3" customWidth="1"/>
    <col min="5122" max="5122" width="80.625" style="3" customWidth="1"/>
    <col min="5123" max="5376" width="9" style="3"/>
    <col min="5377" max="5377" width="4.5" style="3" customWidth="1"/>
    <col min="5378" max="5378" width="80.625" style="3" customWidth="1"/>
    <col min="5379" max="5632" width="9" style="3"/>
    <col min="5633" max="5633" width="4.5" style="3" customWidth="1"/>
    <col min="5634" max="5634" width="80.625" style="3" customWidth="1"/>
    <col min="5635" max="5888" width="9" style="3"/>
    <col min="5889" max="5889" width="4.5" style="3" customWidth="1"/>
    <col min="5890" max="5890" width="80.625" style="3" customWidth="1"/>
    <col min="5891" max="6144" width="9" style="3"/>
    <col min="6145" max="6145" width="4.5" style="3" customWidth="1"/>
    <col min="6146" max="6146" width="80.625" style="3" customWidth="1"/>
    <col min="6147" max="6400" width="9" style="3"/>
    <col min="6401" max="6401" width="4.5" style="3" customWidth="1"/>
    <col min="6402" max="6402" width="80.625" style="3" customWidth="1"/>
    <col min="6403" max="6656" width="9" style="3"/>
    <col min="6657" max="6657" width="4.5" style="3" customWidth="1"/>
    <col min="6658" max="6658" width="80.625" style="3" customWidth="1"/>
    <col min="6659" max="6912" width="9" style="3"/>
    <col min="6913" max="6913" width="4.5" style="3" customWidth="1"/>
    <col min="6914" max="6914" width="80.625" style="3" customWidth="1"/>
    <col min="6915" max="7168" width="9" style="3"/>
    <col min="7169" max="7169" width="4.5" style="3" customWidth="1"/>
    <col min="7170" max="7170" width="80.625" style="3" customWidth="1"/>
    <col min="7171" max="7424" width="9" style="3"/>
    <col min="7425" max="7425" width="4.5" style="3" customWidth="1"/>
    <col min="7426" max="7426" width="80.625" style="3" customWidth="1"/>
    <col min="7427" max="7680" width="9" style="3"/>
    <col min="7681" max="7681" width="4.5" style="3" customWidth="1"/>
    <col min="7682" max="7682" width="80.625" style="3" customWidth="1"/>
    <col min="7683" max="7936" width="9" style="3"/>
    <col min="7937" max="7937" width="4.5" style="3" customWidth="1"/>
    <col min="7938" max="7938" width="80.625" style="3" customWidth="1"/>
    <col min="7939" max="8192" width="9" style="3"/>
    <col min="8193" max="8193" width="4.5" style="3" customWidth="1"/>
    <col min="8194" max="8194" width="80.625" style="3" customWidth="1"/>
    <col min="8195" max="8448" width="9" style="3"/>
    <col min="8449" max="8449" width="4.5" style="3" customWidth="1"/>
    <col min="8450" max="8450" width="80.625" style="3" customWidth="1"/>
    <col min="8451" max="8704" width="9" style="3"/>
    <col min="8705" max="8705" width="4.5" style="3" customWidth="1"/>
    <col min="8706" max="8706" width="80.625" style="3" customWidth="1"/>
    <col min="8707" max="8960" width="9" style="3"/>
    <col min="8961" max="8961" width="4.5" style="3" customWidth="1"/>
    <col min="8962" max="8962" width="80.625" style="3" customWidth="1"/>
    <col min="8963" max="9216" width="9" style="3"/>
    <col min="9217" max="9217" width="4.5" style="3" customWidth="1"/>
    <col min="9218" max="9218" width="80.625" style="3" customWidth="1"/>
    <col min="9219" max="9472" width="9" style="3"/>
    <col min="9473" max="9473" width="4.5" style="3" customWidth="1"/>
    <col min="9474" max="9474" width="80.625" style="3" customWidth="1"/>
    <col min="9475" max="9728" width="9" style="3"/>
    <col min="9729" max="9729" width="4.5" style="3" customWidth="1"/>
    <col min="9730" max="9730" width="80.625" style="3" customWidth="1"/>
    <col min="9731" max="9984" width="9" style="3"/>
    <col min="9985" max="9985" width="4.5" style="3" customWidth="1"/>
    <col min="9986" max="9986" width="80.625" style="3" customWidth="1"/>
    <col min="9987" max="10240" width="9" style="3"/>
    <col min="10241" max="10241" width="4.5" style="3" customWidth="1"/>
    <col min="10242" max="10242" width="80.625" style="3" customWidth="1"/>
    <col min="10243" max="10496" width="9" style="3"/>
    <col min="10497" max="10497" width="4.5" style="3" customWidth="1"/>
    <col min="10498" max="10498" width="80.625" style="3" customWidth="1"/>
    <col min="10499" max="10752" width="9" style="3"/>
    <col min="10753" max="10753" width="4.5" style="3" customWidth="1"/>
    <col min="10754" max="10754" width="80.625" style="3" customWidth="1"/>
    <col min="10755" max="11008" width="9" style="3"/>
    <col min="11009" max="11009" width="4.5" style="3" customWidth="1"/>
    <col min="11010" max="11010" width="80.625" style="3" customWidth="1"/>
    <col min="11011" max="11264" width="9" style="3"/>
    <col min="11265" max="11265" width="4.5" style="3" customWidth="1"/>
    <col min="11266" max="11266" width="80.625" style="3" customWidth="1"/>
    <col min="11267" max="11520" width="9" style="3"/>
    <col min="11521" max="11521" width="4.5" style="3" customWidth="1"/>
    <col min="11522" max="11522" width="80.625" style="3" customWidth="1"/>
    <col min="11523" max="11776" width="9" style="3"/>
    <col min="11777" max="11777" width="4.5" style="3" customWidth="1"/>
    <col min="11778" max="11778" width="80.625" style="3" customWidth="1"/>
    <col min="11779" max="12032" width="9" style="3"/>
    <col min="12033" max="12033" width="4.5" style="3" customWidth="1"/>
    <col min="12034" max="12034" width="80.625" style="3" customWidth="1"/>
    <col min="12035" max="12288" width="9" style="3"/>
    <col min="12289" max="12289" width="4.5" style="3" customWidth="1"/>
    <col min="12290" max="12290" width="80.625" style="3" customWidth="1"/>
    <col min="12291" max="12544" width="9" style="3"/>
    <col min="12545" max="12545" width="4.5" style="3" customWidth="1"/>
    <col min="12546" max="12546" width="80.625" style="3" customWidth="1"/>
    <col min="12547" max="12800" width="9" style="3"/>
    <col min="12801" max="12801" width="4.5" style="3" customWidth="1"/>
    <col min="12802" max="12802" width="80.625" style="3" customWidth="1"/>
    <col min="12803" max="13056" width="9" style="3"/>
    <col min="13057" max="13057" width="4.5" style="3" customWidth="1"/>
    <col min="13058" max="13058" width="80.625" style="3" customWidth="1"/>
    <col min="13059" max="13312" width="9" style="3"/>
    <col min="13313" max="13313" width="4.5" style="3" customWidth="1"/>
    <col min="13314" max="13314" width="80.625" style="3" customWidth="1"/>
    <col min="13315" max="13568" width="9" style="3"/>
    <col min="13569" max="13569" width="4.5" style="3" customWidth="1"/>
    <col min="13570" max="13570" width="80.625" style="3" customWidth="1"/>
    <col min="13571" max="13824" width="9" style="3"/>
    <col min="13825" max="13825" width="4.5" style="3" customWidth="1"/>
    <col min="13826" max="13826" width="80.625" style="3" customWidth="1"/>
    <col min="13827" max="14080" width="9" style="3"/>
    <col min="14081" max="14081" width="4.5" style="3" customWidth="1"/>
    <col min="14082" max="14082" width="80.625" style="3" customWidth="1"/>
    <col min="14083" max="14336" width="9" style="3"/>
    <col min="14337" max="14337" width="4.5" style="3" customWidth="1"/>
    <col min="14338" max="14338" width="80.625" style="3" customWidth="1"/>
    <col min="14339" max="14592" width="9" style="3"/>
    <col min="14593" max="14593" width="4.5" style="3" customWidth="1"/>
    <col min="14594" max="14594" width="80.625" style="3" customWidth="1"/>
    <col min="14595" max="14848" width="9" style="3"/>
    <col min="14849" max="14849" width="4.5" style="3" customWidth="1"/>
    <col min="14850" max="14850" width="80.625" style="3" customWidth="1"/>
    <col min="14851" max="15104" width="9" style="3"/>
    <col min="15105" max="15105" width="4.5" style="3" customWidth="1"/>
    <col min="15106" max="15106" width="80.625" style="3" customWidth="1"/>
    <col min="15107" max="15360" width="9" style="3"/>
    <col min="15361" max="15361" width="4.5" style="3" customWidth="1"/>
    <col min="15362" max="15362" width="80.625" style="3" customWidth="1"/>
    <col min="15363" max="15616" width="9" style="3"/>
    <col min="15617" max="15617" width="4.5" style="3" customWidth="1"/>
    <col min="15618" max="15618" width="80.625" style="3" customWidth="1"/>
    <col min="15619" max="15872" width="9" style="3"/>
    <col min="15873" max="15873" width="4.5" style="3" customWidth="1"/>
    <col min="15874" max="15874" width="80.625" style="3" customWidth="1"/>
    <col min="15875" max="16128" width="9" style="3"/>
    <col min="16129" max="16129" width="4.5" style="3" customWidth="1"/>
    <col min="16130" max="16130" width="80.625" style="3" customWidth="1"/>
    <col min="16131" max="16384" width="9" style="3"/>
  </cols>
  <sheetData>
    <row r="1" spans="1:2" ht="21">
      <c r="A1" s="893" t="s">
        <v>2419</v>
      </c>
      <c r="B1" s="893"/>
    </row>
    <row r="2" spans="1:2" ht="21">
      <c r="A2" s="893" t="s">
        <v>2420</v>
      </c>
      <c r="B2" s="893"/>
    </row>
    <row r="3" spans="1:2" ht="21">
      <c r="A3" s="894" t="s">
        <v>3097</v>
      </c>
      <c r="B3" s="894"/>
    </row>
    <row r="4" spans="1:2" ht="17.25" thickBot="1">
      <c r="A4" s="895" t="s">
        <v>40</v>
      </c>
      <c r="B4" s="895"/>
    </row>
    <row r="5" spans="1:2" ht="17.25" thickBot="1">
      <c r="A5" s="898" t="s">
        <v>3068</v>
      </c>
      <c r="B5" s="899"/>
    </row>
    <row r="6" spans="1:2">
      <c r="A6" s="900" t="s">
        <v>3069</v>
      </c>
      <c r="B6" s="901"/>
    </row>
    <row r="7" spans="1:2">
      <c r="A7" s="902" t="s">
        <v>920</v>
      </c>
      <c r="B7" s="903"/>
    </row>
    <row r="8" spans="1:2">
      <c r="A8" s="896" t="s">
        <v>3098</v>
      </c>
      <c r="B8" s="897"/>
    </row>
    <row r="9" spans="1:2">
      <c r="A9" s="896" t="s">
        <v>3099</v>
      </c>
      <c r="B9" s="897"/>
    </row>
    <row r="10" spans="1:2">
      <c r="A10" s="896" t="s">
        <v>3100</v>
      </c>
      <c r="B10" s="897"/>
    </row>
    <row r="11" spans="1:2">
      <c r="A11" s="217"/>
      <c r="B11" s="218" t="s">
        <v>3101</v>
      </c>
    </row>
    <row r="12" spans="1:2">
      <c r="A12" s="896" t="s">
        <v>3102</v>
      </c>
      <c r="B12" s="897"/>
    </row>
    <row r="13" spans="1:2">
      <c r="A13" s="217"/>
      <c r="B13" s="218" t="s">
        <v>3103</v>
      </c>
    </row>
    <row r="14" spans="1:2">
      <c r="A14" s="896" t="s">
        <v>3104</v>
      </c>
      <c r="B14" s="897"/>
    </row>
    <row r="15" spans="1:2">
      <c r="A15" s="217"/>
      <c r="B15" s="218" t="s">
        <v>3105</v>
      </c>
    </row>
    <row r="16" spans="1:2">
      <c r="A16" s="896" t="s">
        <v>3106</v>
      </c>
      <c r="B16" s="897"/>
    </row>
    <row r="17" spans="1:2">
      <c r="A17" s="217"/>
      <c r="B17" s="218" t="s">
        <v>3107</v>
      </c>
    </row>
    <row r="18" spans="1:2">
      <c r="A18" s="896" t="s">
        <v>3108</v>
      </c>
      <c r="B18" s="897"/>
    </row>
    <row r="19" spans="1:2" ht="33">
      <c r="A19" s="217"/>
      <c r="B19" s="218" t="s">
        <v>3109</v>
      </c>
    </row>
    <row r="20" spans="1:2">
      <c r="A20" s="896" t="s">
        <v>3110</v>
      </c>
      <c r="B20" s="897"/>
    </row>
    <row r="21" spans="1:2">
      <c r="A21" s="217"/>
      <c r="B21" s="218" t="s">
        <v>3111</v>
      </c>
    </row>
    <row r="22" spans="1:2">
      <c r="A22" s="896" t="s">
        <v>3112</v>
      </c>
      <c r="B22" s="897"/>
    </row>
    <row r="23" spans="1:2">
      <c r="A23" s="896" t="s">
        <v>3113</v>
      </c>
      <c r="B23" s="897"/>
    </row>
    <row r="24" spans="1:2">
      <c r="A24" s="217"/>
      <c r="B24" s="218" t="s">
        <v>3114</v>
      </c>
    </row>
    <row r="25" spans="1:2">
      <c r="A25" s="896" t="s">
        <v>3115</v>
      </c>
      <c r="B25" s="897"/>
    </row>
    <row r="26" spans="1:2">
      <c r="A26" s="896" t="s">
        <v>3116</v>
      </c>
      <c r="B26" s="897"/>
    </row>
    <row r="27" spans="1:2" ht="33">
      <c r="A27" s="217"/>
      <c r="B27" s="218" t="s">
        <v>3117</v>
      </c>
    </row>
    <row r="28" spans="1:2">
      <c r="A28" s="896" t="s">
        <v>3118</v>
      </c>
      <c r="B28" s="897"/>
    </row>
    <row r="29" spans="1:2">
      <c r="A29" s="217"/>
      <c r="B29" s="218" t="s">
        <v>3119</v>
      </c>
    </row>
    <row r="30" spans="1:2">
      <c r="A30" s="896" t="s">
        <v>3120</v>
      </c>
      <c r="B30" s="897"/>
    </row>
    <row r="31" spans="1:2" ht="33">
      <c r="A31" s="217"/>
      <c r="B31" s="218" t="s">
        <v>3121</v>
      </c>
    </row>
    <row r="32" spans="1:2">
      <c r="A32" s="896" t="s">
        <v>3122</v>
      </c>
      <c r="B32" s="897"/>
    </row>
    <row r="33" spans="1:2" ht="33">
      <c r="A33" s="217"/>
      <c r="B33" s="218" t="s">
        <v>3123</v>
      </c>
    </row>
    <row r="34" spans="1:2">
      <c r="A34" s="896" t="s">
        <v>3124</v>
      </c>
      <c r="B34" s="897"/>
    </row>
    <row r="35" spans="1:2">
      <c r="A35" s="217"/>
      <c r="B35" s="218" t="s">
        <v>3125</v>
      </c>
    </row>
    <row r="36" spans="1:2">
      <c r="A36" s="896" t="s">
        <v>3126</v>
      </c>
      <c r="B36" s="897"/>
    </row>
    <row r="37" spans="1:2">
      <c r="A37" s="896" t="s">
        <v>3127</v>
      </c>
      <c r="B37" s="897"/>
    </row>
    <row r="38" spans="1:2">
      <c r="A38" s="217"/>
      <c r="B38" s="218" t="s">
        <v>3128</v>
      </c>
    </row>
    <row r="39" spans="1:2">
      <c r="A39" s="896" t="s">
        <v>1203</v>
      </c>
      <c r="B39" s="897"/>
    </row>
    <row r="40" spans="1:2" ht="17.25" thickBot="1">
      <c r="A40" s="219"/>
      <c r="B40" s="220" t="s">
        <v>3129</v>
      </c>
    </row>
    <row r="41" spans="1:2">
      <c r="A41" s="886"/>
      <c r="B41" s="886"/>
    </row>
  </sheetData>
  <mergeCells count="27">
    <mergeCell ref="A6:B6"/>
    <mergeCell ref="A1:B1"/>
    <mergeCell ref="A2:B2"/>
    <mergeCell ref="A3:B3"/>
    <mergeCell ref="A4:B4"/>
    <mergeCell ref="A5:B5"/>
    <mergeCell ref="A25:B25"/>
    <mergeCell ref="A7:B7"/>
    <mergeCell ref="A8:B8"/>
    <mergeCell ref="A9:B9"/>
    <mergeCell ref="A10:B10"/>
    <mergeCell ref="A12:B12"/>
    <mergeCell ref="A14:B14"/>
    <mergeCell ref="A16:B16"/>
    <mergeCell ref="A18:B18"/>
    <mergeCell ref="A20:B20"/>
    <mergeCell ref="A22:B22"/>
    <mergeCell ref="A23:B23"/>
    <mergeCell ref="A37:B37"/>
    <mergeCell ref="A39:B39"/>
    <mergeCell ref="A41:B41"/>
    <mergeCell ref="A26:B26"/>
    <mergeCell ref="A28:B28"/>
    <mergeCell ref="A30:B30"/>
    <mergeCell ref="A32:B32"/>
    <mergeCell ref="A34:B34"/>
    <mergeCell ref="A36:B36"/>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8"/>
  <dimension ref="A1:D12"/>
  <sheetViews>
    <sheetView workbookViewId="0">
      <selection activeCell="C21" sqref="C21"/>
    </sheetView>
  </sheetViews>
  <sheetFormatPr defaultRowHeight="16.5"/>
  <cols>
    <col min="1" max="2" width="15.625" style="3" customWidth="1"/>
    <col min="3" max="3" width="38.625" style="3" customWidth="1"/>
    <col min="4" max="4" width="15.625" style="3" customWidth="1"/>
    <col min="5" max="256" width="9" style="3"/>
    <col min="257" max="258" width="15.625" style="3" customWidth="1"/>
    <col min="259" max="259" width="38.625" style="3" customWidth="1"/>
    <col min="260" max="260" width="15.625" style="3" customWidth="1"/>
    <col min="261" max="512" width="9" style="3"/>
    <col min="513" max="514" width="15.625" style="3" customWidth="1"/>
    <col min="515" max="515" width="38.625" style="3" customWidth="1"/>
    <col min="516" max="516" width="15.625" style="3" customWidth="1"/>
    <col min="517" max="768" width="9" style="3"/>
    <col min="769" max="770" width="15.625" style="3" customWidth="1"/>
    <col min="771" max="771" width="38.625" style="3" customWidth="1"/>
    <col min="772" max="772" width="15.625" style="3" customWidth="1"/>
    <col min="773" max="1024" width="9" style="3"/>
    <col min="1025" max="1026" width="15.625" style="3" customWidth="1"/>
    <col min="1027" max="1027" width="38.625" style="3" customWidth="1"/>
    <col min="1028" max="1028" width="15.625" style="3" customWidth="1"/>
    <col min="1029" max="1280" width="9" style="3"/>
    <col min="1281" max="1282" width="15.625" style="3" customWidth="1"/>
    <col min="1283" max="1283" width="38.625" style="3" customWidth="1"/>
    <col min="1284" max="1284" width="15.625" style="3" customWidth="1"/>
    <col min="1285" max="1536" width="9" style="3"/>
    <col min="1537" max="1538" width="15.625" style="3" customWidth="1"/>
    <col min="1539" max="1539" width="38.625" style="3" customWidth="1"/>
    <col min="1540" max="1540" width="15.625" style="3" customWidth="1"/>
    <col min="1541" max="1792" width="9" style="3"/>
    <col min="1793" max="1794" width="15.625" style="3" customWidth="1"/>
    <col min="1795" max="1795" width="38.625" style="3" customWidth="1"/>
    <col min="1796" max="1796" width="15.625" style="3" customWidth="1"/>
    <col min="1797" max="2048" width="9" style="3"/>
    <col min="2049" max="2050" width="15.625" style="3" customWidth="1"/>
    <col min="2051" max="2051" width="38.625" style="3" customWidth="1"/>
    <col min="2052" max="2052" width="15.625" style="3" customWidth="1"/>
    <col min="2053" max="2304" width="9" style="3"/>
    <col min="2305" max="2306" width="15.625" style="3" customWidth="1"/>
    <col min="2307" max="2307" width="38.625" style="3" customWidth="1"/>
    <col min="2308" max="2308" width="15.625" style="3" customWidth="1"/>
    <col min="2309" max="2560" width="9" style="3"/>
    <col min="2561" max="2562" width="15.625" style="3" customWidth="1"/>
    <col min="2563" max="2563" width="38.625" style="3" customWidth="1"/>
    <col min="2564" max="2564" width="15.625" style="3" customWidth="1"/>
    <col min="2565" max="2816" width="9" style="3"/>
    <col min="2817" max="2818" width="15.625" style="3" customWidth="1"/>
    <col min="2819" max="2819" width="38.625" style="3" customWidth="1"/>
    <col min="2820" max="2820" width="15.625" style="3" customWidth="1"/>
    <col min="2821" max="3072" width="9" style="3"/>
    <col min="3073" max="3074" width="15.625" style="3" customWidth="1"/>
    <col min="3075" max="3075" width="38.625" style="3" customWidth="1"/>
    <col min="3076" max="3076" width="15.625" style="3" customWidth="1"/>
    <col min="3077" max="3328" width="9" style="3"/>
    <col min="3329" max="3330" width="15.625" style="3" customWidth="1"/>
    <col min="3331" max="3331" width="38.625" style="3" customWidth="1"/>
    <col min="3332" max="3332" width="15.625" style="3" customWidth="1"/>
    <col min="3333" max="3584" width="9" style="3"/>
    <col min="3585" max="3586" width="15.625" style="3" customWidth="1"/>
    <col min="3587" max="3587" width="38.625" style="3" customWidth="1"/>
    <col min="3588" max="3588" width="15.625" style="3" customWidth="1"/>
    <col min="3589" max="3840" width="9" style="3"/>
    <col min="3841" max="3842" width="15.625" style="3" customWidth="1"/>
    <col min="3843" max="3843" width="38.625" style="3" customWidth="1"/>
    <col min="3844" max="3844" width="15.625" style="3" customWidth="1"/>
    <col min="3845" max="4096" width="9" style="3"/>
    <col min="4097" max="4098" width="15.625" style="3" customWidth="1"/>
    <col min="4099" max="4099" width="38.625" style="3" customWidth="1"/>
    <col min="4100" max="4100" width="15.625" style="3" customWidth="1"/>
    <col min="4101" max="4352" width="9" style="3"/>
    <col min="4353" max="4354" width="15.625" style="3" customWidth="1"/>
    <col min="4355" max="4355" width="38.625" style="3" customWidth="1"/>
    <col min="4356" max="4356" width="15.625" style="3" customWidth="1"/>
    <col min="4357" max="4608" width="9" style="3"/>
    <col min="4609" max="4610" width="15.625" style="3" customWidth="1"/>
    <col min="4611" max="4611" width="38.625" style="3" customWidth="1"/>
    <col min="4612" max="4612" width="15.625" style="3" customWidth="1"/>
    <col min="4613" max="4864" width="9" style="3"/>
    <col min="4865" max="4866" width="15.625" style="3" customWidth="1"/>
    <col min="4867" max="4867" width="38.625" style="3" customWidth="1"/>
    <col min="4868" max="4868" width="15.625" style="3" customWidth="1"/>
    <col min="4869" max="5120" width="9" style="3"/>
    <col min="5121" max="5122" width="15.625" style="3" customWidth="1"/>
    <col min="5123" max="5123" width="38.625" style="3" customWidth="1"/>
    <col min="5124" max="5124" width="15.625" style="3" customWidth="1"/>
    <col min="5125" max="5376" width="9" style="3"/>
    <col min="5377" max="5378" width="15.625" style="3" customWidth="1"/>
    <col min="5379" max="5379" width="38.625" style="3" customWidth="1"/>
    <col min="5380" max="5380" width="15.625" style="3" customWidth="1"/>
    <col min="5381" max="5632" width="9" style="3"/>
    <col min="5633" max="5634" width="15.625" style="3" customWidth="1"/>
    <col min="5635" max="5635" width="38.625" style="3" customWidth="1"/>
    <col min="5636" max="5636" width="15.625" style="3" customWidth="1"/>
    <col min="5637" max="5888" width="9" style="3"/>
    <col min="5889" max="5890" width="15.625" style="3" customWidth="1"/>
    <col min="5891" max="5891" width="38.625" style="3" customWidth="1"/>
    <col min="5892" max="5892" width="15.625" style="3" customWidth="1"/>
    <col min="5893" max="6144" width="9" style="3"/>
    <col min="6145" max="6146" width="15.625" style="3" customWidth="1"/>
    <col min="6147" max="6147" width="38.625" style="3" customWidth="1"/>
    <col min="6148" max="6148" width="15.625" style="3" customWidth="1"/>
    <col min="6149" max="6400" width="9" style="3"/>
    <col min="6401" max="6402" width="15.625" style="3" customWidth="1"/>
    <col min="6403" max="6403" width="38.625" style="3" customWidth="1"/>
    <col min="6404" max="6404" width="15.625" style="3" customWidth="1"/>
    <col min="6405" max="6656" width="9" style="3"/>
    <col min="6657" max="6658" width="15.625" style="3" customWidth="1"/>
    <col min="6659" max="6659" width="38.625" style="3" customWidth="1"/>
    <col min="6660" max="6660" width="15.625" style="3" customWidth="1"/>
    <col min="6661" max="6912" width="9" style="3"/>
    <col min="6913" max="6914" width="15.625" style="3" customWidth="1"/>
    <col min="6915" max="6915" width="38.625" style="3" customWidth="1"/>
    <col min="6916" max="6916" width="15.625" style="3" customWidth="1"/>
    <col min="6917" max="7168" width="9" style="3"/>
    <col min="7169" max="7170" width="15.625" style="3" customWidth="1"/>
    <col min="7171" max="7171" width="38.625" style="3" customWidth="1"/>
    <col min="7172" max="7172" width="15.625" style="3" customWidth="1"/>
    <col min="7173" max="7424" width="9" style="3"/>
    <col min="7425" max="7426" width="15.625" style="3" customWidth="1"/>
    <col min="7427" max="7427" width="38.625" style="3" customWidth="1"/>
    <col min="7428" max="7428" width="15.625" style="3" customWidth="1"/>
    <col min="7429" max="7680" width="9" style="3"/>
    <col min="7681" max="7682" width="15.625" style="3" customWidth="1"/>
    <col min="7683" max="7683" width="38.625" style="3" customWidth="1"/>
    <col min="7684" max="7684" width="15.625" style="3" customWidth="1"/>
    <col min="7685" max="7936" width="9" style="3"/>
    <col min="7937" max="7938" width="15.625" style="3" customWidth="1"/>
    <col min="7939" max="7939" width="38.625" style="3" customWidth="1"/>
    <col min="7940" max="7940" width="15.625" style="3" customWidth="1"/>
    <col min="7941" max="8192" width="9" style="3"/>
    <col min="8193" max="8194" width="15.625" style="3" customWidth="1"/>
    <col min="8195" max="8195" width="38.625" style="3" customWidth="1"/>
    <col min="8196" max="8196" width="15.625" style="3" customWidth="1"/>
    <col min="8197" max="8448" width="9" style="3"/>
    <col min="8449" max="8450" width="15.625" style="3" customWidth="1"/>
    <col min="8451" max="8451" width="38.625" style="3" customWidth="1"/>
    <col min="8452" max="8452" width="15.625" style="3" customWidth="1"/>
    <col min="8453" max="8704" width="9" style="3"/>
    <col min="8705" max="8706" width="15.625" style="3" customWidth="1"/>
    <col min="8707" max="8707" width="38.625" style="3" customWidth="1"/>
    <col min="8708" max="8708" width="15.625" style="3" customWidth="1"/>
    <col min="8709" max="8960" width="9" style="3"/>
    <col min="8961" max="8962" width="15.625" style="3" customWidth="1"/>
    <col min="8963" max="8963" width="38.625" style="3" customWidth="1"/>
    <col min="8964" max="8964" width="15.625" style="3" customWidth="1"/>
    <col min="8965" max="9216" width="9" style="3"/>
    <col min="9217" max="9218" width="15.625" style="3" customWidth="1"/>
    <col min="9219" max="9219" width="38.625" style="3" customWidth="1"/>
    <col min="9220" max="9220" width="15.625" style="3" customWidth="1"/>
    <col min="9221" max="9472" width="9" style="3"/>
    <col min="9473" max="9474" width="15.625" style="3" customWidth="1"/>
    <col min="9475" max="9475" width="38.625" style="3" customWidth="1"/>
    <col min="9476" max="9476" width="15.625" style="3" customWidth="1"/>
    <col min="9477" max="9728" width="9" style="3"/>
    <col min="9729" max="9730" width="15.625" style="3" customWidth="1"/>
    <col min="9731" max="9731" width="38.625" style="3" customWidth="1"/>
    <col min="9732" max="9732" width="15.625" style="3" customWidth="1"/>
    <col min="9733" max="9984" width="9" style="3"/>
    <col min="9985" max="9986" width="15.625" style="3" customWidth="1"/>
    <col min="9987" max="9987" width="38.625" style="3" customWidth="1"/>
    <col min="9988" max="9988" width="15.625" style="3" customWidth="1"/>
    <col min="9989" max="10240" width="9" style="3"/>
    <col min="10241" max="10242" width="15.625" style="3" customWidth="1"/>
    <col min="10243" max="10243" width="38.625" style="3" customWidth="1"/>
    <col min="10244" max="10244" width="15.625" style="3" customWidth="1"/>
    <col min="10245" max="10496" width="9" style="3"/>
    <col min="10497" max="10498" width="15.625" style="3" customWidth="1"/>
    <col min="10499" max="10499" width="38.625" style="3" customWidth="1"/>
    <col min="10500" max="10500" width="15.625" style="3" customWidth="1"/>
    <col min="10501" max="10752" width="9" style="3"/>
    <col min="10753" max="10754" width="15.625" style="3" customWidth="1"/>
    <col min="10755" max="10755" width="38.625" style="3" customWidth="1"/>
    <col min="10756" max="10756" width="15.625" style="3" customWidth="1"/>
    <col min="10757" max="11008" width="9" style="3"/>
    <col min="11009" max="11010" width="15.625" style="3" customWidth="1"/>
    <col min="11011" max="11011" width="38.625" style="3" customWidth="1"/>
    <col min="11012" max="11012" width="15.625" style="3" customWidth="1"/>
    <col min="11013" max="11264" width="9" style="3"/>
    <col min="11265" max="11266" width="15.625" style="3" customWidth="1"/>
    <col min="11267" max="11267" width="38.625" style="3" customWidth="1"/>
    <col min="11268" max="11268" width="15.625" style="3" customWidth="1"/>
    <col min="11269" max="11520" width="9" style="3"/>
    <col min="11521" max="11522" width="15.625" style="3" customWidth="1"/>
    <col min="11523" max="11523" width="38.625" style="3" customWidth="1"/>
    <col min="11524" max="11524" width="15.625" style="3" customWidth="1"/>
    <col min="11525" max="11776" width="9" style="3"/>
    <col min="11777" max="11778" width="15.625" style="3" customWidth="1"/>
    <col min="11779" max="11779" width="38.625" style="3" customWidth="1"/>
    <col min="11780" max="11780" width="15.625" style="3" customWidth="1"/>
    <col min="11781" max="12032" width="9" style="3"/>
    <col min="12033" max="12034" width="15.625" style="3" customWidth="1"/>
    <col min="12035" max="12035" width="38.625" style="3" customWidth="1"/>
    <col min="12036" max="12036" width="15.625" style="3" customWidth="1"/>
    <col min="12037" max="12288" width="9" style="3"/>
    <col min="12289" max="12290" width="15.625" style="3" customWidth="1"/>
    <col min="12291" max="12291" width="38.625" style="3" customWidth="1"/>
    <col min="12292" max="12292" width="15.625" style="3" customWidth="1"/>
    <col min="12293" max="12544" width="9" style="3"/>
    <col min="12545" max="12546" width="15.625" style="3" customWidth="1"/>
    <col min="12547" max="12547" width="38.625" style="3" customWidth="1"/>
    <col min="12548" max="12548" width="15.625" style="3" customWidth="1"/>
    <col min="12549" max="12800" width="9" style="3"/>
    <col min="12801" max="12802" width="15.625" style="3" customWidth="1"/>
    <col min="12803" max="12803" width="38.625" style="3" customWidth="1"/>
    <col min="12804" max="12804" width="15.625" style="3" customWidth="1"/>
    <col min="12805" max="13056" width="9" style="3"/>
    <col min="13057" max="13058" width="15.625" style="3" customWidth="1"/>
    <col min="13059" max="13059" width="38.625" style="3" customWidth="1"/>
    <col min="13060" max="13060" width="15.625" style="3" customWidth="1"/>
    <col min="13061" max="13312" width="9" style="3"/>
    <col min="13313" max="13314" width="15.625" style="3" customWidth="1"/>
    <col min="13315" max="13315" width="38.625" style="3" customWidth="1"/>
    <col min="13316" max="13316" width="15.625" style="3" customWidth="1"/>
    <col min="13317" max="13568" width="9" style="3"/>
    <col min="13569" max="13570" width="15.625" style="3" customWidth="1"/>
    <col min="13571" max="13571" width="38.625" style="3" customWidth="1"/>
    <col min="13572" max="13572" width="15.625" style="3" customWidth="1"/>
    <col min="13573" max="13824" width="9" style="3"/>
    <col min="13825" max="13826" width="15.625" style="3" customWidth="1"/>
    <col min="13827" max="13827" width="38.625" style="3" customWidth="1"/>
    <col min="13828" max="13828" width="15.625" style="3" customWidth="1"/>
    <col min="13829" max="14080" width="9" style="3"/>
    <col min="14081" max="14082" width="15.625" style="3" customWidth="1"/>
    <col min="14083" max="14083" width="38.625" style="3" customWidth="1"/>
    <col min="14084" max="14084" width="15.625" style="3" customWidth="1"/>
    <col min="14085" max="14336" width="9" style="3"/>
    <col min="14337" max="14338" width="15.625" style="3" customWidth="1"/>
    <col min="14339" max="14339" width="38.625" style="3" customWidth="1"/>
    <col min="14340" max="14340" width="15.625" style="3" customWidth="1"/>
    <col min="14341" max="14592" width="9" style="3"/>
    <col min="14593" max="14594" width="15.625" style="3" customWidth="1"/>
    <col min="14595" max="14595" width="38.625" style="3" customWidth="1"/>
    <col min="14596" max="14596" width="15.625" style="3" customWidth="1"/>
    <col min="14597" max="14848" width="9" style="3"/>
    <col min="14849" max="14850" width="15.625" style="3" customWidth="1"/>
    <col min="14851" max="14851" width="38.625" style="3" customWidth="1"/>
    <col min="14852" max="14852" width="15.625" style="3" customWidth="1"/>
    <col min="14853" max="15104" width="9" style="3"/>
    <col min="15105" max="15106" width="15.625" style="3" customWidth="1"/>
    <col min="15107" max="15107" width="38.625" style="3" customWidth="1"/>
    <col min="15108" max="15108" width="15.625" style="3" customWidth="1"/>
    <col min="15109" max="15360" width="9" style="3"/>
    <col min="15361" max="15362" width="15.625" style="3" customWidth="1"/>
    <col min="15363" max="15363" width="38.625" style="3" customWidth="1"/>
    <col min="15364" max="15364" width="15.625" style="3" customWidth="1"/>
    <col min="15365" max="15616" width="9" style="3"/>
    <col min="15617" max="15618" width="15.625" style="3" customWidth="1"/>
    <col min="15619" max="15619" width="38.625" style="3" customWidth="1"/>
    <col min="15620" max="15620" width="15.625" style="3" customWidth="1"/>
    <col min="15621" max="15872" width="9" style="3"/>
    <col min="15873" max="15874" width="15.625" style="3" customWidth="1"/>
    <col min="15875" max="15875" width="38.625" style="3" customWidth="1"/>
    <col min="15876" max="15876" width="15.625" style="3" customWidth="1"/>
    <col min="15877" max="16128" width="9" style="3"/>
    <col min="16129" max="16130" width="15.625" style="3" customWidth="1"/>
    <col min="16131" max="16131" width="38.625" style="3" customWidth="1"/>
    <col min="16132" max="16132" width="15.625" style="3" customWidth="1"/>
    <col min="16133" max="16384" width="9" style="3"/>
  </cols>
  <sheetData>
    <row r="1" spans="1:4" ht="21">
      <c r="A1" s="26"/>
      <c r="B1" s="893" t="s">
        <v>148</v>
      </c>
      <c r="C1" s="893"/>
      <c r="D1" s="64"/>
    </row>
    <row r="2" spans="1:4" ht="21">
      <c r="A2" s="26"/>
      <c r="B2" s="893" t="s">
        <v>147</v>
      </c>
      <c r="C2" s="893"/>
      <c r="D2" s="64"/>
    </row>
    <row r="3" spans="1:4" ht="21">
      <c r="A3" s="26"/>
      <c r="B3" s="894" t="s">
        <v>1021</v>
      </c>
      <c r="C3" s="894"/>
      <c r="D3" s="563"/>
    </row>
    <row r="4" spans="1:4" ht="17.25" thickBot="1">
      <c r="A4" s="63"/>
      <c r="B4" s="895" t="s">
        <v>40</v>
      </c>
      <c r="C4" s="895"/>
      <c r="D4" s="180" t="s">
        <v>39</v>
      </c>
    </row>
    <row r="5" spans="1:4">
      <c r="A5" s="887" t="s">
        <v>435</v>
      </c>
      <c r="B5" s="889" t="s">
        <v>67</v>
      </c>
      <c r="C5" s="889" t="s">
        <v>558</v>
      </c>
      <c r="D5" s="891" t="s">
        <v>66</v>
      </c>
    </row>
    <row r="6" spans="1:4" ht="17.25" thickBot="1">
      <c r="A6" s="888"/>
      <c r="B6" s="890"/>
      <c r="C6" s="890"/>
      <c r="D6" s="892"/>
    </row>
    <row r="7" spans="1:4">
      <c r="A7" s="207">
        <v>0</v>
      </c>
      <c r="B7" s="192">
        <v>0</v>
      </c>
      <c r="C7" s="208" t="s">
        <v>2435</v>
      </c>
      <c r="D7" s="209">
        <v>0</v>
      </c>
    </row>
    <row r="8" spans="1:4">
      <c r="A8" s="210">
        <v>0</v>
      </c>
      <c r="B8" s="196">
        <v>0</v>
      </c>
      <c r="C8" s="211" t="s">
        <v>1023</v>
      </c>
      <c r="D8" s="212">
        <v>800</v>
      </c>
    </row>
    <row r="9" spans="1:4">
      <c r="A9" s="210">
        <v>0</v>
      </c>
      <c r="B9" s="196">
        <v>0</v>
      </c>
      <c r="C9" s="211" t="s">
        <v>1024</v>
      </c>
      <c r="D9" s="212">
        <v>800</v>
      </c>
    </row>
    <row r="10" spans="1:4">
      <c r="A10" s="213">
        <v>0</v>
      </c>
      <c r="B10" s="200">
        <v>0</v>
      </c>
      <c r="C10" s="199" t="s">
        <v>2744</v>
      </c>
      <c r="D10" s="214">
        <v>800</v>
      </c>
    </row>
    <row r="11" spans="1:4">
      <c r="A11" s="213">
        <v>0</v>
      </c>
      <c r="B11" s="200">
        <v>0</v>
      </c>
      <c r="C11" s="199" t="s">
        <v>564</v>
      </c>
      <c r="D11" s="214">
        <v>800</v>
      </c>
    </row>
    <row r="12" spans="1:4" ht="17.25" thickBot="1">
      <c r="A12" s="215">
        <v>0</v>
      </c>
      <c r="B12" s="204">
        <v>0</v>
      </c>
      <c r="C12" s="203" t="s">
        <v>571</v>
      </c>
      <c r="D12" s="216">
        <v>800</v>
      </c>
    </row>
  </sheetData>
  <mergeCells count="8">
    <mergeCell ref="A5:A6"/>
    <mergeCell ref="B5:B6"/>
    <mergeCell ref="C5:C6"/>
    <mergeCell ref="D5:D6"/>
    <mergeCell ref="B1:C1"/>
    <mergeCell ref="B2:C2"/>
    <mergeCell ref="B3:C3"/>
    <mergeCell ref="B4:C4"/>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9"/>
  <dimension ref="A1:B12"/>
  <sheetViews>
    <sheetView workbookViewId="0">
      <selection activeCell="H17" sqref="H17"/>
    </sheetView>
  </sheetViews>
  <sheetFormatPr defaultRowHeight="16.5"/>
  <cols>
    <col min="1" max="1" width="4.5" style="3" customWidth="1"/>
    <col min="2" max="2" width="80.625" style="3" customWidth="1"/>
    <col min="3" max="256" width="9" style="3"/>
    <col min="257" max="257" width="4.5" style="3" customWidth="1"/>
    <col min="258" max="258" width="80.625" style="3" customWidth="1"/>
    <col min="259" max="512" width="9" style="3"/>
    <col min="513" max="513" width="4.5" style="3" customWidth="1"/>
    <col min="514" max="514" width="80.625" style="3" customWidth="1"/>
    <col min="515" max="768" width="9" style="3"/>
    <col min="769" max="769" width="4.5" style="3" customWidth="1"/>
    <col min="770" max="770" width="80.625" style="3" customWidth="1"/>
    <col min="771" max="1024" width="9" style="3"/>
    <col min="1025" max="1025" width="4.5" style="3" customWidth="1"/>
    <col min="1026" max="1026" width="80.625" style="3" customWidth="1"/>
    <col min="1027" max="1280" width="9" style="3"/>
    <col min="1281" max="1281" width="4.5" style="3" customWidth="1"/>
    <col min="1282" max="1282" width="80.625" style="3" customWidth="1"/>
    <col min="1283" max="1536" width="9" style="3"/>
    <col min="1537" max="1537" width="4.5" style="3" customWidth="1"/>
    <col min="1538" max="1538" width="80.625" style="3" customWidth="1"/>
    <col min="1539" max="1792" width="9" style="3"/>
    <col min="1793" max="1793" width="4.5" style="3" customWidth="1"/>
    <col min="1794" max="1794" width="80.625" style="3" customWidth="1"/>
    <col min="1795" max="2048" width="9" style="3"/>
    <col min="2049" max="2049" width="4.5" style="3" customWidth="1"/>
    <col min="2050" max="2050" width="80.625" style="3" customWidth="1"/>
    <col min="2051" max="2304" width="9" style="3"/>
    <col min="2305" max="2305" width="4.5" style="3" customWidth="1"/>
    <col min="2306" max="2306" width="80.625" style="3" customWidth="1"/>
    <col min="2307" max="2560" width="9" style="3"/>
    <col min="2561" max="2561" width="4.5" style="3" customWidth="1"/>
    <col min="2562" max="2562" width="80.625" style="3" customWidth="1"/>
    <col min="2563" max="2816" width="9" style="3"/>
    <col min="2817" max="2817" width="4.5" style="3" customWidth="1"/>
    <col min="2818" max="2818" width="80.625" style="3" customWidth="1"/>
    <col min="2819" max="3072" width="9" style="3"/>
    <col min="3073" max="3073" width="4.5" style="3" customWidth="1"/>
    <col min="3074" max="3074" width="80.625" style="3" customWidth="1"/>
    <col min="3075" max="3328" width="9" style="3"/>
    <col min="3329" max="3329" width="4.5" style="3" customWidth="1"/>
    <col min="3330" max="3330" width="80.625" style="3" customWidth="1"/>
    <col min="3331" max="3584" width="9" style="3"/>
    <col min="3585" max="3585" width="4.5" style="3" customWidth="1"/>
    <col min="3586" max="3586" width="80.625" style="3" customWidth="1"/>
    <col min="3587" max="3840" width="9" style="3"/>
    <col min="3841" max="3841" width="4.5" style="3" customWidth="1"/>
    <col min="3842" max="3842" width="80.625" style="3" customWidth="1"/>
    <col min="3843" max="4096" width="9" style="3"/>
    <col min="4097" max="4097" width="4.5" style="3" customWidth="1"/>
    <col min="4098" max="4098" width="80.625" style="3" customWidth="1"/>
    <col min="4099" max="4352" width="9" style="3"/>
    <col min="4353" max="4353" width="4.5" style="3" customWidth="1"/>
    <col min="4354" max="4354" width="80.625" style="3" customWidth="1"/>
    <col min="4355" max="4608" width="9" style="3"/>
    <col min="4609" max="4609" width="4.5" style="3" customWidth="1"/>
    <col min="4610" max="4610" width="80.625" style="3" customWidth="1"/>
    <col min="4611" max="4864" width="9" style="3"/>
    <col min="4865" max="4865" width="4.5" style="3" customWidth="1"/>
    <col min="4866" max="4866" width="80.625" style="3" customWidth="1"/>
    <col min="4867" max="5120" width="9" style="3"/>
    <col min="5121" max="5121" width="4.5" style="3" customWidth="1"/>
    <col min="5122" max="5122" width="80.625" style="3" customWidth="1"/>
    <col min="5123" max="5376" width="9" style="3"/>
    <col min="5377" max="5377" width="4.5" style="3" customWidth="1"/>
    <col min="5378" max="5378" width="80.625" style="3" customWidth="1"/>
    <col min="5379" max="5632" width="9" style="3"/>
    <col min="5633" max="5633" width="4.5" style="3" customWidth="1"/>
    <col min="5634" max="5634" width="80.625" style="3" customWidth="1"/>
    <col min="5635" max="5888" width="9" style="3"/>
    <col min="5889" max="5889" width="4.5" style="3" customWidth="1"/>
    <col min="5890" max="5890" width="80.625" style="3" customWidth="1"/>
    <col min="5891" max="6144" width="9" style="3"/>
    <col min="6145" max="6145" width="4.5" style="3" customWidth="1"/>
    <col min="6146" max="6146" width="80.625" style="3" customWidth="1"/>
    <col min="6147" max="6400" width="9" style="3"/>
    <col min="6401" max="6401" width="4.5" style="3" customWidth="1"/>
    <col min="6402" max="6402" width="80.625" style="3" customWidth="1"/>
    <col min="6403" max="6656" width="9" style="3"/>
    <col min="6657" max="6657" width="4.5" style="3" customWidth="1"/>
    <col min="6658" max="6658" width="80.625" style="3" customWidth="1"/>
    <col min="6659" max="6912" width="9" style="3"/>
    <col min="6913" max="6913" width="4.5" style="3" customWidth="1"/>
    <col min="6914" max="6914" width="80.625" style="3" customWidth="1"/>
    <col min="6915" max="7168" width="9" style="3"/>
    <col min="7169" max="7169" width="4.5" style="3" customWidth="1"/>
    <col min="7170" max="7170" width="80.625" style="3" customWidth="1"/>
    <col min="7171" max="7424" width="9" style="3"/>
    <col min="7425" max="7425" width="4.5" style="3" customWidth="1"/>
    <col min="7426" max="7426" width="80.625" style="3" customWidth="1"/>
    <col min="7427" max="7680" width="9" style="3"/>
    <col min="7681" max="7681" width="4.5" style="3" customWidth="1"/>
    <col min="7682" max="7682" width="80.625" style="3" customWidth="1"/>
    <col min="7683" max="7936" width="9" style="3"/>
    <col min="7937" max="7937" width="4.5" style="3" customWidth="1"/>
    <col min="7938" max="7938" width="80.625" style="3" customWidth="1"/>
    <col min="7939" max="8192" width="9" style="3"/>
    <col min="8193" max="8193" width="4.5" style="3" customWidth="1"/>
    <col min="8194" max="8194" width="80.625" style="3" customWidth="1"/>
    <col min="8195" max="8448" width="9" style="3"/>
    <col min="8449" max="8449" width="4.5" style="3" customWidth="1"/>
    <col min="8450" max="8450" width="80.625" style="3" customWidth="1"/>
    <col min="8451" max="8704" width="9" style="3"/>
    <col min="8705" max="8705" width="4.5" style="3" customWidth="1"/>
    <col min="8706" max="8706" width="80.625" style="3" customWidth="1"/>
    <col min="8707" max="8960" width="9" style="3"/>
    <col min="8961" max="8961" width="4.5" style="3" customWidth="1"/>
    <col min="8962" max="8962" width="80.625" style="3" customWidth="1"/>
    <col min="8963" max="9216" width="9" style="3"/>
    <col min="9217" max="9217" width="4.5" style="3" customWidth="1"/>
    <col min="9218" max="9218" width="80.625" style="3" customWidth="1"/>
    <col min="9219" max="9472" width="9" style="3"/>
    <col min="9473" max="9473" width="4.5" style="3" customWidth="1"/>
    <col min="9474" max="9474" width="80.625" style="3" customWidth="1"/>
    <col min="9475" max="9728" width="9" style="3"/>
    <col min="9729" max="9729" width="4.5" style="3" customWidth="1"/>
    <col min="9730" max="9730" width="80.625" style="3" customWidth="1"/>
    <col min="9731" max="9984" width="9" style="3"/>
    <col min="9985" max="9985" width="4.5" style="3" customWidth="1"/>
    <col min="9986" max="9986" width="80.625" style="3" customWidth="1"/>
    <col min="9987" max="10240" width="9" style="3"/>
    <col min="10241" max="10241" width="4.5" style="3" customWidth="1"/>
    <col min="10242" max="10242" width="80.625" style="3" customWidth="1"/>
    <col min="10243" max="10496" width="9" style="3"/>
    <col min="10497" max="10497" width="4.5" style="3" customWidth="1"/>
    <col min="10498" max="10498" width="80.625" style="3" customWidth="1"/>
    <col min="10499" max="10752" width="9" style="3"/>
    <col min="10753" max="10753" width="4.5" style="3" customWidth="1"/>
    <col min="10754" max="10754" width="80.625" style="3" customWidth="1"/>
    <col min="10755" max="11008" width="9" style="3"/>
    <col min="11009" max="11009" width="4.5" style="3" customWidth="1"/>
    <col min="11010" max="11010" width="80.625" style="3" customWidth="1"/>
    <col min="11011" max="11264" width="9" style="3"/>
    <col min="11265" max="11265" width="4.5" style="3" customWidth="1"/>
    <col min="11266" max="11266" width="80.625" style="3" customWidth="1"/>
    <col min="11267" max="11520" width="9" style="3"/>
    <col min="11521" max="11521" width="4.5" style="3" customWidth="1"/>
    <col min="11522" max="11522" width="80.625" style="3" customWidth="1"/>
    <col min="11523" max="11776" width="9" style="3"/>
    <col min="11777" max="11777" width="4.5" style="3" customWidth="1"/>
    <col min="11778" max="11778" width="80.625" style="3" customWidth="1"/>
    <col min="11779" max="12032" width="9" style="3"/>
    <col min="12033" max="12033" width="4.5" style="3" customWidth="1"/>
    <col min="12034" max="12034" width="80.625" style="3" customWidth="1"/>
    <col min="12035" max="12288" width="9" style="3"/>
    <col min="12289" max="12289" width="4.5" style="3" customWidth="1"/>
    <col min="12290" max="12290" width="80.625" style="3" customWidth="1"/>
    <col min="12291" max="12544" width="9" style="3"/>
    <col min="12545" max="12545" width="4.5" style="3" customWidth="1"/>
    <col min="12546" max="12546" width="80.625" style="3" customWidth="1"/>
    <col min="12547" max="12800" width="9" style="3"/>
    <col min="12801" max="12801" width="4.5" style="3" customWidth="1"/>
    <col min="12802" max="12802" width="80.625" style="3" customWidth="1"/>
    <col min="12803" max="13056" width="9" style="3"/>
    <col min="13057" max="13057" width="4.5" style="3" customWidth="1"/>
    <col min="13058" max="13058" width="80.625" style="3" customWidth="1"/>
    <col min="13059" max="13312" width="9" style="3"/>
    <col min="13313" max="13313" width="4.5" style="3" customWidth="1"/>
    <col min="13314" max="13314" width="80.625" style="3" customWidth="1"/>
    <col min="13315" max="13568" width="9" style="3"/>
    <col min="13569" max="13569" width="4.5" style="3" customWidth="1"/>
    <col min="13570" max="13570" width="80.625" style="3" customWidth="1"/>
    <col min="13571" max="13824" width="9" style="3"/>
    <col min="13825" max="13825" width="4.5" style="3" customWidth="1"/>
    <col min="13826" max="13826" width="80.625" style="3" customWidth="1"/>
    <col min="13827" max="14080" width="9" style="3"/>
    <col min="14081" max="14081" width="4.5" style="3" customWidth="1"/>
    <col min="14082" max="14082" width="80.625" style="3" customWidth="1"/>
    <col min="14083" max="14336" width="9" style="3"/>
    <col min="14337" max="14337" width="4.5" style="3" customWidth="1"/>
    <col min="14338" max="14338" width="80.625" style="3" customWidth="1"/>
    <col min="14339" max="14592" width="9" style="3"/>
    <col min="14593" max="14593" width="4.5" style="3" customWidth="1"/>
    <col min="14594" max="14594" width="80.625" style="3" customWidth="1"/>
    <col min="14595" max="14848" width="9" style="3"/>
    <col min="14849" max="14849" width="4.5" style="3" customWidth="1"/>
    <col min="14850" max="14850" width="80.625" style="3" customWidth="1"/>
    <col min="14851" max="15104" width="9" style="3"/>
    <col min="15105" max="15105" width="4.5" style="3" customWidth="1"/>
    <col min="15106" max="15106" width="80.625" style="3" customWidth="1"/>
    <col min="15107" max="15360" width="9" style="3"/>
    <col min="15361" max="15361" width="4.5" style="3" customWidth="1"/>
    <col min="15362" max="15362" width="80.625" style="3" customWidth="1"/>
    <col min="15363" max="15616" width="9" style="3"/>
    <col min="15617" max="15617" width="4.5" style="3" customWidth="1"/>
    <col min="15618" max="15618" width="80.625" style="3" customWidth="1"/>
    <col min="15619" max="15872" width="9" style="3"/>
    <col min="15873" max="15873" width="4.5" style="3" customWidth="1"/>
    <col min="15874" max="15874" width="80.625" style="3" customWidth="1"/>
    <col min="15875" max="16128" width="9" style="3"/>
    <col min="16129" max="16129" width="4.5" style="3" customWidth="1"/>
    <col min="16130" max="16130" width="80.625" style="3" customWidth="1"/>
    <col min="16131" max="16384" width="9" style="3"/>
  </cols>
  <sheetData>
    <row r="1" spans="1:2" ht="21">
      <c r="A1" s="893" t="s">
        <v>148</v>
      </c>
      <c r="B1" s="893"/>
    </row>
    <row r="2" spans="1:2" ht="21">
      <c r="A2" s="893" t="s">
        <v>147</v>
      </c>
      <c r="B2" s="893"/>
    </row>
    <row r="3" spans="1:2" ht="21">
      <c r="A3" s="894" t="s">
        <v>1025</v>
      </c>
      <c r="B3" s="894"/>
    </row>
    <row r="4" spans="1:2" ht="17.25" thickBot="1">
      <c r="A4" s="895" t="s">
        <v>40</v>
      </c>
      <c r="B4" s="895"/>
    </row>
    <row r="5" spans="1:2" ht="17.25" thickBot="1">
      <c r="A5" s="898" t="s">
        <v>621</v>
      </c>
      <c r="B5" s="899"/>
    </row>
    <row r="6" spans="1:2">
      <c r="A6" s="900" t="s">
        <v>3069</v>
      </c>
      <c r="B6" s="901"/>
    </row>
    <row r="7" spans="1:2">
      <c r="A7" s="902" t="s">
        <v>1027</v>
      </c>
      <c r="B7" s="903"/>
    </row>
    <row r="8" spans="1:2">
      <c r="A8" s="896" t="s">
        <v>3390</v>
      </c>
      <c r="B8" s="897"/>
    </row>
    <row r="9" spans="1:2">
      <c r="A9" s="896" t="s">
        <v>3391</v>
      </c>
      <c r="B9" s="897"/>
    </row>
    <row r="10" spans="1:2">
      <c r="A10" s="896" t="s">
        <v>3392</v>
      </c>
      <c r="B10" s="897"/>
    </row>
    <row r="11" spans="1:2" ht="17.25" thickBot="1">
      <c r="A11" s="219"/>
      <c r="B11" s="220" t="s">
        <v>3393</v>
      </c>
    </row>
    <row r="12" spans="1:2">
      <c r="A12" s="886"/>
      <c r="B12" s="886"/>
    </row>
  </sheetData>
  <mergeCells count="11">
    <mergeCell ref="A7:B7"/>
    <mergeCell ref="A8:B8"/>
    <mergeCell ref="A9:B9"/>
    <mergeCell ref="A10:B10"/>
    <mergeCell ref="A12:B12"/>
    <mergeCell ref="A6:B6"/>
    <mergeCell ref="A1:B1"/>
    <mergeCell ref="A2:B2"/>
    <mergeCell ref="A3:B3"/>
    <mergeCell ref="A4:B4"/>
    <mergeCell ref="A5:B5"/>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0"/>
  <dimension ref="A1:D105"/>
  <sheetViews>
    <sheetView workbookViewId="0">
      <selection activeCell="C48" sqref="C48"/>
    </sheetView>
  </sheetViews>
  <sheetFormatPr defaultRowHeight="16.5"/>
  <cols>
    <col min="1" max="2" width="15.625" style="3" customWidth="1"/>
    <col min="3" max="3" width="38.625" style="3" customWidth="1"/>
    <col min="4" max="4" width="15.625" style="3" customWidth="1"/>
    <col min="5" max="256" width="9" style="3"/>
    <col min="257" max="258" width="15.625" style="3" customWidth="1"/>
    <col min="259" max="259" width="38.625" style="3" customWidth="1"/>
    <col min="260" max="260" width="15.625" style="3" customWidth="1"/>
    <col min="261" max="512" width="9" style="3"/>
    <col min="513" max="514" width="15.625" style="3" customWidth="1"/>
    <col min="515" max="515" width="38.625" style="3" customWidth="1"/>
    <col min="516" max="516" width="15.625" style="3" customWidth="1"/>
    <col min="517" max="768" width="9" style="3"/>
    <col min="769" max="770" width="15.625" style="3" customWidth="1"/>
    <col min="771" max="771" width="38.625" style="3" customWidth="1"/>
    <col min="772" max="772" width="15.625" style="3" customWidth="1"/>
    <col min="773" max="1024" width="9" style="3"/>
    <col min="1025" max="1026" width="15.625" style="3" customWidth="1"/>
    <col min="1027" max="1027" width="38.625" style="3" customWidth="1"/>
    <col min="1028" max="1028" width="15.625" style="3" customWidth="1"/>
    <col min="1029" max="1280" width="9" style="3"/>
    <col min="1281" max="1282" width="15.625" style="3" customWidth="1"/>
    <col min="1283" max="1283" width="38.625" style="3" customWidth="1"/>
    <col min="1284" max="1284" width="15.625" style="3" customWidth="1"/>
    <col min="1285" max="1536" width="9" style="3"/>
    <col min="1537" max="1538" width="15.625" style="3" customWidth="1"/>
    <col min="1539" max="1539" width="38.625" style="3" customWidth="1"/>
    <col min="1540" max="1540" width="15.625" style="3" customWidth="1"/>
    <col min="1541" max="1792" width="9" style="3"/>
    <col min="1793" max="1794" width="15.625" style="3" customWidth="1"/>
    <col min="1795" max="1795" width="38.625" style="3" customWidth="1"/>
    <col min="1796" max="1796" width="15.625" style="3" customWidth="1"/>
    <col min="1797" max="2048" width="9" style="3"/>
    <col min="2049" max="2050" width="15.625" style="3" customWidth="1"/>
    <col min="2051" max="2051" width="38.625" style="3" customWidth="1"/>
    <col min="2052" max="2052" width="15.625" style="3" customWidth="1"/>
    <col min="2053" max="2304" width="9" style="3"/>
    <col min="2305" max="2306" width="15.625" style="3" customWidth="1"/>
    <col min="2307" max="2307" width="38.625" style="3" customWidth="1"/>
    <col min="2308" max="2308" width="15.625" style="3" customWidth="1"/>
    <col min="2309" max="2560" width="9" style="3"/>
    <col min="2561" max="2562" width="15.625" style="3" customWidth="1"/>
    <col min="2563" max="2563" width="38.625" style="3" customWidth="1"/>
    <col min="2564" max="2564" width="15.625" style="3" customWidth="1"/>
    <col min="2565" max="2816" width="9" style="3"/>
    <col min="2817" max="2818" width="15.625" style="3" customWidth="1"/>
    <col min="2819" max="2819" width="38.625" style="3" customWidth="1"/>
    <col min="2820" max="2820" width="15.625" style="3" customWidth="1"/>
    <col min="2821" max="3072" width="9" style="3"/>
    <col min="3073" max="3074" width="15.625" style="3" customWidth="1"/>
    <col min="3075" max="3075" width="38.625" style="3" customWidth="1"/>
    <col min="3076" max="3076" width="15.625" style="3" customWidth="1"/>
    <col min="3077" max="3328" width="9" style="3"/>
    <col min="3329" max="3330" width="15.625" style="3" customWidth="1"/>
    <col min="3331" max="3331" width="38.625" style="3" customWidth="1"/>
    <col min="3332" max="3332" width="15.625" style="3" customWidth="1"/>
    <col min="3333" max="3584" width="9" style="3"/>
    <col min="3585" max="3586" width="15.625" style="3" customWidth="1"/>
    <col min="3587" max="3587" width="38.625" style="3" customWidth="1"/>
    <col min="3588" max="3588" width="15.625" style="3" customWidth="1"/>
    <col min="3589" max="3840" width="9" style="3"/>
    <col min="3841" max="3842" width="15.625" style="3" customWidth="1"/>
    <col min="3843" max="3843" width="38.625" style="3" customWidth="1"/>
    <col min="3844" max="3844" width="15.625" style="3" customWidth="1"/>
    <col min="3845" max="4096" width="9" style="3"/>
    <col min="4097" max="4098" width="15.625" style="3" customWidth="1"/>
    <col min="4099" max="4099" width="38.625" style="3" customWidth="1"/>
    <col min="4100" max="4100" width="15.625" style="3" customWidth="1"/>
    <col min="4101" max="4352" width="9" style="3"/>
    <col min="4353" max="4354" width="15.625" style="3" customWidth="1"/>
    <col min="4355" max="4355" width="38.625" style="3" customWidth="1"/>
    <col min="4356" max="4356" width="15.625" style="3" customWidth="1"/>
    <col min="4357" max="4608" width="9" style="3"/>
    <col min="4609" max="4610" width="15.625" style="3" customWidth="1"/>
    <col min="4611" max="4611" width="38.625" style="3" customWidth="1"/>
    <col min="4612" max="4612" width="15.625" style="3" customWidth="1"/>
    <col min="4613" max="4864" width="9" style="3"/>
    <col min="4865" max="4866" width="15.625" style="3" customWidth="1"/>
    <col min="4867" max="4867" width="38.625" style="3" customWidth="1"/>
    <col min="4868" max="4868" width="15.625" style="3" customWidth="1"/>
    <col min="4869" max="5120" width="9" style="3"/>
    <col min="5121" max="5122" width="15.625" style="3" customWidth="1"/>
    <col min="5123" max="5123" width="38.625" style="3" customWidth="1"/>
    <col min="5124" max="5124" width="15.625" style="3" customWidth="1"/>
    <col min="5125" max="5376" width="9" style="3"/>
    <col min="5377" max="5378" width="15.625" style="3" customWidth="1"/>
    <col min="5379" max="5379" width="38.625" style="3" customWidth="1"/>
    <col min="5380" max="5380" width="15.625" style="3" customWidth="1"/>
    <col min="5381" max="5632" width="9" style="3"/>
    <col min="5633" max="5634" width="15.625" style="3" customWidth="1"/>
    <col min="5635" max="5635" width="38.625" style="3" customWidth="1"/>
    <col min="5636" max="5636" width="15.625" style="3" customWidth="1"/>
    <col min="5637" max="5888" width="9" style="3"/>
    <col min="5889" max="5890" width="15.625" style="3" customWidth="1"/>
    <col min="5891" max="5891" width="38.625" style="3" customWidth="1"/>
    <col min="5892" max="5892" width="15.625" style="3" customWidth="1"/>
    <col min="5893" max="6144" width="9" style="3"/>
    <col min="6145" max="6146" width="15.625" style="3" customWidth="1"/>
    <col min="6147" max="6147" width="38.625" style="3" customWidth="1"/>
    <col min="6148" max="6148" width="15.625" style="3" customWidth="1"/>
    <col min="6149" max="6400" width="9" style="3"/>
    <col min="6401" max="6402" width="15.625" style="3" customWidth="1"/>
    <col min="6403" max="6403" width="38.625" style="3" customWidth="1"/>
    <col min="6404" max="6404" width="15.625" style="3" customWidth="1"/>
    <col min="6405" max="6656" width="9" style="3"/>
    <col min="6657" max="6658" width="15.625" style="3" customWidth="1"/>
    <col min="6659" max="6659" width="38.625" style="3" customWidth="1"/>
    <col min="6660" max="6660" width="15.625" style="3" customWidth="1"/>
    <col min="6661" max="6912" width="9" style="3"/>
    <col min="6913" max="6914" width="15.625" style="3" customWidth="1"/>
    <col min="6915" max="6915" width="38.625" style="3" customWidth="1"/>
    <col min="6916" max="6916" width="15.625" style="3" customWidth="1"/>
    <col min="6917" max="7168" width="9" style="3"/>
    <col min="7169" max="7170" width="15.625" style="3" customWidth="1"/>
    <col min="7171" max="7171" width="38.625" style="3" customWidth="1"/>
    <col min="7172" max="7172" width="15.625" style="3" customWidth="1"/>
    <col min="7173" max="7424" width="9" style="3"/>
    <col min="7425" max="7426" width="15.625" style="3" customWidth="1"/>
    <col min="7427" max="7427" width="38.625" style="3" customWidth="1"/>
    <col min="7428" max="7428" width="15.625" style="3" customWidth="1"/>
    <col min="7429" max="7680" width="9" style="3"/>
    <col min="7681" max="7682" width="15.625" style="3" customWidth="1"/>
    <col min="7683" max="7683" width="38.625" style="3" customWidth="1"/>
    <col min="7684" max="7684" width="15.625" style="3" customWidth="1"/>
    <col min="7685" max="7936" width="9" style="3"/>
    <col min="7937" max="7938" width="15.625" style="3" customWidth="1"/>
    <col min="7939" max="7939" width="38.625" style="3" customWidth="1"/>
    <col min="7940" max="7940" width="15.625" style="3" customWidth="1"/>
    <col min="7941" max="8192" width="9" style="3"/>
    <col min="8193" max="8194" width="15.625" style="3" customWidth="1"/>
    <col min="8195" max="8195" width="38.625" style="3" customWidth="1"/>
    <col min="8196" max="8196" width="15.625" style="3" customWidth="1"/>
    <col min="8197" max="8448" width="9" style="3"/>
    <col min="8449" max="8450" width="15.625" style="3" customWidth="1"/>
    <col min="8451" max="8451" width="38.625" style="3" customWidth="1"/>
    <col min="8452" max="8452" width="15.625" style="3" customWidth="1"/>
    <col min="8453" max="8704" width="9" style="3"/>
    <col min="8705" max="8706" width="15.625" style="3" customWidth="1"/>
    <col min="8707" max="8707" width="38.625" style="3" customWidth="1"/>
    <col min="8708" max="8708" width="15.625" style="3" customWidth="1"/>
    <col min="8709" max="8960" width="9" style="3"/>
    <col min="8961" max="8962" width="15.625" style="3" customWidth="1"/>
    <col min="8963" max="8963" width="38.625" style="3" customWidth="1"/>
    <col min="8964" max="8964" width="15.625" style="3" customWidth="1"/>
    <col min="8965" max="9216" width="9" style="3"/>
    <col min="9217" max="9218" width="15.625" style="3" customWidth="1"/>
    <col min="9219" max="9219" width="38.625" style="3" customWidth="1"/>
    <col min="9220" max="9220" width="15.625" style="3" customWidth="1"/>
    <col min="9221" max="9472" width="9" style="3"/>
    <col min="9473" max="9474" width="15.625" style="3" customWidth="1"/>
    <col min="9475" max="9475" width="38.625" style="3" customWidth="1"/>
    <col min="9476" max="9476" width="15.625" style="3" customWidth="1"/>
    <col min="9477" max="9728" width="9" style="3"/>
    <col min="9729" max="9730" width="15.625" style="3" customWidth="1"/>
    <col min="9731" max="9731" width="38.625" style="3" customWidth="1"/>
    <col min="9732" max="9732" width="15.625" style="3" customWidth="1"/>
    <col min="9733" max="9984" width="9" style="3"/>
    <col min="9985" max="9986" width="15.625" style="3" customWidth="1"/>
    <col min="9987" max="9987" width="38.625" style="3" customWidth="1"/>
    <col min="9988" max="9988" width="15.625" style="3" customWidth="1"/>
    <col min="9989" max="10240" width="9" style="3"/>
    <col min="10241" max="10242" width="15.625" style="3" customWidth="1"/>
    <col min="10243" max="10243" width="38.625" style="3" customWidth="1"/>
    <col min="10244" max="10244" width="15.625" style="3" customWidth="1"/>
    <col min="10245" max="10496" width="9" style="3"/>
    <col min="10497" max="10498" width="15.625" style="3" customWidth="1"/>
    <col min="10499" max="10499" width="38.625" style="3" customWidth="1"/>
    <col min="10500" max="10500" width="15.625" style="3" customWidth="1"/>
    <col min="10501" max="10752" width="9" style="3"/>
    <col min="10753" max="10754" width="15.625" style="3" customWidth="1"/>
    <col min="10755" max="10755" width="38.625" style="3" customWidth="1"/>
    <col min="10756" max="10756" width="15.625" style="3" customWidth="1"/>
    <col min="10757" max="11008" width="9" style="3"/>
    <col min="11009" max="11010" width="15.625" style="3" customWidth="1"/>
    <col min="11011" max="11011" width="38.625" style="3" customWidth="1"/>
    <col min="11012" max="11012" width="15.625" style="3" customWidth="1"/>
    <col min="11013" max="11264" width="9" style="3"/>
    <col min="11265" max="11266" width="15.625" style="3" customWidth="1"/>
    <col min="11267" max="11267" width="38.625" style="3" customWidth="1"/>
    <col min="11268" max="11268" width="15.625" style="3" customWidth="1"/>
    <col min="11269" max="11520" width="9" style="3"/>
    <col min="11521" max="11522" width="15.625" style="3" customWidth="1"/>
    <col min="11523" max="11523" width="38.625" style="3" customWidth="1"/>
    <col min="11524" max="11524" width="15.625" style="3" customWidth="1"/>
    <col min="11525" max="11776" width="9" style="3"/>
    <col min="11777" max="11778" width="15.625" style="3" customWidth="1"/>
    <col min="11779" max="11779" width="38.625" style="3" customWidth="1"/>
    <col min="11780" max="11780" width="15.625" style="3" customWidth="1"/>
    <col min="11781" max="12032" width="9" style="3"/>
    <col min="12033" max="12034" width="15.625" style="3" customWidth="1"/>
    <col min="12035" max="12035" width="38.625" style="3" customWidth="1"/>
    <col min="12036" max="12036" width="15.625" style="3" customWidth="1"/>
    <col min="12037" max="12288" width="9" style="3"/>
    <col min="12289" max="12290" width="15.625" style="3" customWidth="1"/>
    <col min="12291" max="12291" width="38.625" style="3" customWidth="1"/>
    <col min="12292" max="12292" width="15.625" style="3" customWidth="1"/>
    <col min="12293" max="12544" width="9" style="3"/>
    <col min="12545" max="12546" width="15.625" style="3" customWidth="1"/>
    <col min="12547" max="12547" width="38.625" style="3" customWidth="1"/>
    <col min="12548" max="12548" width="15.625" style="3" customWidth="1"/>
    <col min="12549" max="12800" width="9" style="3"/>
    <col min="12801" max="12802" width="15.625" style="3" customWidth="1"/>
    <col min="12803" max="12803" width="38.625" style="3" customWidth="1"/>
    <col min="12804" max="12804" width="15.625" style="3" customWidth="1"/>
    <col min="12805" max="13056" width="9" style="3"/>
    <col min="13057" max="13058" width="15.625" style="3" customWidth="1"/>
    <col min="13059" max="13059" width="38.625" style="3" customWidth="1"/>
    <col min="13060" max="13060" width="15.625" style="3" customWidth="1"/>
    <col min="13061" max="13312" width="9" style="3"/>
    <col min="13313" max="13314" width="15.625" style="3" customWidth="1"/>
    <col min="13315" max="13315" width="38.625" style="3" customWidth="1"/>
    <col min="13316" max="13316" width="15.625" style="3" customWidth="1"/>
    <col min="13317" max="13568" width="9" style="3"/>
    <col min="13569" max="13570" width="15.625" style="3" customWidth="1"/>
    <col min="13571" max="13571" width="38.625" style="3" customWidth="1"/>
    <col min="13572" max="13572" width="15.625" style="3" customWidth="1"/>
    <col min="13573" max="13824" width="9" style="3"/>
    <col min="13825" max="13826" width="15.625" style="3" customWidth="1"/>
    <col min="13827" max="13827" width="38.625" style="3" customWidth="1"/>
    <col min="13828" max="13828" width="15.625" style="3" customWidth="1"/>
    <col min="13829" max="14080" width="9" style="3"/>
    <col min="14081" max="14082" width="15.625" style="3" customWidth="1"/>
    <col min="14083" max="14083" width="38.625" style="3" customWidth="1"/>
    <col min="14084" max="14084" width="15.625" style="3" customWidth="1"/>
    <col min="14085" max="14336" width="9" style="3"/>
    <col min="14337" max="14338" width="15.625" style="3" customWidth="1"/>
    <col min="14339" max="14339" width="38.625" style="3" customWidth="1"/>
    <col min="14340" max="14340" width="15.625" style="3" customWidth="1"/>
    <col min="14341" max="14592" width="9" style="3"/>
    <col min="14593" max="14594" width="15.625" style="3" customWidth="1"/>
    <col min="14595" max="14595" width="38.625" style="3" customWidth="1"/>
    <col min="14596" max="14596" width="15.625" style="3" customWidth="1"/>
    <col min="14597" max="14848" width="9" style="3"/>
    <col min="14849" max="14850" width="15.625" style="3" customWidth="1"/>
    <col min="14851" max="14851" width="38.625" style="3" customWidth="1"/>
    <col min="14852" max="14852" width="15.625" style="3" customWidth="1"/>
    <col min="14853" max="15104" width="9" style="3"/>
    <col min="15105" max="15106" width="15.625" style="3" customWidth="1"/>
    <col min="15107" max="15107" width="38.625" style="3" customWidth="1"/>
    <col min="15108" max="15108" width="15.625" style="3" customWidth="1"/>
    <col min="15109" max="15360" width="9" style="3"/>
    <col min="15361" max="15362" width="15.625" style="3" customWidth="1"/>
    <col min="15363" max="15363" width="38.625" style="3" customWidth="1"/>
    <col min="15364" max="15364" width="15.625" style="3" customWidth="1"/>
    <col min="15365" max="15616" width="9" style="3"/>
    <col min="15617" max="15618" width="15.625" style="3" customWidth="1"/>
    <col min="15619" max="15619" width="38.625" style="3" customWidth="1"/>
    <col min="15620" max="15620" width="15.625" style="3" customWidth="1"/>
    <col min="15621" max="15872" width="9" style="3"/>
    <col min="15873" max="15874" width="15.625" style="3" customWidth="1"/>
    <col min="15875" max="15875" width="38.625" style="3" customWidth="1"/>
    <col min="15876" max="15876" width="15.625" style="3" customWidth="1"/>
    <col min="15877" max="16128" width="9" style="3"/>
    <col min="16129" max="16130" width="15.625" style="3" customWidth="1"/>
    <col min="16131" max="16131" width="38.625" style="3" customWidth="1"/>
    <col min="16132" max="16132" width="15.625" style="3" customWidth="1"/>
    <col min="16133" max="16384" width="9" style="3"/>
  </cols>
  <sheetData>
    <row r="1" spans="1:4" ht="21">
      <c r="A1" s="26"/>
      <c r="B1" s="893" t="s">
        <v>148</v>
      </c>
      <c r="C1" s="893"/>
      <c r="D1" s="64"/>
    </row>
    <row r="2" spans="1:4" ht="21">
      <c r="A2" s="26"/>
      <c r="B2" s="893" t="s">
        <v>147</v>
      </c>
      <c r="C2" s="893"/>
      <c r="D2" s="64"/>
    </row>
    <row r="3" spans="1:4" ht="21">
      <c r="A3" s="26"/>
      <c r="B3" s="894" t="s">
        <v>556</v>
      </c>
      <c r="C3" s="894"/>
      <c r="D3" s="422"/>
    </row>
    <row r="4" spans="1:4" ht="17.25" thickBot="1">
      <c r="A4" s="63"/>
      <c r="B4" s="895" t="s">
        <v>40</v>
      </c>
      <c r="C4" s="895"/>
      <c r="D4" s="180" t="s">
        <v>39</v>
      </c>
    </row>
    <row r="5" spans="1:4">
      <c r="A5" s="887" t="s">
        <v>435</v>
      </c>
      <c r="B5" s="889" t="s">
        <v>67</v>
      </c>
      <c r="C5" s="889" t="s">
        <v>558</v>
      </c>
      <c r="D5" s="891" t="s">
        <v>66</v>
      </c>
    </row>
    <row r="6" spans="1:4" ht="17.25" thickBot="1">
      <c r="A6" s="888"/>
      <c r="B6" s="890"/>
      <c r="C6" s="890"/>
      <c r="D6" s="892"/>
    </row>
    <row r="7" spans="1:4">
      <c r="A7" s="207">
        <v>0</v>
      </c>
      <c r="B7" s="192">
        <v>0</v>
      </c>
      <c r="C7" s="208" t="s">
        <v>2438</v>
      </c>
      <c r="D7" s="209">
        <v>0</v>
      </c>
    </row>
    <row r="8" spans="1:4">
      <c r="A8" s="210">
        <v>15249</v>
      </c>
      <c r="B8" s="196">
        <v>36156</v>
      </c>
      <c r="C8" s="211" t="s">
        <v>559</v>
      </c>
      <c r="D8" s="212">
        <v>37976</v>
      </c>
    </row>
    <row r="9" spans="1:4">
      <c r="A9" s="210">
        <v>4161</v>
      </c>
      <c r="B9" s="196">
        <v>17592</v>
      </c>
      <c r="C9" s="211" t="s">
        <v>560</v>
      </c>
      <c r="D9" s="212">
        <v>18020</v>
      </c>
    </row>
    <row r="10" spans="1:4">
      <c r="A10" s="213">
        <v>3382</v>
      </c>
      <c r="B10" s="200">
        <v>16753</v>
      </c>
      <c r="C10" s="199" t="s">
        <v>2451</v>
      </c>
      <c r="D10" s="214">
        <v>17191</v>
      </c>
    </row>
    <row r="11" spans="1:4">
      <c r="A11" s="213">
        <v>3364</v>
      </c>
      <c r="B11" s="200">
        <v>16243</v>
      </c>
      <c r="C11" s="199" t="s">
        <v>564</v>
      </c>
      <c r="D11" s="214">
        <v>16681</v>
      </c>
    </row>
    <row r="12" spans="1:4">
      <c r="A12" s="213">
        <v>2557</v>
      </c>
      <c r="B12" s="200">
        <v>2732</v>
      </c>
      <c r="C12" s="199" t="s">
        <v>565</v>
      </c>
      <c r="D12" s="214">
        <v>3170</v>
      </c>
    </row>
    <row r="13" spans="1:4">
      <c r="A13" s="213">
        <v>0</v>
      </c>
      <c r="B13" s="200">
        <v>25</v>
      </c>
      <c r="C13" s="199" t="s">
        <v>566</v>
      </c>
      <c r="D13" s="214">
        <v>25</v>
      </c>
    </row>
    <row r="14" spans="1:4">
      <c r="A14" s="213">
        <v>0</v>
      </c>
      <c r="B14" s="200">
        <v>3</v>
      </c>
      <c r="C14" s="199" t="s">
        <v>567</v>
      </c>
      <c r="D14" s="214">
        <v>3</v>
      </c>
    </row>
    <row r="15" spans="1:4">
      <c r="A15" s="213">
        <v>0</v>
      </c>
      <c r="B15" s="200">
        <v>10</v>
      </c>
      <c r="C15" s="199" t="s">
        <v>568</v>
      </c>
      <c r="D15" s="214">
        <v>10</v>
      </c>
    </row>
    <row r="16" spans="1:4">
      <c r="A16" s="213">
        <v>646</v>
      </c>
      <c r="B16" s="200">
        <v>1018</v>
      </c>
      <c r="C16" s="199" t="s">
        <v>569</v>
      </c>
      <c r="D16" s="214">
        <v>1018</v>
      </c>
    </row>
    <row r="17" spans="1:4">
      <c r="A17" s="213">
        <v>11</v>
      </c>
      <c r="B17" s="200">
        <v>225</v>
      </c>
      <c r="C17" s="199" t="s">
        <v>570</v>
      </c>
      <c r="D17" s="214">
        <v>225</v>
      </c>
    </row>
    <row r="18" spans="1:4">
      <c r="A18" s="213">
        <v>124</v>
      </c>
      <c r="B18" s="200">
        <v>12193</v>
      </c>
      <c r="C18" s="199" t="s">
        <v>571</v>
      </c>
      <c r="D18" s="214">
        <v>12193</v>
      </c>
    </row>
    <row r="19" spans="1:4">
      <c r="A19" s="213">
        <v>25</v>
      </c>
      <c r="B19" s="200">
        <v>37</v>
      </c>
      <c r="C19" s="199" t="s">
        <v>572</v>
      </c>
      <c r="D19" s="214">
        <v>37</v>
      </c>
    </row>
    <row r="20" spans="1:4">
      <c r="A20" s="213">
        <v>19</v>
      </c>
      <c r="B20" s="200">
        <v>198</v>
      </c>
      <c r="C20" s="199" t="s">
        <v>573</v>
      </c>
      <c r="D20" s="214">
        <v>198</v>
      </c>
    </row>
    <row r="21" spans="1:4">
      <c r="A21" s="213">
        <v>19</v>
      </c>
      <c r="B21" s="200">
        <v>198</v>
      </c>
      <c r="C21" s="199" t="s">
        <v>575</v>
      </c>
      <c r="D21" s="214">
        <v>198</v>
      </c>
    </row>
    <row r="22" spans="1:4">
      <c r="A22" s="213">
        <v>0</v>
      </c>
      <c r="B22" s="200">
        <v>280</v>
      </c>
      <c r="C22" s="199" t="s">
        <v>577</v>
      </c>
      <c r="D22" s="214">
        <v>280</v>
      </c>
    </row>
    <row r="23" spans="1:4">
      <c r="A23" s="213">
        <v>0</v>
      </c>
      <c r="B23" s="200">
        <v>130</v>
      </c>
      <c r="C23" s="199" t="s">
        <v>606</v>
      </c>
      <c r="D23" s="214">
        <v>130</v>
      </c>
    </row>
    <row r="24" spans="1:4">
      <c r="A24" s="213">
        <v>0</v>
      </c>
      <c r="B24" s="200">
        <v>150</v>
      </c>
      <c r="C24" s="199" t="s">
        <v>580</v>
      </c>
      <c r="D24" s="214">
        <v>150</v>
      </c>
    </row>
    <row r="25" spans="1:4">
      <c r="A25" s="213">
        <v>0</v>
      </c>
      <c r="B25" s="200">
        <v>32</v>
      </c>
      <c r="C25" s="199" t="s">
        <v>589</v>
      </c>
      <c r="D25" s="214">
        <v>32</v>
      </c>
    </row>
    <row r="26" spans="1:4" ht="17.25" thickBot="1">
      <c r="A26" s="215">
        <v>0</v>
      </c>
      <c r="B26" s="204">
        <v>32</v>
      </c>
      <c r="C26" s="203" t="s">
        <v>592</v>
      </c>
      <c r="D26" s="216">
        <v>32</v>
      </c>
    </row>
    <row r="27" spans="1:4" ht="21">
      <c r="A27" s="26"/>
      <c r="B27" s="893" t="s">
        <v>148</v>
      </c>
      <c r="C27" s="893"/>
      <c r="D27" s="64"/>
    </row>
    <row r="28" spans="1:4" ht="21">
      <c r="A28" s="26"/>
      <c r="B28" s="893" t="s">
        <v>147</v>
      </c>
      <c r="C28" s="893"/>
      <c r="D28" s="64"/>
    </row>
    <row r="29" spans="1:4" ht="21">
      <c r="A29" s="26"/>
      <c r="B29" s="894" t="s">
        <v>556</v>
      </c>
      <c r="C29" s="894"/>
      <c r="D29" s="422"/>
    </row>
    <row r="30" spans="1:4" ht="17.25" thickBot="1">
      <c r="A30" s="63"/>
      <c r="B30" s="895" t="s">
        <v>258</v>
      </c>
      <c r="C30" s="895"/>
      <c r="D30" s="180" t="s">
        <v>177</v>
      </c>
    </row>
    <row r="31" spans="1:4">
      <c r="A31" s="887" t="s">
        <v>435</v>
      </c>
      <c r="B31" s="889" t="s">
        <v>67</v>
      </c>
      <c r="C31" s="889" t="s">
        <v>558</v>
      </c>
      <c r="D31" s="891" t="s">
        <v>66</v>
      </c>
    </row>
    <row r="32" spans="1:4" ht="17.25" thickBot="1">
      <c r="A32" s="888"/>
      <c r="B32" s="890"/>
      <c r="C32" s="890"/>
      <c r="D32" s="892"/>
    </row>
    <row r="33" spans="1:4">
      <c r="A33" s="207">
        <v>0</v>
      </c>
      <c r="B33" s="192">
        <v>0</v>
      </c>
      <c r="C33" s="208" t="s">
        <v>2438</v>
      </c>
      <c r="D33" s="209">
        <v>0</v>
      </c>
    </row>
    <row r="34" spans="1:4">
      <c r="A34" s="210">
        <v>0</v>
      </c>
      <c r="B34" s="196">
        <v>0</v>
      </c>
      <c r="C34" s="211" t="s">
        <v>560</v>
      </c>
      <c r="D34" s="212">
        <v>0</v>
      </c>
    </row>
    <row r="35" spans="1:4">
      <c r="A35" s="213">
        <v>779</v>
      </c>
      <c r="B35" s="200">
        <v>839</v>
      </c>
      <c r="C35" s="199" t="s">
        <v>3130</v>
      </c>
      <c r="D35" s="214">
        <v>829</v>
      </c>
    </row>
    <row r="36" spans="1:4">
      <c r="A36" s="213">
        <v>581</v>
      </c>
      <c r="B36" s="200">
        <v>729</v>
      </c>
      <c r="C36" s="199" t="s">
        <v>564</v>
      </c>
      <c r="D36" s="214">
        <v>729</v>
      </c>
    </row>
    <row r="37" spans="1:4">
      <c r="A37" s="213">
        <v>91</v>
      </c>
      <c r="B37" s="200">
        <v>122</v>
      </c>
      <c r="C37" s="199" t="s">
        <v>565</v>
      </c>
      <c r="D37" s="214">
        <v>122</v>
      </c>
    </row>
    <row r="38" spans="1:4">
      <c r="A38" s="213">
        <v>39</v>
      </c>
      <c r="B38" s="200">
        <v>45</v>
      </c>
      <c r="C38" s="199" t="s">
        <v>566</v>
      </c>
      <c r="D38" s="214">
        <v>45</v>
      </c>
    </row>
    <row r="39" spans="1:4">
      <c r="A39" s="213">
        <v>0</v>
      </c>
      <c r="B39" s="200">
        <v>11</v>
      </c>
      <c r="C39" s="199" t="s">
        <v>568</v>
      </c>
      <c r="D39" s="214">
        <v>11</v>
      </c>
    </row>
    <row r="40" spans="1:4">
      <c r="A40" s="213">
        <v>0</v>
      </c>
      <c r="B40" s="200">
        <v>50</v>
      </c>
      <c r="C40" s="199" t="s">
        <v>569</v>
      </c>
      <c r="D40" s="214">
        <v>50</v>
      </c>
    </row>
    <row r="41" spans="1:4">
      <c r="A41" s="213">
        <v>451</v>
      </c>
      <c r="B41" s="200">
        <v>486</v>
      </c>
      <c r="C41" s="199" t="s">
        <v>601</v>
      </c>
      <c r="D41" s="214">
        <v>486</v>
      </c>
    </row>
    <row r="42" spans="1:4">
      <c r="A42" s="213">
        <v>0</v>
      </c>
      <c r="B42" s="200">
        <v>15</v>
      </c>
      <c r="C42" s="199" t="s">
        <v>571</v>
      </c>
      <c r="D42" s="214">
        <v>15</v>
      </c>
    </row>
    <row r="43" spans="1:4">
      <c r="A43" s="213">
        <v>153</v>
      </c>
      <c r="B43" s="200">
        <v>110</v>
      </c>
      <c r="C43" s="199" t="s">
        <v>573</v>
      </c>
      <c r="D43" s="214">
        <v>100</v>
      </c>
    </row>
    <row r="44" spans="1:4">
      <c r="A44" s="213">
        <v>153</v>
      </c>
      <c r="B44" s="200">
        <v>100</v>
      </c>
      <c r="C44" s="199" t="s">
        <v>575</v>
      </c>
      <c r="D44" s="214">
        <v>90</v>
      </c>
    </row>
    <row r="45" spans="1:4">
      <c r="A45" s="213">
        <v>0</v>
      </c>
      <c r="B45" s="200">
        <v>10</v>
      </c>
      <c r="C45" s="199" t="s">
        <v>576</v>
      </c>
      <c r="D45" s="214">
        <v>10</v>
      </c>
    </row>
    <row r="46" spans="1:4">
      <c r="A46" s="213">
        <v>40</v>
      </c>
      <c r="B46" s="200">
        <v>0</v>
      </c>
      <c r="C46" s="199" t="s">
        <v>577</v>
      </c>
      <c r="D46" s="214">
        <v>0</v>
      </c>
    </row>
    <row r="47" spans="1:4">
      <c r="A47" s="213">
        <v>40</v>
      </c>
      <c r="B47" s="200">
        <v>0</v>
      </c>
      <c r="C47" s="199" t="s">
        <v>580</v>
      </c>
      <c r="D47" s="214">
        <v>0</v>
      </c>
    </row>
    <row r="48" spans="1:4">
      <c r="A48" s="213">
        <v>5</v>
      </c>
      <c r="B48" s="200">
        <v>0</v>
      </c>
      <c r="C48" s="199" t="s">
        <v>1629</v>
      </c>
      <c r="D48" s="214">
        <v>0</v>
      </c>
    </row>
    <row r="49" spans="1:4" ht="17.25" thickBot="1">
      <c r="A49" s="215">
        <v>5</v>
      </c>
      <c r="B49" s="204">
        <v>0</v>
      </c>
      <c r="C49" s="203" t="s">
        <v>1630</v>
      </c>
      <c r="D49" s="216">
        <v>0</v>
      </c>
    </row>
    <row r="50" spans="1:4" ht="21">
      <c r="A50" s="26"/>
      <c r="B50" s="893" t="s">
        <v>148</v>
      </c>
      <c r="C50" s="893"/>
      <c r="D50" s="64"/>
    </row>
    <row r="51" spans="1:4" ht="21">
      <c r="A51" s="26"/>
      <c r="B51" s="893" t="s">
        <v>147</v>
      </c>
      <c r="C51" s="893"/>
      <c r="D51" s="64"/>
    </row>
    <row r="52" spans="1:4" ht="21">
      <c r="A52" s="26"/>
      <c r="B52" s="894" t="s">
        <v>556</v>
      </c>
      <c r="C52" s="894"/>
      <c r="D52" s="422"/>
    </row>
    <row r="53" spans="1:4" ht="17.25" thickBot="1">
      <c r="A53" s="63"/>
      <c r="B53" s="895" t="s">
        <v>258</v>
      </c>
      <c r="C53" s="895"/>
      <c r="D53" s="180" t="s">
        <v>177</v>
      </c>
    </row>
    <row r="54" spans="1:4">
      <c r="A54" s="887" t="s">
        <v>435</v>
      </c>
      <c r="B54" s="889" t="s">
        <v>67</v>
      </c>
      <c r="C54" s="889" t="s">
        <v>558</v>
      </c>
      <c r="D54" s="891" t="s">
        <v>66</v>
      </c>
    </row>
    <row r="55" spans="1:4" ht="17.25" thickBot="1">
      <c r="A55" s="888"/>
      <c r="B55" s="890"/>
      <c r="C55" s="890"/>
      <c r="D55" s="892"/>
    </row>
    <row r="56" spans="1:4">
      <c r="A56" s="207">
        <v>0</v>
      </c>
      <c r="B56" s="192">
        <v>0</v>
      </c>
      <c r="C56" s="208" t="s">
        <v>2438</v>
      </c>
      <c r="D56" s="209">
        <v>0</v>
      </c>
    </row>
    <row r="57" spans="1:4">
      <c r="A57" s="210">
        <v>11088</v>
      </c>
      <c r="B57" s="196">
        <v>18564</v>
      </c>
      <c r="C57" s="211" t="s">
        <v>603</v>
      </c>
      <c r="D57" s="212">
        <v>19956</v>
      </c>
    </row>
    <row r="58" spans="1:4">
      <c r="A58" s="213">
        <v>0</v>
      </c>
      <c r="B58" s="200">
        <v>3000</v>
      </c>
      <c r="C58" s="199" t="s">
        <v>1672</v>
      </c>
      <c r="D58" s="214">
        <v>3000</v>
      </c>
    </row>
    <row r="59" spans="1:4">
      <c r="A59" s="213">
        <v>0</v>
      </c>
      <c r="B59" s="200">
        <v>3000</v>
      </c>
      <c r="C59" s="199" t="s">
        <v>564</v>
      </c>
      <c r="D59" s="214">
        <v>3000</v>
      </c>
    </row>
    <row r="60" spans="1:4" ht="17.25" thickBot="1">
      <c r="A60" s="215">
        <v>0</v>
      </c>
      <c r="B60" s="204">
        <v>3000</v>
      </c>
      <c r="C60" s="203" t="s">
        <v>601</v>
      </c>
      <c r="D60" s="216">
        <v>3000</v>
      </c>
    </row>
    <row r="61" spans="1:4" ht="21">
      <c r="A61" s="26"/>
      <c r="B61" s="893" t="s">
        <v>148</v>
      </c>
      <c r="C61" s="893"/>
      <c r="D61" s="64"/>
    </row>
    <row r="62" spans="1:4" ht="21">
      <c r="A62" s="26"/>
      <c r="B62" s="893" t="s">
        <v>147</v>
      </c>
      <c r="C62" s="893"/>
      <c r="D62" s="64"/>
    </row>
    <row r="63" spans="1:4" ht="21">
      <c r="A63" s="26"/>
      <c r="B63" s="894" t="s">
        <v>556</v>
      </c>
      <c r="C63" s="894"/>
      <c r="D63" s="422"/>
    </row>
    <row r="64" spans="1:4" ht="17.25" thickBot="1">
      <c r="A64" s="63"/>
      <c r="B64" s="895" t="s">
        <v>258</v>
      </c>
      <c r="C64" s="895"/>
      <c r="D64" s="180" t="s">
        <v>177</v>
      </c>
    </row>
    <row r="65" spans="1:4">
      <c r="A65" s="887" t="s">
        <v>435</v>
      </c>
      <c r="B65" s="889" t="s">
        <v>67</v>
      </c>
      <c r="C65" s="889" t="s">
        <v>558</v>
      </c>
      <c r="D65" s="891" t="s">
        <v>66</v>
      </c>
    </row>
    <row r="66" spans="1:4" ht="17.25" thickBot="1">
      <c r="A66" s="888"/>
      <c r="B66" s="890"/>
      <c r="C66" s="890"/>
      <c r="D66" s="892"/>
    </row>
    <row r="67" spans="1:4">
      <c r="A67" s="207">
        <v>0</v>
      </c>
      <c r="B67" s="192">
        <v>0</v>
      </c>
      <c r="C67" s="208" t="s">
        <v>2438</v>
      </c>
      <c r="D67" s="209">
        <v>0</v>
      </c>
    </row>
    <row r="68" spans="1:4">
      <c r="A68" s="210">
        <v>0</v>
      </c>
      <c r="B68" s="196">
        <v>0</v>
      </c>
      <c r="C68" s="211" t="s">
        <v>603</v>
      </c>
      <c r="D68" s="212">
        <v>0</v>
      </c>
    </row>
    <row r="69" spans="1:4">
      <c r="A69" s="213">
        <v>2608</v>
      </c>
      <c r="B69" s="200">
        <v>4505</v>
      </c>
      <c r="C69" s="199" t="s">
        <v>613</v>
      </c>
      <c r="D69" s="214">
        <v>4505</v>
      </c>
    </row>
    <row r="70" spans="1:4">
      <c r="A70" s="213">
        <v>2608</v>
      </c>
      <c r="B70" s="200">
        <v>4505</v>
      </c>
      <c r="C70" s="199" t="s">
        <v>564</v>
      </c>
      <c r="D70" s="214">
        <v>4505</v>
      </c>
    </row>
    <row r="71" spans="1:4">
      <c r="A71" s="213">
        <v>0</v>
      </c>
      <c r="B71" s="200">
        <v>5</v>
      </c>
      <c r="C71" s="199" t="s">
        <v>567</v>
      </c>
      <c r="D71" s="214">
        <v>5</v>
      </c>
    </row>
    <row r="72" spans="1:4" ht="17.25" thickBot="1">
      <c r="A72" s="215">
        <v>2608</v>
      </c>
      <c r="B72" s="204">
        <v>4500</v>
      </c>
      <c r="C72" s="203" t="s">
        <v>601</v>
      </c>
      <c r="D72" s="216">
        <v>4500</v>
      </c>
    </row>
    <row r="73" spans="1:4" ht="21">
      <c r="A73" s="26"/>
      <c r="B73" s="893" t="s">
        <v>148</v>
      </c>
      <c r="C73" s="893"/>
      <c r="D73" s="64"/>
    </row>
    <row r="74" spans="1:4" ht="21">
      <c r="A74" s="26"/>
      <c r="B74" s="893" t="s">
        <v>147</v>
      </c>
      <c r="C74" s="893"/>
      <c r="D74" s="64"/>
    </row>
    <row r="75" spans="1:4" ht="21">
      <c r="A75" s="26"/>
      <c r="B75" s="894" t="s">
        <v>556</v>
      </c>
      <c r="C75" s="894"/>
      <c r="D75" s="422"/>
    </row>
    <row r="76" spans="1:4" ht="17.25" thickBot="1">
      <c r="A76" s="63"/>
      <c r="B76" s="895" t="s">
        <v>258</v>
      </c>
      <c r="C76" s="895"/>
      <c r="D76" s="180" t="s">
        <v>177</v>
      </c>
    </row>
    <row r="77" spans="1:4">
      <c r="A77" s="887" t="s">
        <v>435</v>
      </c>
      <c r="B77" s="889" t="s">
        <v>67</v>
      </c>
      <c r="C77" s="889" t="s">
        <v>558</v>
      </c>
      <c r="D77" s="891" t="s">
        <v>66</v>
      </c>
    </row>
    <row r="78" spans="1:4" ht="17.25" thickBot="1">
      <c r="A78" s="888"/>
      <c r="B78" s="890"/>
      <c r="C78" s="890"/>
      <c r="D78" s="892"/>
    </row>
    <row r="79" spans="1:4">
      <c r="A79" s="207">
        <v>0</v>
      </c>
      <c r="B79" s="192">
        <v>0</v>
      </c>
      <c r="C79" s="208" t="s">
        <v>2438</v>
      </c>
      <c r="D79" s="209">
        <v>0</v>
      </c>
    </row>
    <row r="80" spans="1:4">
      <c r="A80" s="210">
        <v>0</v>
      </c>
      <c r="B80" s="196">
        <v>0</v>
      </c>
      <c r="C80" s="211" t="s">
        <v>603</v>
      </c>
      <c r="D80" s="212">
        <v>0</v>
      </c>
    </row>
    <row r="81" spans="1:4">
      <c r="A81" s="213">
        <v>316</v>
      </c>
      <c r="B81" s="200">
        <v>1400</v>
      </c>
      <c r="C81" s="199" t="s">
        <v>614</v>
      </c>
      <c r="D81" s="214">
        <v>2792</v>
      </c>
    </row>
    <row r="82" spans="1:4">
      <c r="A82" s="213">
        <v>78</v>
      </c>
      <c r="B82" s="200">
        <v>400</v>
      </c>
      <c r="C82" s="199" t="s">
        <v>564</v>
      </c>
      <c r="D82" s="214">
        <v>1081</v>
      </c>
    </row>
    <row r="83" spans="1:4">
      <c r="A83" s="213">
        <v>14</v>
      </c>
      <c r="B83" s="200">
        <v>400</v>
      </c>
      <c r="C83" s="199" t="s">
        <v>565</v>
      </c>
      <c r="D83" s="214">
        <v>1081</v>
      </c>
    </row>
    <row r="84" spans="1:4">
      <c r="A84" s="213">
        <v>65</v>
      </c>
      <c r="B84" s="200">
        <v>0</v>
      </c>
      <c r="C84" s="199" t="s">
        <v>566</v>
      </c>
      <c r="D84" s="214">
        <v>0</v>
      </c>
    </row>
    <row r="85" spans="1:4">
      <c r="A85" s="213">
        <v>237</v>
      </c>
      <c r="B85" s="200">
        <v>0</v>
      </c>
      <c r="C85" s="199" t="s">
        <v>581</v>
      </c>
      <c r="D85" s="214">
        <v>461</v>
      </c>
    </row>
    <row r="86" spans="1:4">
      <c r="A86" s="213">
        <v>95</v>
      </c>
      <c r="B86" s="200">
        <v>0</v>
      </c>
      <c r="C86" s="199" t="s">
        <v>584</v>
      </c>
      <c r="D86" s="214">
        <v>229</v>
      </c>
    </row>
    <row r="87" spans="1:4">
      <c r="A87" s="213">
        <v>76</v>
      </c>
      <c r="B87" s="200">
        <v>0</v>
      </c>
      <c r="C87" s="199" t="s">
        <v>585</v>
      </c>
      <c r="D87" s="214">
        <v>181</v>
      </c>
    </row>
    <row r="88" spans="1:4">
      <c r="A88" s="213">
        <v>21</v>
      </c>
      <c r="B88" s="200">
        <v>0</v>
      </c>
      <c r="C88" s="199" t="s">
        <v>586</v>
      </c>
      <c r="D88" s="214">
        <v>51</v>
      </c>
    </row>
    <row r="89" spans="1:4">
      <c r="A89" s="213">
        <v>45</v>
      </c>
      <c r="B89" s="200">
        <v>0</v>
      </c>
      <c r="C89" s="199" t="s">
        <v>588</v>
      </c>
      <c r="D89" s="214">
        <v>0</v>
      </c>
    </row>
    <row r="90" spans="1:4" ht="33">
      <c r="A90" s="213">
        <v>0</v>
      </c>
      <c r="B90" s="200">
        <v>1000</v>
      </c>
      <c r="C90" s="199" t="s">
        <v>593</v>
      </c>
      <c r="D90" s="214">
        <v>1250</v>
      </c>
    </row>
    <row r="91" spans="1:4" ht="17.25" thickBot="1">
      <c r="A91" s="215">
        <v>0</v>
      </c>
      <c r="B91" s="204">
        <v>1000</v>
      </c>
      <c r="C91" s="203" t="s">
        <v>615</v>
      </c>
      <c r="D91" s="216">
        <v>1250</v>
      </c>
    </row>
    <row r="92" spans="1:4" ht="21">
      <c r="A92" s="26"/>
      <c r="B92" s="893" t="s">
        <v>148</v>
      </c>
      <c r="C92" s="893"/>
      <c r="D92" s="64"/>
    </row>
    <row r="93" spans="1:4" ht="21">
      <c r="A93" s="26"/>
      <c r="B93" s="893" t="s">
        <v>147</v>
      </c>
      <c r="C93" s="893"/>
      <c r="D93" s="64"/>
    </row>
    <row r="94" spans="1:4" ht="21">
      <c r="A94" s="26"/>
      <c r="B94" s="894" t="s">
        <v>556</v>
      </c>
      <c r="C94" s="894"/>
      <c r="D94" s="422"/>
    </row>
    <row r="95" spans="1:4" ht="17.25" thickBot="1">
      <c r="A95" s="63"/>
      <c r="B95" s="895" t="s">
        <v>258</v>
      </c>
      <c r="C95" s="895"/>
      <c r="D95" s="180" t="s">
        <v>177</v>
      </c>
    </row>
    <row r="96" spans="1:4">
      <c r="A96" s="887" t="s">
        <v>435</v>
      </c>
      <c r="B96" s="889" t="s">
        <v>67</v>
      </c>
      <c r="C96" s="889" t="s">
        <v>558</v>
      </c>
      <c r="D96" s="891" t="s">
        <v>66</v>
      </c>
    </row>
    <row r="97" spans="1:4" ht="17.25" thickBot="1">
      <c r="A97" s="888"/>
      <c r="B97" s="890"/>
      <c r="C97" s="890"/>
      <c r="D97" s="892"/>
    </row>
    <row r="98" spans="1:4">
      <c r="A98" s="207">
        <v>0</v>
      </c>
      <c r="B98" s="192">
        <v>0</v>
      </c>
      <c r="C98" s="208" t="s">
        <v>2438</v>
      </c>
      <c r="D98" s="209">
        <v>0</v>
      </c>
    </row>
    <row r="99" spans="1:4">
      <c r="A99" s="210">
        <v>0</v>
      </c>
      <c r="B99" s="196">
        <v>0</v>
      </c>
      <c r="C99" s="211" t="s">
        <v>603</v>
      </c>
      <c r="D99" s="212">
        <v>0</v>
      </c>
    </row>
    <row r="100" spans="1:4">
      <c r="A100" s="213">
        <v>8164</v>
      </c>
      <c r="B100" s="200">
        <v>9659</v>
      </c>
      <c r="C100" s="199" t="s">
        <v>619</v>
      </c>
      <c r="D100" s="214">
        <v>9659</v>
      </c>
    </row>
    <row r="101" spans="1:4">
      <c r="A101" s="213">
        <v>8164</v>
      </c>
      <c r="B101" s="200">
        <v>9659</v>
      </c>
      <c r="C101" s="199" t="s">
        <v>564</v>
      </c>
      <c r="D101" s="214">
        <v>9659</v>
      </c>
    </row>
    <row r="102" spans="1:4">
      <c r="A102" s="213">
        <v>0</v>
      </c>
      <c r="B102" s="200">
        <v>2</v>
      </c>
      <c r="C102" s="199" t="s">
        <v>566</v>
      </c>
      <c r="D102" s="214">
        <v>2</v>
      </c>
    </row>
    <row r="103" spans="1:4">
      <c r="A103" s="213">
        <v>0</v>
      </c>
      <c r="B103" s="200">
        <v>1</v>
      </c>
      <c r="C103" s="199" t="s">
        <v>567</v>
      </c>
      <c r="D103" s="214">
        <v>1</v>
      </c>
    </row>
    <row r="104" spans="1:4">
      <c r="A104" s="213">
        <v>0</v>
      </c>
      <c r="B104" s="200">
        <v>2</v>
      </c>
      <c r="C104" s="199" t="s">
        <v>568</v>
      </c>
      <c r="D104" s="214">
        <v>2</v>
      </c>
    </row>
    <row r="105" spans="1:4" ht="17.25" thickBot="1">
      <c r="A105" s="215">
        <v>8164</v>
      </c>
      <c r="B105" s="204">
        <v>9654</v>
      </c>
      <c r="C105" s="203" t="s">
        <v>571</v>
      </c>
      <c r="D105" s="216">
        <v>9654</v>
      </c>
    </row>
  </sheetData>
  <mergeCells count="48">
    <mergeCell ref="A31:A32"/>
    <mergeCell ref="B31:B32"/>
    <mergeCell ref="C31:C32"/>
    <mergeCell ref="D31:D32"/>
    <mergeCell ref="B1:C1"/>
    <mergeCell ref="B2:C2"/>
    <mergeCell ref="B3:C3"/>
    <mergeCell ref="B4:C4"/>
    <mergeCell ref="A5:A6"/>
    <mergeCell ref="B5:B6"/>
    <mergeCell ref="C5:C6"/>
    <mergeCell ref="D5:D6"/>
    <mergeCell ref="B27:C27"/>
    <mergeCell ref="B28:C28"/>
    <mergeCell ref="B29:C29"/>
    <mergeCell ref="B30:C30"/>
    <mergeCell ref="A65:A66"/>
    <mergeCell ref="B65:B66"/>
    <mergeCell ref="C65:C66"/>
    <mergeCell ref="D65:D66"/>
    <mergeCell ref="B50:C50"/>
    <mergeCell ref="B51:C51"/>
    <mergeCell ref="B52:C52"/>
    <mergeCell ref="B53:C53"/>
    <mergeCell ref="A54:A55"/>
    <mergeCell ref="B54:B55"/>
    <mergeCell ref="C54:C55"/>
    <mergeCell ref="D54:D55"/>
    <mergeCell ref="B61:C61"/>
    <mergeCell ref="B62:C62"/>
    <mergeCell ref="B63:C63"/>
    <mergeCell ref="B64:C64"/>
    <mergeCell ref="A96:A97"/>
    <mergeCell ref="B96:B97"/>
    <mergeCell ref="C96:C97"/>
    <mergeCell ref="D96:D97"/>
    <mergeCell ref="B73:C73"/>
    <mergeCell ref="B74:C74"/>
    <mergeCell ref="B75:C75"/>
    <mergeCell ref="B76:C76"/>
    <mergeCell ref="A77:A78"/>
    <mergeCell ref="B77:B78"/>
    <mergeCell ref="C77:C78"/>
    <mergeCell ref="D77:D78"/>
    <mergeCell ref="B92:C92"/>
    <mergeCell ref="B93:C93"/>
    <mergeCell ref="B94:C94"/>
    <mergeCell ref="B95:C95"/>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5" manualBreakCount="5">
    <brk id="26" max="16383" man="1"/>
    <brk id="49" max="16383" man="1"/>
    <brk id="60" max="16383" man="1"/>
    <brk id="72" max="16383" man="1"/>
    <brk id="91" max="16383" man="1"/>
  </rowBreaks>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1"/>
  <dimension ref="A1:B131"/>
  <sheetViews>
    <sheetView workbookViewId="0">
      <selection activeCell="C48" sqref="C48"/>
    </sheetView>
  </sheetViews>
  <sheetFormatPr defaultRowHeight="16.5"/>
  <cols>
    <col min="1" max="1" width="4.5" style="3" customWidth="1"/>
    <col min="2" max="2" width="80.625" style="3" customWidth="1"/>
    <col min="3" max="256" width="9" style="3"/>
    <col min="257" max="257" width="4.5" style="3" customWidth="1"/>
    <col min="258" max="258" width="80.625" style="3" customWidth="1"/>
    <col min="259" max="512" width="9" style="3"/>
    <col min="513" max="513" width="4.5" style="3" customWidth="1"/>
    <col min="514" max="514" width="80.625" style="3" customWidth="1"/>
    <col min="515" max="768" width="9" style="3"/>
    <col min="769" max="769" width="4.5" style="3" customWidth="1"/>
    <col min="770" max="770" width="80.625" style="3" customWidth="1"/>
    <col min="771" max="1024" width="9" style="3"/>
    <col min="1025" max="1025" width="4.5" style="3" customWidth="1"/>
    <col min="1026" max="1026" width="80.625" style="3" customWidth="1"/>
    <col min="1027" max="1280" width="9" style="3"/>
    <col min="1281" max="1281" width="4.5" style="3" customWidth="1"/>
    <col min="1282" max="1282" width="80.625" style="3" customWidth="1"/>
    <col min="1283" max="1536" width="9" style="3"/>
    <col min="1537" max="1537" width="4.5" style="3" customWidth="1"/>
    <col min="1538" max="1538" width="80.625" style="3" customWidth="1"/>
    <col min="1539" max="1792" width="9" style="3"/>
    <col min="1793" max="1793" width="4.5" style="3" customWidth="1"/>
    <col min="1794" max="1794" width="80.625" style="3" customWidth="1"/>
    <col min="1795" max="2048" width="9" style="3"/>
    <col min="2049" max="2049" width="4.5" style="3" customWidth="1"/>
    <col min="2050" max="2050" width="80.625" style="3" customWidth="1"/>
    <col min="2051" max="2304" width="9" style="3"/>
    <col min="2305" max="2305" width="4.5" style="3" customWidth="1"/>
    <col min="2306" max="2306" width="80.625" style="3" customWidth="1"/>
    <col min="2307" max="2560" width="9" style="3"/>
    <col min="2561" max="2561" width="4.5" style="3" customWidth="1"/>
    <col min="2562" max="2562" width="80.625" style="3" customWidth="1"/>
    <col min="2563" max="2816" width="9" style="3"/>
    <col min="2817" max="2817" width="4.5" style="3" customWidth="1"/>
    <col min="2818" max="2818" width="80.625" style="3" customWidth="1"/>
    <col min="2819" max="3072" width="9" style="3"/>
    <col min="3073" max="3073" width="4.5" style="3" customWidth="1"/>
    <col min="3074" max="3074" width="80.625" style="3" customWidth="1"/>
    <col min="3075" max="3328" width="9" style="3"/>
    <col min="3329" max="3329" width="4.5" style="3" customWidth="1"/>
    <col min="3330" max="3330" width="80.625" style="3" customWidth="1"/>
    <col min="3331" max="3584" width="9" style="3"/>
    <col min="3585" max="3585" width="4.5" style="3" customWidth="1"/>
    <col min="3586" max="3586" width="80.625" style="3" customWidth="1"/>
    <col min="3587" max="3840" width="9" style="3"/>
    <col min="3841" max="3841" width="4.5" style="3" customWidth="1"/>
    <col min="3842" max="3842" width="80.625" style="3" customWidth="1"/>
    <col min="3843" max="4096" width="9" style="3"/>
    <col min="4097" max="4097" width="4.5" style="3" customWidth="1"/>
    <col min="4098" max="4098" width="80.625" style="3" customWidth="1"/>
    <col min="4099" max="4352" width="9" style="3"/>
    <col min="4353" max="4353" width="4.5" style="3" customWidth="1"/>
    <col min="4354" max="4354" width="80.625" style="3" customWidth="1"/>
    <col min="4355" max="4608" width="9" style="3"/>
    <col min="4609" max="4609" width="4.5" style="3" customWidth="1"/>
    <col min="4610" max="4610" width="80.625" style="3" customWidth="1"/>
    <col min="4611" max="4864" width="9" style="3"/>
    <col min="4865" max="4865" width="4.5" style="3" customWidth="1"/>
    <col min="4866" max="4866" width="80.625" style="3" customWidth="1"/>
    <col min="4867" max="5120" width="9" style="3"/>
    <col min="5121" max="5121" width="4.5" style="3" customWidth="1"/>
    <col min="5122" max="5122" width="80.625" style="3" customWidth="1"/>
    <col min="5123" max="5376" width="9" style="3"/>
    <col min="5377" max="5377" width="4.5" style="3" customWidth="1"/>
    <col min="5378" max="5378" width="80.625" style="3" customWidth="1"/>
    <col min="5379" max="5632" width="9" style="3"/>
    <col min="5633" max="5633" width="4.5" style="3" customWidth="1"/>
    <col min="5634" max="5634" width="80.625" style="3" customWidth="1"/>
    <col min="5635" max="5888" width="9" style="3"/>
    <col min="5889" max="5889" width="4.5" style="3" customWidth="1"/>
    <col min="5890" max="5890" width="80.625" style="3" customWidth="1"/>
    <col min="5891" max="6144" width="9" style="3"/>
    <col min="6145" max="6145" width="4.5" style="3" customWidth="1"/>
    <col min="6146" max="6146" width="80.625" style="3" customWidth="1"/>
    <col min="6147" max="6400" width="9" style="3"/>
    <col min="6401" max="6401" width="4.5" style="3" customWidth="1"/>
    <col min="6402" max="6402" width="80.625" style="3" customWidth="1"/>
    <col min="6403" max="6656" width="9" style="3"/>
    <col min="6657" max="6657" width="4.5" style="3" customWidth="1"/>
    <col min="6658" max="6658" width="80.625" style="3" customWidth="1"/>
    <col min="6659" max="6912" width="9" style="3"/>
    <col min="6913" max="6913" width="4.5" style="3" customWidth="1"/>
    <col min="6914" max="6914" width="80.625" style="3" customWidth="1"/>
    <col min="6915" max="7168" width="9" style="3"/>
    <col min="7169" max="7169" width="4.5" style="3" customWidth="1"/>
    <col min="7170" max="7170" width="80.625" style="3" customWidth="1"/>
    <col min="7171" max="7424" width="9" style="3"/>
    <col min="7425" max="7425" width="4.5" style="3" customWidth="1"/>
    <col min="7426" max="7426" width="80.625" style="3" customWidth="1"/>
    <col min="7427" max="7680" width="9" style="3"/>
    <col min="7681" max="7681" width="4.5" style="3" customWidth="1"/>
    <col min="7682" max="7682" width="80.625" style="3" customWidth="1"/>
    <col min="7683" max="7936" width="9" style="3"/>
    <col min="7937" max="7937" width="4.5" style="3" customWidth="1"/>
    <col min="7938" max="7938" width="80.625" style="3" customWidth="1"/>
    <col min="7939" max="8192" width="9" style="3"/>
    <col min="8193" max="8193" width="4.5" style="3" customWidth="1"/>
    <col min="8194" max="8194" width="80.625" style="3" customWidth="1"/>
    <col min="8195" max="8448" width="9" style="3"/>
    <col min="8449" max="8449" width="4.5" style="3" customWidth="1"/>
    <col min="8450" max="8450" width="80.625" style="3" customWidth="1"/>
    <col min="8451" max="8704" width="9" style="3"/>
    <col min="8705" max="8705" width="4.5" style="3" customWidth="1"/>
    <col min="8706" max="8706" width="80.625" style="3" customWidth="1"/>
    <col min="8707" max="8960" width="9" style="3"/>
    <col min="8961" max="8961" width="4.5" style="3" customWidth="1"/>
    <col min="8962" max="8962" width="80.625" style="3" customWidth="1"/>
    <col min="8963" max="9216" width="9" style="3"/>
    <col min="9217" max="9217" width="4.5" style="3" customWidth="1"/>
    <col min="9218" max="9218" width="80.625" style="3" customWidth="1"/>
    <col min="9219" max="9472" width="9" style="3"/>
    <col min="9473" max="9473" width="4.5" style="3" customWidth="1"/>
    <col min="9474" max="9474" width="80.625" style="3" customWidth="1"/>
    <col min="9475" max="9728" width="9" style="3"/>
    <col min="9729" max="9729" width="4.5" style="3" customWidth="1"/>
    <col min="9730" max="9730" width="80.625" style="3" customWidth="1"/>
    <col min="9731" max="9984" width="9" style="3"/>
    <col min="9985" max="9985" width="4.5" style="3" customWidth="1"/>
    <col min="9986" max="9986" width="80.625" style="3" customWidth="1"/>
    <col min="9987" max="10240" width="9" style="3"/>
    <col min="10241" max="10241" width="4.5" style="3" customWidth="1"/>
    <col min="10242" max="10242" width="80.625" style="3" customWidth="1"/>
    <col min="10243" max="10496" width="9" style="3"/>
    <col min="10497" max="10497" width="4.5" style="3" customWidth="1"/>
    <col min="10498" max="10498" width="80.625" style="3" customWidth="1"/>
    <col min="10499" max="10752" width="9" style="3"/>
    <col min="10753" max="10753" width="4.5" style="3" customWidth="1"/>
    <col min="10754" max="10754" width="80.625" style="3" customWidth="1"/>
    <col min="10755" max="11008" width="9" style="3"/>
    <col min="11009" max="11009" width="4.5" style="3" customWidth="1"/>
    <col min="11010" max="11010" width="80.625" style="3" customWidth="1"/>
    <col min="11011" max="11264" width="9" style="3"/>
    <col min="11265" max="11265" width="4.5" style="3" customWidth="1"/>
    <col min="11266" max="11266" width="80.625" style="3" customWidth="1"/>
    <col min="11267" max="11520" width="9" style="3"/>
    <col min="11521" max="11521" width="4.5" style="3" customWidth="1"/>
    <col min="11522" max="11522" width="80.625" style="3" customWidth="1"/>
    <col min="11523" max="11776" width="9" style="3"/>
    <col min="11777" max="11777" width="4.5" style="3" customWidth="1"/>
    <col min="11778" max="11778" width="80.625" style="3" customWidth="1"/>
    <col min="11779" max="12032" width="9" style="3"/>
    <col min="12033" max="12033" width="4.5" style="3" customWidth="1"/>
    <col min="12034" max="12034" width="80.625" style="3" customWidth="1"/>
    <col min="12035" max="12288" width="9" style="3"/>
    <col min="12289" max="12289" width="4.5" style="3" customWidth="1"/>
    <col min="12290" max="12290" width="80.625" style="3" customWidth="1"/>
    <col min="12291" max="12544" width="9" style="3"/>
    <col min="12545" max="12545" width="4.5" style="3" customWidth="1"/>
    <col min="12546" max="12546" width="80.625" style="3" customWidth="1"/>
    <col min="12547" max="12800" width="9" style="3"/>
    <col min="12801" max="12801" width="4.5" style="3" customWidth="1"/>
    <col min="12802" max="12802" width="80.625" style="3" customWidth="1"/>
    <col min="12803" max="13056" width="9" style="3"/>
    <col min="13057" max="13057" width="4.5" style="3" customWidth="1"/>
    <col min="13058" max="13058" width="80.625" style="3" customWidth="1"/>
    <col min="13059" max="13312" width="9" style="3"/>
    <col min="13313" max="13313" width="4.5" style="3" customWidth="1"/>
    <col min="13314" max="13314" width="80.625" style="3" customWidth="1"/>
    <col min="13315" max="13568" width="9" style="3"/>
    <col min="13569" max="13569" width="4.5" style="3" customWidth="1"/>
    <col min="13570" max="13570" width="80.625" style="3" customWidth="1"/>
    <col min="13571" max="13824" width="9" style="3"/>
    <col min="13825" max="13825" width="4.5" style="3" customWidth="1"/>
    <col min="13826" max="13826" width="80.625" style="3" customWidth="1"/>
    <col min="13827" max="14080" width="9" style="3"/>
    <col min="14081" max="14081" width="4.5" style="3" customWidth="1"/>
    <col min="14082" max="14082" width="80.625" style="3" customWidth="1"/>
    <col min="14083" max="14336" width="9" style="3"/>
    <col min="14337" max="14337" width="4.5" style="3" customWidth="1"/>
    <col min="14338" max="14338" width="80.625" style="3" customWidth="1"/>
    <col min="14339" max="14592" width="9" style="3"/>
    <col min="14593" max="14593" width="4.5" style="3" customWidth="1"/>
    <col min="14594" max="14594" width="80.625" style="3" customWidth="1"/>
    <col min="14595" max="14848" width="9" style="3"/>
    <col min="14849" max="14849" width="4.5" style="3" customWidth="1"/>
    <col min="14850" max="14850" width="80.625" style="3" customWidth="1"/>
    <col min="14851" max="15104" width="9" style="3"/>
    <col min="15105" max="15105" width="4.5" style="3" customWidth="1"/>
    <col min="15106" max="15106" width="80.625" style="3" customWidth="1"/>
    <col min="15107" max="15360" width="9" style="3"/>
    <col min="15361" max="15361" width="4.5" style="3" customWidth="1"/>
    <col min="15362" max="15362" width="80.625" style="3" customWidth="1"/>
    <col min="15363" max="15616" width="9" style="3"/>
    <col min="15617" max="15617" width="4.5" style="3" customWidth="1"/>
    <col min="15618" max="15618" width="80.625" style="3" customWidth="1"/>
    <col min="15619" max="15872" width="9" style="3"/>
    <col min="15873" max="15873" width="4.5" style="3" customWidth="1"/>
    <col min="15874" max="15874" width="80.625" style="3" customWidth="1"/>
    <col min="15875" max="16128" width="9" style="3"/>
    <col min="16129" max="16129" width="4.5" style="3" customWidth="1"/>
    <col min="16130" max="16130" width="80.625" style="3" customWidth="1"/>
    <col min="16131" max="16384" width="9" style="3"/>
  </cols>
  <sheetData>
    <row r="1" spans="1:2" ht="21">
      <c r="A1" s="893" t="s">
        <v>2419</v>
      </c>
      <c r="B1" s="893"/>
    </row>
    <row r="2" spans="1:2" ht="21">
      <c r="A2" s="893" t="s">
        <v>2420</v>
      </c>
      <c r="B2" s="893"/>
    </row>
    <row r="3" spans="1:2" ht="21">
      <c r="A3" s="894" t="s">
        <v>3067</v>
      </c>
      <c r="B3" s="894"/>
    </row>
    <row r="4" spans="1:2" ht="17.25" thickBot="1">
      <c r="A4" s="895" t="s">
        <v>40</v>
      </c>
      <c r="B4" s="895"/>
    </row>
    <row r="5" spans="1:2" ht="17.25" thickBot="1">
      <c r="A5" s="898" t="s">
        <v>3068</v>
      </c>
      <c r="B5" s="899"/>
    </row>
    <row r="6" spans="1:2">
      <c r="A6" s="900" t="s">
        <v>3131</v>
      </c>
      <c r="B6" s="901"/>
    </row>
    <row r="7" spans="1:2">
      <c r="A7" s="902" t="s">
        <v>623</v>
      </c>
      <c r="B7" s="903"/>
    </row>
    <row r="8" spans="1:2">
      <c r="A8" s="896" t="s">
        <v>3132</v>
      </c>
      <c r="B8" s="897"/>
    </row>
    <row r="9" spans="1:2" ht="33">
      <c r="A9" s="217"/>
      <c r="B9" s="218" t="s">
        <v>3133</v>
      </c>
    </row>
    <row r="10" spans="1:2">
      <c r="A10" s="896" t="s">
        <v>3134</v>
      </c>
      <c r="B10" s="897"/>
    </row>
    <row r="11" spans="1:2">
      <c r="A11" s="896" t="s">
        <v>3135</v>
      </c>
      <c r="B11" s="897"/>
    </row>
    <row r="12" spans="1:2">
      <c r="A12" s="217"/>
      <c r="B12" s="218" t="s">
        <v>3136</v>
      </c>
    </row>
    <row r="13" spans="1:2">
      <c r="A13" s="896" t="s">
        <v>3137</v>
      </c>
      <c r="B13" s="897"/>
    </row>
    <row r="14" spans="1:2">
      <c r="A14" s="217"/>
      <c r="B14" s="218" t="s">
        <v>3138</v>
      </c>
    </row>
    <row r="15" spans="1:2">
      <c r="A15" s="896" t="s">
        <v>3139</v>
      </c>
      <c r="B15" s="897"/>
    </row>
    <row r="16" spans="1:2">
      <c r="A16" s="217"/>
      <c r="B16" s="218" t="s">
        <v>3140</v>
      </c>
    </row>
    <row r="17" spans="1:2">
      <c r="A17" s="896" t="s">
        <v>1058</v>
      </c>
      <c r="B17" s="897"/>
    </row>
    <row r="18" spans="1:2">
      <c r="A18" s="217"/>
      <c r="B18" s="218" t="s">
        <v>3141</v>
      </c>
    </row>
    <row r="19" spans="1:2">
      <c r="A19" s="896" t="s">
        <v>3142</v>
      </c>
      <c r="B19" s="897"/>
    </row>
    <row r="20" spans="1:2" ht="33">
      <c r="A20" s="217"/>
      <c r="B20" s="218" t="s">
        <v>3143</v>
      </c>
    </row>
    <row r="21" spans="1:2">
      <c r="A21" s="896" t="s">
        <v>3144</v>
      </c>
      <c r="B21" s="897"/>
    </row>
    <row r="22" spans="1:2">
      <c r="A22" s="217"/>
      <c r="B22" s="218" t="s">
        <v>3145</v>
      </c>
    </row>
    <row r="23" spans="1:2">
      <c r="A23" s="896" t="s">
        <v>3146</v>
      </c>
      <c r="B23" s="897"/>
    </row>
    <row r="24" spans="1:2" ht="99">
      <c r="A24" s="217"/>
      <c r="B24" s="218" t="s">
        <v>3147</v>
      </c>
    </row>
    <row r="25" spans="1:2">
      <c r="A25" s="896" t="s">
        <v>3148</v>
      </c>
      <c r="B25" s="897"/>
    </row>
    <row r="26" spans="1:2">
      <c r="A26" s="217"/>
      <c r="B26" s="218" t="s">
        <v>3149</v>
      </c>
    </row>
    <row r="27" spans="1:2">
      <c r="A27" s="896" t="s">
        <v>3150</v>
      </c>
      <c r="B27" s="897"/>
    </row>
    <row r="28" spans="1:2">
      <c r="A28" s="896" t="s">
        <v>3151</v>
      </c>
      <c r="B28" s="897"/>
    </row>
    <row r="29" spans="1:2" ht="33">
      <c r="A29" s="217"/>
      <c r="B29" s="218" t="s">
        <v>3152</v>
      </c>
    </row>
    <row r="30" spans="1:2">
      <c r="A30" s="896" t="s">
        <v>3153</v>
      </c>
      <c r="B30" s="897"/>
    </row>
    <row r="31" spans="1:2">
      <c r="A31" s="896" t="s">
        <v>2790</v>
      </c>
      <c r="B31" s="897"/>
    </row>
    <row r="32" spans="1:2">
      <c r="A32" s="217"/>
      <c r="B32" s="218" t="s">
        <v>2791</v>
      </c>
    </row>
    <row r="33" spans="1:2">
      <c r="A33" s="896" t="s">
        <v>3154</v>
      </c>
      <c r="B33" s="897"/>
    </row>
    <row r="34" spans="1:2">
      <c r="A34" s="217"/>
      <c r="B34" s="218" t="s">
        <v>3155</v>
      </c>
    </row>
    <row r="35" spans="1:2">
      <c r="A35" s="896" t="s">
        <v>3156</v>
      </c>
      <c r="B35" s="897"/>
    </row>
    <row r="36" spans="1:2">
      <c r="A36" s="896" t="s">
        <v>3157</v>
      </c>
      <c r="B36" s="897"/>
    </row>
    <row r="37" spans="1:2" ht="17.25" thickBot="1">
      <c r="A37" s="219"/>
      <c r="B37" s="220" t="s">
        <v>3158</v>
      </c>
    </row>
    <row r="38" spans="1:2">
      <c r="A38" s="886"/>
      <c r="B38" s="886"/>
    </row>
    <row r="39" spans="1:2" ht="21">
      <c r="A39" s="893" t="s">
        <v>148</v>
      </c>
      <c r="B39" s="893"/>
    </row>
    <row r="40" spans="1:2" ht="21">
      <c r="A40" s="893" t="s">
        <v>147</v>
      </c>
      <c r="B40" s="893"/>
    </row>
    <row r="41" spans="1:2" ht="21">
      <c r="A41" s="894" t="s">
        <v>620</v>
      </c>
      <c r="B41" s="894"/>
    </row>
    <row r="42" spans="1:2" ht="17.25" thickBot="1">
      <c r="A42" s="895" t="s">
        <v>258</v>
      </c>
      <c r="B42" s="895"/>
    </row>
    <row r="43" spans="1:2" ht="17.25" thickBot="1">
      <c r="A43" s="898" t="s">
        <v>621</v>
      </c>
      <c r="B43" s="899"/>
    </row>
    <row r="44" spans="1:2">
      <c r="A44" s="900" t="s">
        <v>3131</v>
      </c>
      <c r="B44" s="901"/>
    </row>
    <row r="45" spans="1:2">
      <c r="A45" s="902" t="s">
        <v>623</v>
      </c>
      <c r="B45" s="903"/>
    </row>
    <row r="46" spans="1:2">
      <c r="A46" s="896" t="s">
        <v>3159</v>
      </c>
      <c r="B46" s="897"/>
    </row>
    <row r="47" spans="1:2">
      <c r="A47" s="896" t="s">
        <v>3160</v>
      </c>
      <c r="B47" s="897"/>
    </row>
    <row r="48" spans="1:2">
      <c r="A48" s="896" t="s">
        <v>3161</v>
      </c>
      <c r="B48" s="897"/>
    </row>
    <row r="49" spans="1:2">
      <c r="A49" s="217"/>
      <c r="B49" s="218" t="s">
        <v>3162</v>
      </c>
    </row>
    <row r="50" spans="1:2">
      <c r="A50" s="896" t="s">
        <v>3163</v>
      </c>
      <c r="B50" s="897"/>
    </row>
    <row r="51" spans="1:2">
      <c r="A51" s="217"/>
      <c r="B51" s="218" t="s">
        <v>3164</v>
      </c>
    </row>
    <row r="52" spans="1:2">
      <c r="A52" s="896" t="s">
        <v>3165</v>
      </c>
      <c r="B52" s="897"/>
    </row>
    <row r="53" spans="1:2">
      <c r="A53" s="217"/>
      <c r="B53" s="218" t="s">
        <v>3166</v>
      </c>
    </row>
    <row r="54" spans="1:2">
      <c r="A54" s="896" t="s">
        <v>3167</v>
      </c>
      <c r="B54" s="897"/>
    </row>
    <row r="55" spans="1:2">
      <c r="A55" s="217"/>
      <c r="B55" s="218" t="s">
        <v>3168</v>
      </c>
    </row>
    <row r="56" spans="1:2">
      <c r="A56" s="896" t="s">
        <v>3169</v>
      </c>
      <c r="B56" s="897"/>
    </row>
    <row r="57" spans="1:2">
      <c r="A57" s="217"/>
      <c r="B57" s="218" t="s">
        <v>3170</v>
      </c>
    </row>
    <row r="58" spans="1:2">
      <c r="A58" s="896" t="s">
        <v>3171</v>
      </c>
      <c r="B58" s="897"/>
    </row>
    <row r="59" spans="1:2">
      <c r="A59" s="217"/>
      <c r="B59" s="218" t="s">
        <v>3172</v>
      </c>
    </row>
    <row r="60" spans="1:2">
      <c r="A60" s="896" t="s">
        <v>1475</v>
      </c>
      <c r="B60" s="897"/>
    </row>
    <row r="61" spans="1:2">
      <c r="A61" s="896" t="s">
        <v>3173</v>
      </c>
      <c r="B61" s="897"/>
    </row>
    <row r="62" spans="1:2" ht="49.5">
      <c r="A62" s="217"/>
      <c r="B62" s="218" t="s">
        <v>3174</v>
      </c>
    </row>
    <row r="63" spans="1:2">
      <c r="A63" s="896" t="s">
        <v>3175</v>
      </c>
      <c r="B63" s="897"/>
    </row>
    <row r="64" spans="1:2" ht="17.25" thickBot="1">
      <c r="A64" s="219"/>
      <c r="B64" s="220" t="s">
        <v>3176</v>
      </c>
    </row>
    <row r="65" spans="1:2">
      <c r="A65" s="886"/>
      <c r="B65" s="886"/>
    </row>
    <row r="66" spans="1:2" ht="21">
      <c r="A66" s="893" t="s">
        <v>148</v>
      </c>
      <c r="B66" s="893"/>
    </row>
    <row r="67" spans="1:2" ht="21">
      <c r="A67" s="893" t="s">
        <v>147</v>
      </c>
      <c r="B67" s="893"/>
    </row>
    <row r="68" spans="1:2" ht="21">
      <c r="A68" s="894" t="s">
        <v>620</v>
      </c>
      <c r="B68" s="894"/>
    </row>
    <row r="69" spans="1:2" ht="17.25" thickBot="1">
      <c r="A69" s="895" t="s">
        <v>258</v>
      </c>
      <c r="B69" s="895"/>
    </row>
    <row r="70" spans="1:2" ht="17.25" thickBot="1">
      <c r="A70" s="898" t="s">
        <v>621</v>
      </c>
      <c r="B70" s="899"/>
    </row>
    <row r="71" spans="1:2">
      <c r="A71" s="900" t="s">
        <v>3131</v>
      </c>
      <c r="B71" s="901"/>
    </row>
    <row r="72" spans="1:2">
      <c r="A72" s="902" t="s">
        <v>705</v>
      </c>
      <c r="B72" s="903"/>
    </row>
    <row r="73" spans="1:2">
      <c r="A73" s="896" t="s">
        <v>2862</v>
      </c>
      <c r="B73" s="897"/>
    </row>
    <row r="74" spans="1:2">
      <c r="A74" s="896" t="s">
        <v>2863</v>
      </c>
      <c r="B74" s="897"/>
    </row>
    <row r="75" spans="1:2">
      <c r="A75" s="896" t="s">
        <v>2864</v>
      </c>
      <c r="B75" s="897"/>
    </row>
    <row r="76" spans="1:2" ht="33.75" thickBot="1">
      <c r="A76" s="219"/>
      <c r="B76" s="220" t="s">
        <v>3177</v>
      </c>
    </row>
    <row r="77" spans="1:2">
      <c r="A77" s="886"/>
      <c r="B77" s="886"/>
    </row>
    <row r="78" spans="1:2" ht="21">
      <c r="A78" s="893" t="s">
        <v>148</v>
      </c>
      <c r="B78" s="893"/>
    </row>
    <row r="79" spans="1:2" ht="21">
      <c r="A79" s="893" t="s">
        <v>147</v>
      </c>
      <c r="B79" s="893"/>
    </row>
    <row r="80" spans="1:2" ht="21">
      <c r="A80" s="894" t="s">
        <v>620</v>
      </c>
      <c r="B80" s="894"/>
    </row>
    <row r="81" spans="1:2" ht="17.25" thickBot="1">
      <c r="A81" s="895" t="s">
        <v>258</v>
      </c>
      <c r="B81" s="895"/>
    </row>
    <row r="82" spans="1:2" ht="17.25" thickBot="1">
      <c r="A82" s="898" t="s">
        <v>621</v>
      </c>
      <c r="B82" s="899"/>
    </row>
    <row r="83" spans="1:2">
      <c r="A83" s="900" t="s">
        <v>3131</v>
      </c>
      <c r="B83" s="901"/>
    </row>
    <row r="84" spans="1:2">
      <c r="A84" s="902" t="s">
        <v>705</v>
      </c>
      <c r="B84" s="903"/>
    </row>
    <row r="85" spans="1:2">
      <c r="A85" s="896" t="s">
        <v>3178</v>
      </c>
      <c r="B85" s="897"/>
    </row>
    <row r="86" spans="1:2">
      <c r="A86" s="896" t="s">
        <v>3179</v>
      </c>
      <c r="B86" s="897"/>
    </row>
    <row r="87" spans="1:2">
      <c r="A87" s="896" t="s">
        <v>723</v>
      </c>
      <c r="B87" s="897"/>
    </row>
    <row r="88" spans="1:2">
      <c r="A88" s="217"/>
      <c r="B88" s="218" t="s">
        <v>3180</v>
      </c>
    </row>
    <row r="89" spans="1:2">
      <c r="A89" s="896" t="s">
        <v>3181</v>
      </c>
      <c r="B89" s="897"/>
    </row>
    <row r="90" spans="1:2" ht="50.25" thickBot="1">
      <c r="A90" s="219"/>
      <c r="B90" s="220" t="s">
        <v>3182</v>
      </c>
    </row>
    <row r="91" spans="1:2">
      <c r="A91" s="886"/>
      <c r="B91" s="886"/>
    </row>
    <row r="92" spans="1:2" ht="21">
      <c r="A92" s="893" t="s">
        <v>148</v>
      </c>
      <c r="B92" s="893"/>
    </row>
    <row r="93" spans="1:2" ht="21">
      <c r="A93" s="893" t="s">
        <v>147</v>
      </c>
      <c r="B93" s="893"/>
    </row>
    <row r="94" spans="1:2" ht="21">
      <c r="A94" s="894" t="s">
        <v>620</v>
      </c>
      <c r="B94" s="894"/>
    </row>
    <row r="95" spans="1:2" ht="17.25" thickBot="1">
      <c r="A95" s="895" t="s">
        <v>258</v>
      </c>
      <c r="B95" s="895"/>
    </row>
    <row r="96" spans="1:2" ht="17.25" thickBot="1">
      <c r="A96" s="898" t="s">
        <v>621</v>
      </c>
      <c r="B96" s="899"/>
    </row>
    <row r="97" spans="1:2">
      <c r="A97" s="900" t="s">
        <v>3131</v>
      </c>
      <c r="B97" s="901"/>
    </row>
    <row r="98" spans="1:2">
      <c r="A98" s="902" t="s">
        <v>705</v>
      </c>
      <c r="B98" s="903"/>
    </row>
    <row r="99" spans="1:2">
      <c r="A99" s="896" t="s">
        <v>3183</v>
      </c>
      <c r="B99" s="897"/>
    </row>
    <row r="100" spans="1:2">
      <c r="A100" s="896" t="s">
        <v>3184</v>
      </c>
      <c r="B100" s="897"/>
    </row>
    <row r="101" spans="1:2">
      <c r="A101" s="896" t="s">
        <v>3185</v>
      </c>
      <c r="B101" s="897"/>
    </row>
    <row r="102" spans="1:2" ht="82.5">
      <c r="A102" s="217"/>
      <c r="B102" s="218" t="s">
        <v>3186</v>
      </c>
    </row>
    <row r="103" spans="1:2">
      <c r="A103" s="896" t="s">
        <v>3187</v>
      </c>
      <c r="B103" s="897"/>
    </row>
    <row r="104" spans="1:2">
      <c r="A104" s="896" t="s">
        <v>3188</v>
      </c>
      <c r="B104" s="897"/>
    </row>
    <row r="105" spans="1:2">
      <c r="A105" s="217"/>
      <c r="B105" s="218" t="s">
        <v>3189</v>
      </c>
    </row>
    <row r="106" spans="1:2">
      <c r="A106" s="896" t="s">
        <v>3190</v>
      </c>
      <c r="B106" s="897"/>
    </row>
    <row r="107" spans="1:2" ht="33">
      <c r="A107" s="217"/>
      <c r="B107" s="218" t="s">
        <v>3191</v>
      </c>
    </row>
    <row r="108" spans="1:2">
      <c r="A108" s="896" t="s">
        <v>1506</v>
      </c>
      <c r="B108" s="897"/>
    </row>
    <row r="109" spans="1:2">
      <c r="A109" s="217"/>
      <c r="B109" s="218" t="s">
        <v>3192</v>
      </c>
    </row>
    <row r="110" spans="1:2">
      <c r="A110" s="896" t="s">
        <v>2881</v>
      </c>
      <c r="B110" s="897"/>
    </row>
    <row r="111" spans="1:2">
      <c r="A111" s="896" t="s">
        <v>2882</v>
      </c>
      <c r="B111" s="897"/>
    </row>
    <row r="112" spans="1:2" ht="17.25" thickBot="1">
      <c r="A112" s="219"/>
      <c r="B112" s="220" t="s">
        <v>3193</v>
      </c>
    </row>
    <row r="113" spans="1:2">
      <c r="A113" s="886"/>
      <c r="B113" s="886"/>
    </row>
    <row r="114" spans="1:2" ht="21">
      <c r="A114" s="893" t="s">
        <v>148</v>
      </c>
      <c r="B114" s="893"/>
    </row>
    <row r="115" spans="1:2" ht="21">
      <c r="A115" s="893" t="s">
        <v>147</v>
      </c>
      <c r="B115" s="893"/>
    </row>
    <row r="116" spans="1:2" ht="21">
      <c r="A116" s="894" t="s">
        <v>620</v>
      </c>
      <c r="B116" s="894"/>
    </row>
    <row r="117" spans="1:2" ht="17.25" thickBot="1">
      <c r="A117" s="895" t="s">
        <v>258</v>
      </c>
      <c r="B117" s="895"/>
    </row>
    <row r="118" spans="1:2" ht="17.25" thickBot="1">
      <c r="A118" s="898" t="s">
        <v>621</v>
      </c>
      <c r="B118" s="899"/>
    </row>
    <row r="119" spans="1:2">
      <c r="A119" s="900" t="s">
        <v>3131</v>
      </c>
      <c r="B119" s="901"/>
    </row>
    <row r="120" spans="1:2">
      <c r="A120" s="902" t="s">
        <v>705</v>
      </c>
      <c r="B120" s="903"/>
    </row>
    <row r="121" spans="1:2">
      <c r="A121" s="896" t="s">
        <v>3194</v>
      </c>
      <c r="B121" s="897"/>
    </row>
    <row r="122" spans="1:2">
      <c r="A122" s="896" t="s">
        <v>3195</v>
      </c>
      <c r="B122" s="897"/>
    </row>
    <row r="123" spans="1:2">
      <c r="A123" s="896" t="s">
        <v>2886</v>
      </c>
      <c r="B123" s="897"/>
    </row>
    <row r="124" spans="1:2">
      <c r="A124" s="217"/>
      <c r="B124" s="218" t="s">
        <v>2887</v>
      </c>
    </row>
    <row r="125" spans="1:2">
      <c r="A125" s="896" t="s">
        <v>1127</v>
      </c>
      <c r="B125" s="897"/>
    </row>
    <row r="126" spans="1:2">
      <c r="A126" s="217"/>
      <c r="B126" s="218" t="s">
        <v>2594</v>
      </c>
    </row>
    <row r="127" spans="1:2">
      <c r="A127" s="896" t="s">
        <v>2888</v>
      </c>
      <c r="B127" s="897"/>
    </row>
    <row r="128" spans="1:2">
      <c r="A128" s="217"/>
      <c r="B128" s="218" t="s">
        <v>2889</v>
      </c>
    </row>
    <row r="129" spans="1:2">
      <c r="A129" s="896" t="s">
        <v>3196</v>
      </c>
      <c r="B129" s="897"/>
    </row>
    <row r="130" spans="1:2" ht="83.25" thickBot="1">
      <c r="A130" s="219"/>
      <c r="B130" s="220" t="s">
        <v>3197</v>
      </c>
    </row>
    <row r="131" spans="1:2">
      <c r="A131" s="886"/>
      <c r="B131" s="886"/>
    </row>
  </sheetData>
  <mergeCells count="98">
    <mergeCell ref="A6:B6"/>
    <mergeCell ref="A1:B1"/>
    <mergeCell ref="A2:B2"/>
    <mergeCell ref="A3:B3"/>
    <mergeCell ref="A4:B4"/>
    <mergeCell ref="A5:B5"/>
    <mergeCell ref="A27:B27"/>
    <mergeCell ref="A7:B7"/>
    <mergeCell ref="A8:B8"/>
    <mergeCell ref="A10:B10"/>
    <mergeCell ref="A11:B11"/>
    <mergeCell ref="A13:B13"/>
    <mergeCell ref="A15:B15"/>
    <mergeCell ref="A17:B17"/>
    <mergeCell ref="A19:B19"/>
    <mergeCell ref="A21:B21"/>
    <mergeCell ref="A23:B23"/>
    <mergeCell ref="A25:B25"/>
    <mergeCell ref="A43:B43"/>
    <mergeCell ref="A28:B28"/>
    <mergeCell ref="A30:B30"/>
    <mergeCell ref="A31:B31"/>
    <mergeCell ref="A33:B33"/>
    <mergeCell ref="A35:B35"/>
    <mergeCell ref="A36:B36"/>
    <mergeCell ref="A38:B38"/>
    <mergeCell ref="A39:B39"/>
    <mergeCell ref="A40:B40"/>
    <mergeCell ref="A41:B41"/>
    <mergeCell ref="A42:B42"/>
    <mergeCell ref="A61:B61"/>
    <mergeCell ref="A44:B44"/>
    <mergeCell ref="A45:B45"/>
    <mergeCell ref="A46:B46"/>
    <mergeCell ref="A47:B47"/>
    <mergeCell ref="A48:B48"/>
    <mergeCell ref="A50:B50"/>
    <mergeCell ref="A52:B52"/>
    <mergeCell ref="A54:B54"/>
    <mergeCell ref="A56:B56"/>
    <mergeCell ref="A58:B58"/>
    <mergeCell ref="A60:B60"/>
    <mergeCell ref="A75:B75"/>
    <mergeCell ref="A63:B63"/>
    <mergeCell ref="A65:B65"/>
    <mergeCell ref="A66:B66"/>
    <mergeCell ref="A67:B67"/>
    <mergeCell ref="A68:B68"/>
    <mergeCell ref="A69:B69"/>
    <mergeCell ref="A70:B70"/>
    <mergeCell ref="A71:B71"/>
    <mergeCell ref="A72:B72"/>
    <mergeCell ref="A73:B73"/>
    <mergeCell ref="A74:B74"/>
    <mergeCell ref="A89:B89"/>
    <mergeCell ref="A77:B77"/>
    <mergeCell ref="A78:B78"/>
    <mergeCell ref="A79:B79"/>
    <mergeCell ref="A80:B80"/>
    <mergeCell ref="A81:B81"/>
    <mergeCell ref="A82:B82"/>
    <mergeCell ref="A83:B83"/>
    <mergeCell ref="A84:B84"/>
    <mergeCell ref="A85:B85"/>
    <mergeCell ref="A86:B86"/>
    <mergeCell ref="A87:B87"/>
    <mergeCell ref="A103:B103"/>
    <mergeCell ref="A91:B91"/>
    <mergeCell ref="A92:B92"/>
    <mergeCell ref="A93:B93"/>
    <mergeCell ref="A94:B94"/>
    <mergeCell ref="A95:B95"/>
    <mergeCell ref="A96:B96"/>
    <mergeCell ref="A97:B97"/>
    <mergeCell ref="A98:B98"/>
    <mergeCell ref="A99:B99"/>
    <mergeCell ref="A100:B100"/>
    <mergeCell ref="A101:B101"/>
    <mergeCell ref="A119:B119"/>
    <mergeCell ref="A104:B104"/>
    <mergeCell ref="A106:B106"/>
    <mergeCell ref="A108:B108"/>
    <mergeCell ref="A110:B110"/>
    <mergeCell ref="A111:B111"/>
    <mergeCell ref="A113:B113"/>
    <mergeCell ref="A114:B114"/>
    <mergeCell ref="A115:B115"/>
    <mergeCell ref="A116:B116"/>
    <mergeCell ref="A117:B117"/>
    <mergeCell ref="A118:B118"/>
    <mergeCell ref="A129:B129"/>
    <mergeCell ref="A131:B131"/>
    <mergeCell ref="A120:B120"/>
    <mergeCell ref="A121:B121"/>
    <mergeCell ref="A122:B122"/>
    <mergeCell ref="A123:B123"/>
    <mergeCell ref="A125:B125"/>
    <mergeCell ref="A127:B127"/>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5" manualBreakCount="5">
    <brk id="38" max="16383" man="1"/>
    <brk id="65" max="16383" man="1"/>
    <brk id="77" max="16383" man="1"/>
    <brk id="91" max="16383" man="1"/>
    <brk id="113" max="16383" man="1"/>
  </rowBreaks>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2"/>
  <dimension ref="A1:D77"/>
  <sheetViews>
    <sheetView workbookViewId="0">
      <selection activeCell="C48" sqref="C48"/>
    </sheetView>
  </sheetViews>
  <sheetFormatPr defaultRowHeight="16.5"/>
  <cols>
    <col min="1" max="2" width="15.625" style="3" customWidth="1"/>
    <col min="3" max="3" width="38.625" style="3" customWidth="1"/>
    <col min="4" max="4" width="15.625" style="3" customWidth="1"/>
    <col min="5" max="256" width="9" style="3"/>
    <col min="257" max="258" width="15.625" style="3" customWidth="1"/>
    <col min="259" max="259" width="38.625" style="3" customWidth="1"/>
    <col min="260" max="260" width="15.625" style="3" customWidth="1"/>
    <col min="261" max="512" width="9" style="3"/>
    <col min="513" max="514" width="15.625" style="3" customWidth="1"/>
    <col min="515" max="515" width="38.625" style="3" customWidth="1"/>
    <col min="516" max="516" width="15.625" style="3" customWidth="1"/>
    <col min="517" max="768" width="9" style="3"/>
    <col min="769" max="770" width="15.625" style="3" customWidth="1"/>
    <col min="771" max="771" width="38.625" style="3" customWidth="1"/>
    <col min="772" max="772" width="15.625" style="3" customWidth="1"/>
    <col min="773" max="1024" width="9" style="3"/>
    <col min="1025" max="1026" width="15.625" style="3" customWidth="1"/>
    <col min="1027" max="1027" width="38.625" style="3" customWidth="1"/>
    <col min="1028" max="1028" width="15.625" style="3" customWidth="1"/>
    <col min="1029" max="1280" width="9" style="3"/>
    <col min="1281" max="1282" width="15.625" style="3" customWidth="1"/>
    <col min="1283" max="1283" width="38.625" style="3" customWidth="1"/>
    <col min="1284" max="1284" width="15.625" style="3" customWidth="1"/>
    <col min="1285" max="1536" width="9" style="3"/>
    <col min="1537" max="1538" width="15.625" style="3" customWidth="1"/>
    <col min="1539" max="1539" width="38.625" style="3" customWidth="1"/>
    <col min="1540" max="1540" width="15.625" style="3" customWidth="1"/>
    <col min="1541" max="1792" width="9" style="3"/>
    <col min="1793" max="1794" width="15.625" style="3" customWidth="1"/>
    <col min="1795" max="1795" width="38.625" style="3" customWidth="1"/>
    <col min="1796" max="1796" width="15.625" style="3" customWidth="1"/>
    <col min="1797" max="2048" width="9" style="3"/>
    <col min="2049" max="2050" width="15.625" style="3" customWidth="1"/>
    <col min="2051" max="2051" width="38.625" style="3" customWidth="1"/>
    <col min="2052" max="2052" width="15.625" style="3" customWidth="1"/>
    <col min="2053" max="2304" width="9" style="3"/>
    <col min="2305" max="2306" width="15.625" style="3" customWidth="1"/>
    <col min="2307" max="2307" width="38.625" style="3" customWidth="1"/>
    <col min="2308" max="2308" width="15.625" style="3" customWidth="1"/>
    <col min="2309" max="2560" width="9" style="3"/>
    <col min="2561" max="2562" width="15.625" style="3" customWidth="1"/>
    <col min="2563" max="2563" width="38.625" style="3" customWidth="1"/>
    <col min="2564" max="2564" width="15.625" style="3" customWidth="1"/>
    <col min="2565" max="2816" width="9" style="3"/>
    <col min="2817" max="2818" width="15.625" style="3" customWidth="1"/>
    <col min="2819" max="2819" width="38.625" style="3" customWidth="1"/>
    <col min="2820" max="2820" width="15.625" style="3" customWidth="1"/>
    <col min="2821" max="3072" width="9" style="3"/>
    <col min="3073" max="3074" width="15.625" style="3" customWidth="1"/>
    <col min="3075" max="3075" width="38.625" style="3" customWidth="1"/>
    <col min="3076" max="3076" width="15.625" style="3" customWidth="1"/>
    <col min="3077" max="3328" width="9" style="3"/>
    <col min="3329" max="3330" width="15.625" style="3" customWidth="1"/>
    <col min="3331" max="3331" width="38.625" style="3" customWidth="1"/>
    <col min="3332" max="3332" width="15.625" style="3" customWidth="1"/>
    <col min="3333" max="3584" width="9" style="3"/>
    <col min="3585" max="3586" width="15.625" style="3" customWidth="1"/>
    <col min="3587" max="3587" width="38.625" style="3" customWidth="1"/>
    <col min="3588" max="3588" width="15.625" style="3" customWidth="1"/>
    <col min="3589" max="3840" width="9" style="3"/>
    <col min="3841" max="3842" width="15.625" style="3" customWidth="1"/>
    <col min="3843" max="3843" width="38.625" style="3" customWidth="1"/>
    <col min="3844" max="3844" width="15.625" style="3" customWidth="1"/>
    <col min="3845" max="4096" width="9" style="3"/>
    <col min="4097" max="4098" width="15.625" style="3" customWidth="1"/>
    <col min="4099" max="4099" width="38.625" style="3" customWidth="1"/>
    <col min="4100" max="4100" width="15.625" style="3" customWidth="1"/>
    <col min="4101" max="4352" width="9" style="3"/>
    <col min="4353" max="4354" width="15.625" style="3" customWidth="1"/>
    <col min="4355" max="4355" width="38.625" style="3" customWidth="1"/>
    <col min="4356" max="4356" width="15.625" style="3" customWidth="1"/>
    <col min="4357" max="4608" width="9" style="3"/>
    <col min="4609" max="4610" width="15.625" style="3" customWidth="1"/>
    <col min="4611" max="4611" width="38.625" style="3" customWidth="1"/>
    <col min="4612" max="4612" width="15.625" style="3" customWidth="1"/>
    <col min="4613" max="4864" width="9" style="3"/>
    <col min="4865" max="4866" width="15.625" style="3" customWidth="1"/>
    <col min="4867" max="4867" width="38.625" style="3" customWidth="1"/>
    <col min="4868" max="4868" width="15.625" style="3" customWidth="1"/>
    <col min="4869" max="5120" width="9" style="3"/>
    <col min="5121" max="5122" width="15.625" style="3" customWidth="1"/>
    <col min="5123" max="5123" width="38.625" style="3" customWidth="1"/>
    <col min="5124" max="5124" width="15.625" style="3" customWidth="1"/>
    <col min="5125" max="5376" width="9" style="3"/>
    <col min="5377" max="5378" width="15.625" style="3" customWidth="1"/>
    <col min="5379" max="5379" width="38.625" style="3" customWidth="1"/>
    <col min="5380" max="5380" width="15.625" style="3" customWidth="1"/>
    <col min="5381" max="5632" width="9" style="3"/>
    <col min="5633" max="5634" width="15.625" style="3" customWidth="1"/>
    <col min="5635" max="5635" width="38.625" style="3" customWidth="1"/>
    <col min="5636" max="5636" width="15.625" style="3" customWidth="1"/>
    <col min="5637" max="5888" width="9" style="3"/>
    <col min="5889" max="5890" width="15.625" style="3" customWidth="1"/>
    <col min="5891" max="5891" width="38.625" style="3" customWidth="1"/>
    <col min="5892" max="5892" width="15.625" style="3" customWidth="1"/>
    <col min="5893" max="6144" width="9" style="3"/>
    <col min="6145" max="6146" width="15.625" style="3" customWidth="1"/>
    <col min="6147" max="6147" width="38.625" style="3" customWidth="1"/>
    <col min="6148" max="6148" width="15.625" style="3" customWidth="1"/>
    <col min="6149" max="6400" width="9" style="3"/>
    <col min="6401" max="6402" width="15.625" style="3" customWidth="1"/>
    <col min="6403" max="6403" width="38.625" style="3" customWidth="1"/>
    <col min="6404" max="6404" width="15.625" style="3" customWidth="1"/>
    <col min="6405" max="6656" width="9" style="3"/>
    <col min="6657" max="6658" width="15.625" style="3" customWidth="1"/>
    <col min="6659" max="6659" width="38.625" style="3" customWidth="1"/>
    <col min="6660" max="6660" width="15.625" style="3" customWidth="1"/>
    <col min="6661" max="6912" width="9" style="3"/>
    <col min="6913" max="6914" width="15.625" style="3" customWidth="1"/>
    <col min="6915" max="6915" width="38.625" style="3" customWidth="1"/>
    <col min="6916" max="6916" width="15.625" style="3" customWidth="1"/>
    <col min="6917" max="7168" width="9" style="3"/>
    <col min="7169" max="7170" width="15.625" style="3" customWidth="1"/>
    <col min="7171" max="7171" width="38.625" style="3" customWidth="1"/>
    <col min="7172" max="7172" width="15.625" style="3" customWidth="1"/>
    <col min="7173" max="7424" width="9" style="3"/>
    <col min="7425" max="7426" width="15.625" style="3" customWidth="1"/>
    <col min="7427" max="7427" width="38.625" style="3" customWidth="1"/>
    <col min="7428" max="7428" width="15.625" style="3" customWidth="1"/>
    <col min="7429" max="7680" width="9" style="3"/>
    <col min="7681" max="7682" width="15.625" style="3" customWidth="1"/>
    <col min="7683" max="7683" width="38.625" style="3" customWidth="1"/>
    <col min="7684" max="7684" width="15.625" style="3" customWidth="1"/>
    <col min="7685" max="7936" width="9" style="3"/>
    <col min="7937" max="7938" width="15.625" style="3" customWidth="1"/>
    <col min="7939" max="7939" width="38.625" style="3" customWidth="1"/>
    <col min="7940" max="7940" width="15.625" style="3" customWidth="1"/>
    <col min="7941" max="8192" width="9" style="3"/>
    <col min="8193" max="8194" width="15.625" style="3" customWidth="1"/>
    <col min="8195" max="8195" width="38.625" style="3" customWidth="1"/>
    <col min="8196" max="8196" width="15.625" style="3" customWidth="1"/>
    <col min="8197" max="8448" width="9" style="3"/>
    <col min="8449" max="8450" width="15.625" style="3" customWidth="1"/>
    <col min="8451" max="8451" width="38.625" style="3" customWidth="1"/>
    <col min="8452" max="8452" width="15.625" style="3" customWidth="1"/>
    <col min="8453" max="8704" width="9" style="3"/>
    <col min="8705" max="8706" width="15.625" style="3" customWidth="1"/>
    <col min="8707" max="8707" width="38.625" style="3" customWidth="1"/>
    <col min="8708" max="8708" width="15.625" style="3" customWidth="1"/>
    <col min="8709" max="8960" width="9" style="3"/>
    <col min="8961" max="8962" width="15.625" style="3" customWidth="1"/>
    <col min="8963" max="8963" width="38.625" style="3" customWidth="1"/>
    <col min="8964" max="8964" width="15.625" style="3" customWidth="1"/>
    <col min="8965" max="9216" width="9" style="3"/>
    <col min="9217" max="9218" width="15.625" style="3" customWidth="1"/>
    <col min="9219" max="9219" width="38.625" style="3" customWidth="1"/>
    <col min="9220" max="9220" width="15.625" style="3" customWidth="1"/>
    <col min="9221" max="9472" width="9" style="3"/>
    <col min="9473" max="9474" width="15.625" style="3" customWidth="1"/>
    <col min="9475" max="9475" width="38.625" style="3" customWidth="1"/>
    <col min="9476" max="9476" width="15.625" style="3" customWidth="1"/>
    <col min="9477" max="9728" width="9" style="3"/>
    <col min="9729" max="9730" width="15.625" style="3" customWidth="1"/>
    <col min="9731" max="9731" width="38.625" style="3" customWidth="1"/>
    <col min="9732" max="9732" width="15.625" style="3" customWidth="1"/>
    <col min="9733" max="9984" width="9" style="3"/>
    <col min="9985" max="9986" width="15.625" style="3" customWidth="1"/>
    <col min="9987" max="9987" width="38.625" style="3" customWidth="1"/>
    <col min="9988" max="9988" width="15.625" style="3" customWidth="1"/>
    <col min="9989" max="10240" width="9" style="3"/>
    <col min="10241" max="10242" width="15.625" style="3" customWidth="1"/>
    <col min="10243" max="10243" width="38.625" style="3" customWidth="1"/>
    <col min="10244" max="10244" width="15.625" style="3" customWidth="1"/>
    <col min="10245" max="10496" width="9" style="3"/>
    <col min="10497" max="10498" width="15.625" style="3" customWidth="1"/>
    <col min="10499" max="10499" width="38.625" style="3" customWidth="1"/>
    <col min="10500" max="10500" width="15.625" style="3" customWidth="1"/>
    <col min="10501" max="10752" width="9" style="3"/>
    <col min="10753" max="10754" width="15.625" style="3" customWidth="1"/>
    <col min="10755" max="10755" width="38.625" style="3" customWidth="1"/>
    <col min="10756" max="10756" width="15.625" style="3" customWidth="1"/>
    <col min="10757" max="11008" width="9" style="3"/>
    <col min="11009" max="11010" width="15.625" style="3" customWidth="1"/>
    <col min="11011" max="11011" width="38.625" style="3" customWidth="1"/>
    <col min="11012" max="11012" width="15.625" style="3" customWidth="1"/>
    <col min="11013" max="11264" width="9" style="3"/>
    <col min="11265" max="11266" width="15.625" style="3" customWidth="1"/>
    <col min="11267" max="11267" width="38.625" style="3" customWidth="1"/>
    <col min="11268" max="11268" width="15.625" style="3" customWidth="1"/>
    <col min="11269" max="11520" width="9" style="3"/>
    <col min="11521" max="11522" width="15.625" style="3" customWidth="1"/>
    <col min="11523" max="11523" width="38.625" style="3" customWidth="1"/>
    <col min="11524" max="11524" width="15.625" style="3" customWidth="1"/>
    <col min="11525" max="11776" width="9" style="3"/>
    <col min="11777" max="11778" width="15.625" style="3" customWidth="1"/>
    <col min="11779" max="11779" width="38.625" style="3" customWidth="1"/>
    <col min="11780" max="11780" width="15.625" style="3" customWidth="1"/>
    <col min="11781" max="12032" width="9" style="3"/>
    <col min="12033" max="12034" width="15.625" style="3" customWidth="1"/>
    <col min="12035" max="12035" width="38.625" style="3" customWidth="1"/>
    <col min="12036" max="12036" width="15.625" style="3" customWidth="1"/>
    <col min="12037" max="12288" width="9" style="3"/>
    <col min="12289" max="12290" width="15.625" style="3" customWidth="1"/>
    <col min="12291" max="12291" width="38.625" style="3" customWidth="1"/>
    <col min="12292" max="12292" width="15.625" style="3" customWidth="1"/>
    <col min="12293" max="12544" width="9" style="3"/>
    <col min="12545" max="12546" width="15.625" style="3" customWidth="1"/>
    <col min="12547" max="12547" width="38.625" style="3" customWidth="1"/>
    <col min="12548" max="12548" width="15.625" style="3" customWidth="1"/>
    <col min="12549" max="12800" width="9" style="3"/>
    <col min="12801" max="12802" width="15.625" style="3" customWidth="1"/>
    <col min="12803" max="12803" width="38.625" style="3" customWidth="1"/>
    <col min="12804" max="12804" width="15.625" style="3" customWidth="1"/>
    <col min="12805" max="13056" width="9" style="3"/>
    <col min="13057" max="13058" width="15.625" style="3" customWidth="1"/>
    <col min="13059" max="13059" width="38.625" style="3" customWidth="1"/>
    <col min="13060" max="13060" width="15.625" style="3" customWidth="1"/>
    <col min="13061" max="13312" width="9" style="3"/>
    <col min="13313" max="13314" width="15.625" style="3" customWidth="1"/>
    <col min="13315" max="13315" width="38.625" style="3" customWidth="1"/>
    <col min="13316" max="13316" width="15.625" style="3" customWidth="1"/>
    <col min="13317" max="13568" width="9" style="3"/>
    <col min="13569" max="13570" width="15.625" style="3" customWidth="1"/>
    <col min="13571" max="13571" width="38.625" style="3" customWidth="1"/>
    <col min="13572" max="13572" width="15.625" style="3" customWidth="1"/>
    <col min="13573" max="13824" width="9" style="3"/>
    <col min="13825" max="13826" width="15.625" style="3" customWidth="1"/>
    <col min="13827" max="13827" width="38.625" style="3" customWidth="1"/>
    <col min="13828" max="13828" width="15.625" style="3" customWidth="1"/>
    <col min="13829" max="14080" width="9" style="3"/>
    <col min="14081" max="14082" width="15.625" style="3" customWidth="1"/>
    <col min="14083" max="14083" width="38.625" style="3" customWidth="1"/>
    <col min="14084" max="14084" width="15.625" style="3" customWidth="1"/>
    <col min="14085" max="14336" width="9" style="3"/>
    <col min="14337" max="14338" width="15.625" style="3" customWidth="1"/>
    <col min="14339" max="14339" width="38.625" style="3" customWidth="1"/>
    <col min="14340" max="14340" width="15.625" style="3" customWidth="1"/>
    <col min="14341" max="14592" width="9" style="3"/>
    <col min="14593" max="14594" width="15.625" style="3" customWidth="1"/>
    <col min="14595" max="14595" width="38.625" style="3" customWidth="1"/>
    <col min="14596" max="14596" width="15.625" style="3" customWidth="1"/>
    <col min="14597" max="14848" width="9" style="3"/>
    <col min="14849" max="14850" width="15.625" style="3" customWidth="1"/>
    <col min="14851" max="14851" width="38.625" style="3" customWidth="1"/>
    <col min="14852" max="14852" width="15.625" style="3" customWidth="1"/>
    <col min="14853" max="15104" width="9" style="3"/>
    <col min="15105" max="15106" width="15.625" style="3" customWidth="1"/>
    <col min="15107" max="15107" width="38.625" style="3" customWidth="1"/>
    <col min="15108" max="15108" width="15.625" style="3" customWidth="1"/>
    <col min="15109" max="15360" width="9" style="3"/>
    <col min="15361" max="15362" width="15.625" style="3" customWidth="1"/>
    <col min="15363" max="15363" width="38.625" style="3" customWidth="1"/>
    <col min="15364" max="15364" width="15.625" style="3" customWidth="1"/>
    <col min="15365" max="15616" width="9" style="3"/>
    <col min="15617" max="15618" width="15.625" style="3" customWidth="1"/>
    <col min="15619" max="15619" width="38.625" style="3" customWidth="1"/>
    <col min="15620" max="15620" width="15.625" style="3" customWidth="1"/>
    <col min="15621" max="15872" width="9" style="3"/>
    <col min="15873" max="15874" width="15.625" style="3" customWidth="1"/>
    <col min="15875" max="15875" width="38.625" style="3" customWidth="1"/>
    <col min="15876" max="15876" width="15.625" style="3" customWidth="1"/>
    <col min="15877" max="16128" width="9" style="3"/>
    <col min="16129" max="16130" width="15.625" style="3" customWidth="1"/>
    <col min="16131" max="16131" width="38.625" style="3" customWidth="1"/>
    <col min="16132" max="16132" width="15.625" style="3" customWidth="1"/>
    <col min="16133" max="16384" width="9" style="3"/>
  </cols>
  <sheetData>
    <row r="1" spans="1:4" ht="21">
      <c r="A1" s="26"/>
      <c r="B1" s="893" t="s">
        <v>2419</v>
      </c>
      <c r="C1" s="893"/>
      <c r="D1" s="64"/>
    </row>
    <row r="2" spans="1:4" ht="21">
      <c r="A2" s="26"/>
      <c r="B2" s="893" t="s">
        <v>2420</v>
      </c>
      <c r="C2" s="893"/>
      <c r="D2" s="64"/>
    </row>
    <row r="3" spans="1:4" ht="21">
      <c r="A3" s="26"/>
      <c r="B3" s="894" t="s">
        <v>3096</v>
      </c>
      <c r="C3" s="894"/>
      <c r="D3" s="422"/>
    </row>
    <row r="4" spans="1:4" ht="17.25" thickBot="1">
      <c r="A4" s="63"/>
      <c r="B4" s="895" t="s">
        <v>40</v>
      </c>
      <c r="C4" s="895"/>
      <c r="D4" s="180" t="s">
        <v>39</v>
      </c>
    </row>
    <row r="5" spans="1:4">
      <c r="A5" s="887" t="s">
        <v>3061</v>
      </c>
      <c r="B5" s="889" t="s">
        <v>3062</v>
      </c>
      <c r="C5" s="889" t="s">
        <v>3063</v>
      </c>
      <c r="D5" s="891" t="s">
        <v>3064</v>
      </c>
    </row>
    <row r="6" spans="1:4" ht="17.25" thickBot="1">
      <c r="A6" s="888"/>
      <c r="B6" s="890"/>
      <c r="C6" s="890"/>
      <c r="D6" s="892"/>
    </row>
    <row r="7" spans="1:4">
      <c r="A7" s="207">
        <v>0</v>
      </c>
      <c r="B7" s="192">
        <v>0</v>
      </c>
      <c r="C7" s="208" t="s">
        <v>2438</v>
      </c>
      <c r="D7" s="209">
        <v>0</v>
      </c>
    </row>
    <row r="8" spans="1:4">
      <c r="A8" s="210">
        <v>16321</v>
      </c>
      <c r="B8" s="196">
        <v>39302</v>
      </c>
      <c r="C8" s="211" t="s">
        <v>914</v>
      </c>
      <c r="D8" s="212">
        <v>35722</v>
      </c>
    </row>
    <row r="9" spans="1:4">
      <c r="A9" s="210">
        <v>8292</v>
      </c>
      <c r="B9" s="196">
        <v>14453</v>
      </c>
      <c r="C9" s="211" t="s">
        <v>915</v>
      </c>
      <c r="D9" s="212">
        <v>10752</v>
      </c>
    </row>
    <row r="10" spans="1:4">
      <c r="A10" s="213">
        <v>8292</v>
      </c>
      <c r="B10" s="200">
        <v>14453</v>
      </c>
      <c r="C10" s="199" t="s">
        <v>1918</v>
      </c>
      <c r="D10" s="214">
        <v>10752</v>
      </c>
    </row>
    <row r="11" spans="1:4">
      <c r="A11" s="213">
        <v>1982</v>
      </c>
      <c r="B11" s="200">
        <v>2229</v>
      </c>
      <c r="C11" s="199" t="s">
        <v>564</v>
      </c>
      <c r="D11" s="214">
        <v>1329</v>
      </c>
    </row>
    <row r="12" spans="1:4">
      <c r="A12" s="213">
        <v>0</v>
      </c>
      <c r="B12" s="200">
        <v>46</v>
      </c>
      <c r="C12" s="199" t="s">
        <v>565</v>
      </c>
      <c r="D12" s="214">
        <v>46</v>
      </c>
    </row>
    <row r="13" spans="1:4">
      <c r="A13" s="213">
        <v>0</v>
      </c>
      <c r="B13" s="200">
        <v>10</v>
      </c>
      <c r="C13" s="199" t="s">
        <v>566</v>
      </c>
      <c r="D13" s="214">
        <v>10</v>
      </c>
    </row>
    <row r="14" spans="1:4">
      <c r="A14" s="213">
        <v>0</v>
      </c>
      <c r="B14" s="200">
        <v>7</v>
      </c>
      <c r="C14" s="199" t="s">
        <v>567</v>
      </c>
      <c r="D14" s="214">
        <v>7</v>
      </c>
    </row>
    <row r="15" spans="1:4">
      <c r="A15" s="213">
        <v>0</v>
      </c>
      <c r="B15" s="200">
        <v>36</v>
      </c>
      <c r="C15" s="199" t="s">
        <v>568</v>
      </c>
      <c r="D15" s="214">
        <v>36</v>
      </c>
    </row>
    <row r="16" spans="1:4">
      <c r="A16" s="213">
        <v>1962</v>
      </c>
      <c r="B16" s="200">
        <v>2100</v>
      </c>
      <c r="C16" s="199" t="s">
        <v>571</v>
      </c>
      <c r="D16" s="214">
        <v>1200</v>
      </c>
    </row>
    <row r="17" spans="1:4">
      <c r="A17" s="213">
        <v>20</v>
      </c>
      <c r="B17" s="200">
        <v>30</v>
      </c>
      <c r="C17" s="199" t="s">
        <v>572</v>
      </c>
      <c r="D17" s="214">
        <v>30</v>
      </c>
    </row>
    <row r="18" spans="1:4">
      <c r="A18" s="213">
        <v>0</v>
      </c>
      <c r="B18" s="200">
        <v>20</v>
      </c>
      <c r="C18" s="199" t="s">
        <v>573</v>
      </c>
      <c r="D18" s="214">
        <v>20</v>
      </c>
    </row>
    <row r="19" spans="1:4">
      <c r="A19" s="213">
        <v>0</v>
      </c>
      <c r="B19" s="200">
        <v>20</v>
      </c>
      <c r="C19" s="199" t="s">
        <v>575</v>
      </c>
      <c r="D19" s="214">
        <v>20</v>
      </c>
    </row>
    <row r="20" spans="1:4">
      <c r="A20" s="213">
        <v>5032</v>
      </c>
      <c r="B20" s="200">
        <v>10624</v>
      </c>
      <c r="C20" s="199" t="s">
        <v>581</v>
      </c>
      <c r="D20" s="214">
        <v>7823</v>
      </c>
    </row>
    <row r="21" spans="1:4">
      <c r="A21" s="213">
        <v>3041</v>
      </c>
      <c r="B21" s="200">
        <v>5349</v>
      </c>
      <c r="C21" s="199" t="s">
        <v>582</v>
      </c>
      <c r="D21" s="214">
        <v>4894</v>
      </c>
    </row>
    <row r="22" spans="1:4">
      <c r="A22" s="213">
        <v>0</v>
      </c>
      <c r="B22" s="200">
        <v>438</v>
      </c>
      <c r="C22" s="199" t="s">
        <v>583</v>
      </c>
      <c r="D22" s="214">
        <v>47</v>
      </c>
    </row>
    <row r="23" spans="1:4">
      <c r="A23" s="213">
        <v>1303</v>
      </c>
      <c r="B23" s="200">
        <v>3014</v>
      </c>
      <c r="C23" s="199" t="s">
        <v>584</v>
      </c>
      <c r="D23" s="214">
        <v>1862</v>
      </c>
    </row>
    <row r="24" spans="1:4">
      <c r="A24" s="213">
        <v>0</v>
      </c>
      <c r="B24" s="200">
        <v>514</v>
      </c>
      <c r="C24" s="199" t="s">
        <v>585</v>
      </c>
      <c r="D24" s="214">
        <v>166</v>
      </c>
    </row>
    <row r="25" spans="1:4">
      <c r="A25" s="213">
        <v>688</v>
      </c>
      <c r="B25" s="200">
        <v>1309</v>
      </c>
      <c r="C25" s="199" t="s">
        <v>586</v>
      </c>
      <c r="D25" s="214">
        <v>854</v>
      </c>
    </row>
    <row r="26" spans="1:4">
      <c r="A26" s="213">
        <v>1278</v>
      </c>
      <c r="B26" s="200">
        <v>1580</v>
      </c>
      <c r="C26" s="199" t="s">
        <v>589</v>
      </c>
      <c r="D26" s="214">
        <v>1580</v>
      </c>
    </row>
    <row r="27" spans="1:4" ht="17.25" thickBot="1">
      <c r="A27" s="215">
        <v>1278</v>
      </c>
      <c r="B27" s="204">
        <v>1580</v>
      </c>
      <c r="C27" s="203" t="s">
        <v>602</v>
      </c>
      <c r="D27" s="216">
        <v>1580</v>
      </c>
    </row>
    <row r="28" spans="1:4" ht="21">
      <c r="A28" s="26"/>
      <c r="B28" s="893" t="s">
        <v>2419</v>
      </c>
      <c r="C28" s="893"/>
      <c r="D28" s="64"/>
    </row>
    <row r="29" spans="1:4" ht="21">
      <c r="A29" s="26"/>
      <c r="B29" s="893" t="s">
        <v>2420</v>
      </c>
      <c r="C29" s="893"/>
      <c r="D29" s="64"/>
    </row>
    <row r="30" spans="1:4" ht="21">
      <c r="A30" s="26"/>
      <c r="B30" s="894" t="s">
        <v>3096</v>
      </c>
      <c r="C30" s="894"/>
      <c r="D30" s="422"/>
    </row>
    <row r="31" spans="1:4" ht="17.25" thickBot="1">
      <c r="A31" s="63"/>
      <c r="B31" s="895" t="s">
        <v>3065</v>
      </c>
      <c r="C31" s="895"/>
      <c r="D31" s="180" t="s">
        <v>3066</v>
      </c>
    </row>
    <row r="32" spans="1:4">
      <c r="A32" s="887" t="s">
        <v>3061</v>
      </c>
      <c r="B32" s="889" t="s">
        <v>3062</v>
      </c>
      <c r="C32" s="889" t="s">
        <v>3063</v>
      </c>
      <c r="D32" s="891" t="s">
        <v>3064</v>
      </c>
    </row>
    <row r="33" spans="1:4" ht="17.25" thickBot="1">
      <c r="A33" s="888"/>
      <c r="B33" s="890"/>
      <c r="C33" s="890"/>
      <c r="D33" s="892"/>
    </row>
    <row r="34" spans="1:4">
      <c r="A34" s="207">
        <v>0</v>
      </c>
      <c r="B34" s="192">
        <v>0</v>
      </c>
      <c r="C34" s="208" t="s">
        <v>2438</v>
      </c>
      <c r="D34" s="209">
        <v>0</v>
      </c>
    </row>
    <row r="35" spans="1:4">
      <c r="A35" s="210">
        <v>691</v>
      </c>
      <c r="B35" s="196">
        <v>2339</v>
      </c>
      <c r="C35" s="211" t="s">
        <v>917</v>
      </c>
      <c r="D35" s="212">
        <v>2223</v>
      </c>
    </row>
    <row r="36" spans="1:4">
      <c r="A36" s="213">
        <v>691</v>
      </c>
      <c r="B36" s="200">
        <v>2339</v>
      </c>
      <c r="C36" s="199" t="s">
        <v>1918</v>
      </c>
      <c r="D36" s="214">
        <v>2223</v>
      </c>
    </row>
    <row r="37" spans="1:4">
      <c r="A37" s="213">
        <v>95</v>
      </c>
      <c r="B37" s="200">
        <v>1101</v>
      </c>
      <c r="C37" s="199" t="s">
        <v>564</v>
      </c>
      <c r="D37" s="214">
        <v>1101</v>
      </c>
    </row>
    <row r="38" spans="1:4">
      <c r="A38" s="213">
        <v>0</v>
      </c>
      <c r="B38" s="200">
        <v>14</v>
      </c>
      <c r="C38" s="199" t="s">
        <v>566</v>
      </c>
      <c r="D38" s="214">
        <v>14</v>
      </c>
    </row>
    <row r="39" spans="1:4">
      <c r="A39" s="213">
        <v>0</v>
      </c>
      <c r="B39" s="200">
        <v>15</v>
      </c>
      <c r="C39" s="199" t="s">
        <v>567</v>
      </c>
      <c r="D39" s="214">
        <v>15</v>
      </c>
    </row>
    <row r="40" spans="1:4">
      <c r="A40" s="213">
        <v>0</v>
      </c>
      <c r="B40" s="200">
        <v>7</v>
      </c>
      <c r="C40" s="199" t="s">
        <v>568</v>
      </c>
      <c r="D40" s="214">
        <v>7</v>
      </c>
    </row>
    <row r="41" spans="1:4">
      <c r="A41" s="213">
        <v>0</v>
      </c>
      <c r="B41" s="200">
        <v>500</v>
      </c>
      <c r="C41" s="199" t="s">
        <v>569</v>
      </c>
      <c r="D41" s="214">
        <v>500</v>
      </c>
    </row>
    <row r="42" spans="1:4">
      <c r="A42" s="213">
        <v>30</v>
      </c>
      <c r="B42" s="200">
        <v>65</v>
      </c>
      <c r="C42" s="199" t="s">
        <v>570</v>
      </c>
      <c r="D42" s="214">
        <v>65</v>
      </c>
    </row>
    <row r="43" spans="1:4">
      <c r="A43" s="213">
        <v>65</v>
      </c>
      <c r="B43" s="200">
        <v>500</v>
      </c>
      <c r="C43" s="199" t="s">
        <v>571</v>
      </c>
      <c r="D43" s="214">
        <v>500</v>
      </c>
    </row>
    <row r="44" spans="1:4">
      <c r="A44" s="213">
        <v>0</v>
      </c>
      <c r="B44" s="200">
        <v>18</v>
      </c>
      <c r="C44" s="199" t="s">
        <v>573</v>
      </c>
      <c r="D44" s="214">
        <v>18</v>
      </c>
    </row>
    <row r="45" spans="1:4">
      <c r="A45" s="213">
        <v>0</v>
      </c>
      <c r="B45" s="200">
        <v>5</v>
      </c>
      <c r="C45" s="199" t="s">
        <v>574</v>
      </c>
      <c r="D45" s="214">
        <v>5</v>
      </c>
    </row>
    <row r="46" spans="1:4">
      <c r="A46" s="213">
        <v>0</v>
      </c>
      <c r="B46" s="200">
        <v>13</v>
      </c>
      <c r="C46" s="199" t="s">
        <v>575</v>
      </c>
      <c r="D46" s="214">
        <v>13</v>
      </c>
    </row>
    <row r="47" spans="1:4">
      <c r="A47" s="213">
        <v>597</v>
      </c>
      <c r="B47" s="200">
        <v>1220</v>
      </c>
      <c r="C47" s="199" t="s">
        <v>589</v>
      </c>
      <c r="D47" s="214">
        <v>1104</v>
      </c>
    </row>
    <row r="48" spans="1:4">
      <c r="A48" s="213">
        <v>0</v>
      </c>
      <c r="B48" s="200">
        <v>670</v>
      </c>
      <c r="C48" s="199" t="s">
        <v>602</v>
      </c>
      <c r="D48" s="214">
        <v>420</v>
      </c>
    </row>
    <row r="49" spans="1:4" ht="17.25" thickBot="1">
      <c r="A49" s="215">
        <v>597</v>
      </c>
      <c r="B49" s="204">
        <v>550</v>
      </c>
      <c r="C49" s="203" t="s">
        <v>590</v>
      </c>
      <c r="D49" s="216">
        <v>684</v>
      </c>
    </row>
    <row r="50" spans="1:4" ht="21">
      <c r="A50" s="26"/>
      <c r="B50" s="893" t="s">
        <v>2419</v>
      </c>
      <c r="C50" s="893"/>
      <c r="D50" s="64"/>
    </row>
    <row r="51" spans="1:4" ht="21">
      <c r="A51" s="26"/>
      <c r="B51" s="893" t="s">
        <v>2420</v>
      </c>
      <c r="C51" s="893"/>
      <c r="D51" s="64"/>
    </row>
    <row r="52" spans="1:4" ht="21">
      <c r="A52" s="26"/>
      <c r="B52" s="894" t="s">
        <v>3096</v>
      </c>
      <c r="C52" s="894"/>
      <c r="D52" s="422"/>
    </row>
    <row r="53" spans="1:4" ht="17.25" thickBot="1">
      <c r="A53" s="63"/>
      <c r="B53" s="895" t="s">
        <v>3065</v>
      </c>
      <c r="C53" s="895"/>
      <c r="D53" s="180" t="s">
        <v>3066</v>
      </c>
    </row>
    <row r="54" spans="1:4">
      <c r="A54" s="887" t="s">
        <v>3061</v>
      </c>
      <c r="B54" s="889" t="s">
        <v>3062</v>
      </c>
      <c r="C54" s="889" t="s">
        <v>3063</v>
      </c>
      <c r="D54" s="891" t="s">
        <v>3064</v>
      </c>
    </row>
    <row r="55" spans="1:4" ht="17.25" thickBot="1">
      <c r="A55" s="888"/>
      <c r="B55" s="890"/>
      <c r="C55" s="890"/>
      <c r="D55" s="892"/>
    </row>
    <row r="56" spans="1:4">
      <c r="A56" s="207">
        <v>0</v>
      </c>
      <c r="B56" s="192">
        <v>0</v>
      </c>
      <c r="C56" s="208" t="s">
        <v>2438</v>
      </c>
      <c r="D56" s="209">
        <v>0</v>
      </c>
    </row>
    <row r="57" spans="1:4">
      <c r="A57" s="210">
        <v>7338</v>
      </c>
      <c r="B57" s="196">
        <v>22510</v>
      </c>
      <c r="C57" s="211" t="s">
        <v>918</v>
      </c>
      <c r="D57" s="212">
        <v>22747</v>
      </c>
    </row>
    <row r="58" spans="1:4">
      <c r="A58" s="213">
        <v>7338</v>
      </c>
      <c r="B58" s="200">
        <v>22510</v>
      </c>
      <c r="C58" s="199" t="s">
        <v>1918</v>
      </c>
      <c r="D58" s="214">
        <v>22747</v>
      </c>
    </row>
    <row r="59" spans="1:4">
      <c r="A59" s="213">
        <v>4735</v>
      </c>
      <c r="B59" s="200">
        <v>16466</v>
      </c>
      <c r="C59" s="199" t="s">
        <v>564</v>
      </c>
      <c r="D59" s="214">
        <v>18566</v>
      </c>
    </row>
    <row r="60" spans="1:4">
      <c r="A60" s="213">
        <v>209</v>
      </c>
      <c r="B60" s="200">
        <v>925</v>
      </c>
      <c r="C60" s="199" t="s">
        <v>565</v>
      </c>
      <c r="D60" s="214">
        <v>925</v>
      </c>
    </row>
    <row r="61" spans="1:4">
      <c r="A61" s="213">
        <v>9</v>
      </c>
      <c r="B61" s="200">
        <v>28</v>
      </c>
      <c r="C61" s="199" t="s">
        <v>566</v>
      </c>
      <c r="D61" s="214">
        <v>28</v>
      </c>
    </row>
    <row r="62" spans="1:4">
      <c r="A62" s="213">
        <v>0</v>
      </c>
      <c r="B62" s="200">
        <v>5</v>
      </c>
      <c r="C62" s="199" t="s">
        <v>567</v>
      </c>
      <c r="D62" s="214">
        <v>5</v>
      </c>
    </row>
    <row r="63" spans="1:4">
      <c r="A63" s="213">
        <v>0</v>
      </c>
      <c r="B63" s="200">
        <v>23</v>
      </c>
      <c r="C63" s="199" t="s">
        <v>568</v>
      </c>
      <c r="D63" s="214">
        <v>23</v>
      </c>
    </row>
    <row r="64" spans="1:4">
      <c r="A64" s="213">
        <v>470</v>
      </c>
      <c r="B64" s="200">
        <v>1000</v>
      </c>
      <c r="C64" s="199" t="s">
        <v>569</v>
      </c>
      <c r="D64" s="214">
        <v>1000</v>
      </c>
    </row>
    <row r="65" spans="1:4">
      <c r="A65" s="213">
        <v>1850</v>
      </c>
      <c r="B65" s="200">
        <v>600</v>
      </c>
      <c r="C65" s="199" t="s">
        <v>570</v>
      </c>
      <c r="D65" s="214">
        <v>600</v>
      </c>
    </row>
    <row r="66" spans="1:4">
      <c r="A66" s="213">
        <v>2046</v>
      </c>
      <c r="B66" s="200">
        <v>3634</v>
      </c>
      <c r="C66" s="199" t="s">
        <v>601</v>
      </c>
      <c r="D66" s="214">
        <v>6634</v>
      </c>
    </row>
    <row r="67" spans="1:4">
      <c r="A67" s="213">
        <v>132</v>
      </c>
      <c r="B67" s="200">
        <v>10200</v>
      </c>
      <c r="C67" s="199" t="s">
        <v>571</v>
      </c>
      <c r="D67" s="214">
        <v>9300</v>
      </c>
    </row>
    <row r="68" spans="1:4">
      <c r="A68" s="213">
        <v>19</v>
      </c>
      <c r="B68" s="200">
        <v>51</v>
      </c>
      <c r="C68" s="199" t="s">
        <v>572</v>
      </c>
      <c r="D68" s="214">
        <v>51</v>
      </c>
    </row>
    <row r="69" spans="1:4">
      <c r="A69" s="213">
        <v>101</v>
      </c>
      <c r="B69" s="200">
        <v>957</v>
      </c>
      <c r="C69" s="199" t="s">
        <v>573</v>
      </c>
      <c r="D69" s="214">
        <v>957</v>
      </c>
    </row>
    <row r="70" spans="1:4">
      <c r="A70" s="213">
        <v>0</v>
      </c>
      <c r="B70" s="200">
        <v>877</v>
      </c>
      <c r="C70" s="199" t="s">
        <v>574</v>
      </c>
      <c r="D70" s="214">
        <v>877</v>
      </c>
    </row>
    <row r="71" spans="1:4">
      <c r="A71" s="213">
        <v>101</v>
      </c>
      <c r="B71" s="200">
        <v>80</v>
      </c>
      <c r="C71" s="199" t="s">
        <v>575</v>
      </c>
      <c r="D71" s="214">
        <v>80</v>
      </c>
    </row>
    <row r="72" spans="1:4">
      <c r="A72" s="213">
        <v>2501</v>
      </c>
      <c r="B72" s="200">
        <v>4349</v>
      </c>
      <c r="C72" s="199" t="s">
        <v>581</v>
      </c>
      <c r="D72" s="214">
        <v>2486</v>
      </c>
    </row>
    <row r="73" spans="1:4">
      <c r="A73" s="213">
        <v>15</v>
      </c>
      <c r="B73" s="200">
        <v>0</v>
      </c>
      <c r="C73" s="199" t="s">
        <v>586</v>
      </c>
      <c r="D73" s="214">
        <v>0</v>
      </c>
    </row>
    <row r="74" spans="1:4">
      <c r="A74" s="213">
        <v>136</v>
      </c>
      <c r="B74" s="200">
        <v>136</v>
      </c>
      <c r="C74" s="199" t="s">
        <v>587</v>
      </c>
      <c r="D74" s="214">
        <v>136</v>
      </c>
    </row>
    <row r="75" spans="1:4">
      <c r="A75" s="213">
        <v>2350</v>
      </c>
      <c r="B75" s="200">
        <v>4213</v>
      </c>
      <c r="C75" s="199" t="s">
        <v>588</v>
      </c>
      <c r="D75" s="214">
        <v>2350</v>
      </c>
    </row>
    <row r="76" spans="1:4">
      <c r="A76" s="213">
        <v>0</v>
      </c>
      <c r="B76" s="200">
        <v>738</v>
      </c>
      <c r="C76" s="199" t="s">
        <v>589</v>
      </c>
      <c r="D76" s="214">
        <v>738</v>
      </c>
    </row>
    <row r="77" spans="1:4" ht="17.25" thickBot="1">
      <c r="A77" s="215">
        <v>0</v>
      </c>
      <c r="B77" s="204">
        <v>738</v>
      </c>
      <c r="C77" s="203" t="s">
        <v>590</v>
      </c>
      <c r="D77" s="216">
        <v>738</v>
      </c>
    </row>
  </sheetData>
  <mergeCells count="24">
    <mergeCell ref="A5:A6"/>
    <mergeCell ref="B5:B6"/>
    <mergeCell ref="C5:C6"/>
    <mergeCell ref="B52:C52"/>
    <mergeCell ref="B1:C1"/>
    <mergeCell ref="B2:C2"/>
    <mergeCell ref="B3:C3"/>
    <mergeCell ref="B4:C4"/>
    <mergeCell ref="B53:C53"/>
    <mergeCell ref="A54:A55"/>
    <mergeCell ref="B54:B55"/>
    <mergeCell ref="C54:C55"/>
    <mergeCell ref="D5:D6"/>
    <mergeCell ref="B28:C28"/>
    <mergeCell ref="B29:C29"/>
    <mergeCell ref="B30:C30"/>
    <mergeCell ref="B31:C31"/>
    <mergeCell ref="A32:A33"/>
    <mergeCell ref="B32:B33"/>
    <mergeCell ref="C32:C33"/>
    <mergeCell ref="D32:D33"/>
    <mergeCell ref="D54:D55"/>
    <mergeCell ref="B50:C50"/>
    <mergeCell ref="B51:C51"/>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2" manualBreakCount="2">
    <brk id="27" max="16383" man="1"/>
    <brk id="49" max="16383" man="1"/>
  </rowBreaks>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3"/>
  <dimension ref="A1:B112"/>
  <sheetViews>
    <sheetView workbookViewId="0">
      <selection activeCell="C48" sqref="C48"/>
    </sheetView>
  </sheetViews>
  <sheetFormatPr defaultRowHeight="16.5"/>
  <cols>
    <col min="1" max="1" width="4.5" style="3" customWidth="1"/>
    <col min="2" max="2" width="80.625" style="3" customWidth="1"/>
    <col min="3" max="256" width="9" style="3"/>
    <col min="257" max="257" width="4.5" style="3" customWidth="1"/>
    <col min="258" max="258" width="80.625" style="3" customWidth="1"/>
    <col min="259" max="512" width="9" style="3"/>
    <col min="513" max="513" width="4.5" style="3" customWidth="1"/>
    <col min="514" max="514" width="80.625" style="3" customWidth="1"/>
    <col min="515" max="768" width="9" style="3"/>
    <col min="769" max="769" width="4.5" style="3" customWidth="1"/>
    <col min="770" max="770" width="80.625" style="3" customWidth="1"/>
    <col min="771" max="1024" width="9" style="3"/>
    <col min="1025" max="1025" width="4.5" style="3" customWidth="1"/>
    <col min="1026" max="1026" width="80.625" style="3" customWidth="1"/>
    <col min="1027" max="1280" width="9" style="3"/>
    <col min="1281" max="1281" width="4.5" style="3" customWidth="1"/>
    <col min="1282" max="1282" width="80.625" style="3" customWidth="1"/>
    <col min="1283" max="1536" width="9" style="3"/>
    <col min="1537" max="1537" width="4.5" style="3" customWidth="1"/>
    <col min="1538" max="1538" width="80.625" style="3" customWidth="1"/>
    <col min="1539" max="1792" width="9" style="3"/>
    <col min="1793" max="1793" width="4.5" style="3" customWidth="1"/>
    <col min="1794" max="1794" width="80.625" style="3" customWidth="1"/>
    <col min="1795" max="2048" width="9" style="3"/>
    <col min="2049" max="2049" width="4.5" style="3" customWidth="1"/>
    <col min="2050" max="2050" width="80.625" style="3" customWidth="1"/>
    <col min="2051" max="2304" width="9" style="3"/>
    <col min="2305" max="2305" width="4.5" style="3" customWidth="1"/>
    <col min="2306" max="2306" width="80.625" style="3" customWidth="1"/>
    <col min="2307" max="2560" width="9" style="3"/>
    <col min="2561" max="2561" width="4.5" style="3" customWidth="1"/>
    <col min="2562" max="2562" width="80.625" style="3" customWidth="1"/>
    <col min="2563" max="2816" width="9" style="3"/>
    <col min="2817" max="2817" width="4.5" style="3" customWidth="1"/>
    <col min="2818" max="2818" width="80.625" style="3" customWidth="1"/>
    <col min="2819" max="3072" width="9" style="3"/>
    <col min="3073" max="3073" width="4.5" style="3" customWidth="1"/>
    <col min="3074" max="3074" width="80.625" style="3" customWidth="1"/>
    <col min="3075" max="3328" width="9" style="3"/>
    <col min="3329" max="3329" width="4.5" style="3" customWidth="1"/>
    <col min="3330" max="3330" width="80.625" style="3" customWidth="1"/>
    <col min="3331" max="3584" width="9" style="3"/>
    <col min="3585" max="3585" width="4.5" style="3" customWidth="1"/>
    <col min="3586" max="3586" width="80.625" style="3" customWidth="1"/>
    <col min="3587" max="3840" width="9" style="3"/>
    <col min="3841" max="3841" width="4.5" style="3" customWidth="1"/>
    <col min="3842" max="3842" width="80.625" style="3" customWidth="1"/>
    <col min="3843" max="4096" width="9" style="3"/>
    <col min="4097" max="4097" width="4.5" style="3" customWidth="1"/>
    <col min="4098" max="4098" width="80.625" style="3" customWidth="1"/>
    <col min="4099" max="4352" width="9" style="3"/>
    <col min="4353" max="4353" width="4.5" style="3" customWidth="1"/>
    <col min="4354" max="4354" width="80.625" style="3" customWidth="1"/>
    <col min="4355" max="4608" width="9" style="3"/>
    <col min="4609" max="4609" width="4.5" style="3" customWidth="1"/>
    <col min="4610" max="4610" width="80.625" style="3" customWidth="1"/>
    <col min="4611" max="4864" width="9" style="3"/>
    <col min="4865" max="4865" width="4.5" style="3" customWidth="1"/>
    <col min="4866" max="4866" width="80.625" style="3" customWidth="1"/>
    <col min="4867" max="5120" width="9" style="3"/>
    <col min="5121" max="5121" width="4.5" style="3" customWidth="1"/>
    <col min="5122" max="5122" width="80.625" style="3" customWidth="1"/>
    <col min="5123" max="5376" width="9" style="3"/>
    <col min="5377" max="5377" width="4.5" style="3" customWidth="1"/>
    <col min="5378" max="5378" width="80.625" style="3" customWidth="1"/>
    <col min="5379" max="5632" width="9" style="3"/>
    <col min="5633" max="5633" width="4.5" style="3" customWidth="1"/>
    <col min="5634" max="5634" width="80.625" style="3" customWidth="1"/>
    <col min="5635" max="5888" width="9" style="3"/>
    <col min="5889" max="5889" width="4.5" style="3" customWidth="1"/>
    <col min="5890" max="5890" width="80.625" style="3" customWidth="1"/>
    <col min="5891" max="6144" width="9" style="3"/>
    <col min="6145" max="6145" width="4.5" style="3" customWidth="1"/>
    <col min="6146" max="6146" width="80.625" style="3" customWidth="1"/>
    <col min="6147" max="6400" width="9" style="3"/>
    <col min="6401" max="6401" width="4.5" style="3" customWidth="1"/>
    <col min="6402" max="6402" width="80.625" style="3" customWidth="1"/>
    <col min="6403" max="6656" width="9" style="3"/>
    <col min="6657" max="6657" width="4.5" style="3" customWidth="1"/>
    <col min="6658" max="6658" width="80.625" style="3" customWidth="1"/>
    <col min="6659" max="6912" width="9" style="3"/>
    <col min="6913" max="6913" width="4.5" style="3" customWidth="1"/>
    <col min="6914" max="6914" width="80.625" style="3" customWidth="1"/>
    <col min="6915" max="7168" width="9" style="3"/>
    <col min="7169" max="7169" width="4.5" style="3" customWidth="1"/>
    <col min="7170" max="7170" width="80.625" style="3" customWidth="1"/>
    <col min="7171" max="7424" width="9" style="3"/>
    <col min="7425" max="7425" width="4.5" style="3" customWidth="1"/>
    <col min="7426" max="7426" width="80.625" style="3" customWidth="1"/>
    <col min="7427" max="7680" width="9" style="3"/>
    <col min="7681" max="7681" width="4.5" style="3" customWidth="1"/>
    <col min="7682" max="7682" width="80.625" style="3" customWidth="1"/>
    <col min="7683" max="7936" width="9" style="3"/>
    <col min="7937" max="7937" width="4.5" style="3" customWidth="1"/>
    <col min="7938" max="7938" width="80.625" style="3" customWidth="1"/>
    <col min="7939" max="8192" width="9" style="3"/>
    <col min="8193" max="8193" width="4.5" style="3" customWidth="1"/>
    <col min="8194" max="8194" width="80.625" style="3" customWidth="1"/>
    <col min="8195" max="8448" width="9" style="3"/>
    <col min="8449" max="8449" width="4.5" style="3" customWidth="1"/>
    <col min="8450" max="8450" width="80.625" style="3" customWidth="1"/>
    <col min="8451" max="8704" width="9" style="3"/>
    <col min="8705" max="8705" width="4.5" style="3" customWidth="1"/>
    <col min="8706" max="8706" width="80.625" style="3" customWidth="1"/>
    <col min="8707" max="8960" width="9" style="3"/>
    <col min="8961" max="8961" width="4.5" style="3" customWidth="1"/>
    <col min="8962" max="8962" width="80.625" style="3" customWidth="1"/>
    <col min="8963" max="9216" width="9" style="3"/>
    <col min="9217" max="9217" width="4.5" style="3" customWidth="1"/>
    <col min="9218" max="9218" width="80.625" style="3" customWidth="1"/>
    <col min="9219" max="9472" width="9" style="3"/>
    <col min="9473" max="9473" width="4.5" style="3" customWidth="1"/>
    <col min="9474" max="9474" width="80.625" style="3" customWidth="1"/>
    <col min="9475" max="9728" width="9" style="3"/>
    <col min="9729" max="9729" width="4.5" style="3" customWidth="1"/>
    <col min="9730" max="9730" width="80.625" style="3" customWidth="1"/>
    <col min="9731" max="9984" width="9" style="3"/>
    <col min="9985" max="9985" width="4.5" style="3" customWidth="1"/>
    <col min="9986" max="9986" width="80.625" style="3" customWidth="1"/>
    <col min="9987" max="10240" width="9" style="3"/>
    <col min="10241" max="10241" width="4.5" style="3" customWidth="1"/>
    <col min="10242" max="10242" width="80.625" style="3" customWidth="1"/>
    <col min="10243" max="10496" width="9" style="3"/>
    <col min="10497" max="10497" width="4.5" style="3" customWidth="1"/>
    <col min="10498" max="10498" width="80.625" style="3" customWidth="1"/>
    <col min="10499" max="10752" width="9" style="3"/>
    <col min="10753" max="10753" width="4.5" style="3" customWidth="1"/>
    <col min="10754" max="10754" width="80.625" style="3" customWidth="1"/>
    <col min="10755" max="11008" width="9" style="3"/>
    <col min="11009" max="11009" width="4.5" style="3" customWidth="1"/>
    <col min="11010" max="11010" width="80.625" style="3" customWidth="1"/>
    <col min="11011" max="11264" width="9" style="3"/>
    <col min="11265" max="11265" width="4.5" style="3" customWidth="1"/>
    <col min="11266" max="11266" width="80.625" style="3" customWidth="1"/>
    <col min="11267" max="11520" width="9" style="3"/>
    <col min="11521" max="11521" width="4.5" style="3" customWidth="1"/>
    <col min="11522" max="11522" width="80.625" style="3" customWidth="1"/>
    <col min="11523" max="11776" width="9" style="3"/>
    <col min="11777" max="11777" width="4.5" style="3" customWidth="1"/>
    <col min="11778" max="11778" width="80.625" style="3" customWidth="1"/>
    <col min="11779" max="12032" width="9" style="3"/>
    <col min="12033" max="12033" width="4.5" style="3" customWidth="1"/>
    <col min="12034" max="12034" width="80.625" style="3" customWidth="1"/>
    <col min="12035" max="12288" width="9" style="3"/>
    <col min="12289" max="12289" width="4.5" style="3" customWidth="1"/>
    <col min="12290" max="12290" width="80.625" style="3" customWidth="1"/>
    <col min="12291" max="12544" width="9" style="3"/>
    <col min="12545" max="12545" width="4.5" style="3" customWidth="1"/>
    <col min="12546" max="12546" width="80.625" style="3" customWidth="1"/>
    <col min="12547" max="12800" width="9" style="3"/>
    <col min="12801" max="12801" width="4.5" style="3" customWidth="1"/>
    <col min="12802" max="12802" width="80.625" style="3" customWidth="1"/>
    <col min="12803" max="13056" width="9" style="3"/>
    <col min="13057" max="13057" width="4.5" style="3" customWidth="1"/>
    <col min="13058" max="13058" width="80.625" style="3" customWidth="1"/>
    <col min="13059" max="13312" width="9" style="3"/>
    <col min="13313" max="13313" width="4.5" style="3" customWidth="1"/>
    <col min="13314" max="13314" width="80.625" style="3" customWidth="1"/>
    <col min="13315" max="13568" width="9" style="3"/>
    <col min="13569" max="13569" width="4.5" style="3" customWidth="1"/>
    <col min="13570" max="13570" width="80.625" style="3" customWidth="1"/>
    <col min="13571" max="13824" width="9" style="3"/>
    <col min="13825" max="13825" width="4.5" style="3" customWidth="1"/>
    <col min="13826" max="13826" width="80.625" style="3" customWidth="1"/>
    <col min="13827" max="14080" width="9" style="3"/>
    <col min="14081" max="14081" width="4.5" style="3" customWidth="1"/>
    <col min="14082" max="14082" width="80.625" style="3" customWidth="1"/>
    <col min="14083" max="14336" width="9" style="3"/>
    <col min="14337" max="14337" width="4.5" style="3" customWidth="1"/>
    <col min="14338" max="14338" width="80.625" style="3" customWidth="1"/>
    <col min="14339" max="14592" width="9" style="3"/>
    <col min="14593" max="14593" width="4.5" style="3" customWidth="1"/>
    <col min="14594" max="14594" width="80.625" style="3" customWidth="1"/>
    <col min="14595" max="14848" width="9" style="3"/>
    <col min="14849" max="14849" width="4.5" style="3" customWidth="1"/>
    <col min="14850" max="14850" width="80.625" style="3" customWidth="1"/>
    <col min="14851" max="15104" width="9" style="3"/>
    <col min="15105" max="15105" width="4.5" style="3" customWidth="1"/>
    <col min="15106" max="15106" width="80.625" style="3" customWidth="1"/>
    <col min="15107" max="15360" width="9" style="3"/>
    <col min="15361" max="15361" width="4.5" style="3" customWidth="1"/>
    <col min="15362" max="15362" width="80.625" style="3" customWidth="1"/>
    <col min="15363" max="15616" width="9" style="3"/>
    <col min="15617" max="15617" width="4.5" style="3" customWidth="1"/>
    <col min="15618" max="15618" width="80.625" style="3" customWidth="1"/>
    <col min="15619" max="15872" width="9" style="3"/>
    <col min="15873" max="15873" width="4.5" style="3" customWidth="1"/>
    <col min="15874" max="15874" width="80.625" style="3" customWidth="1"/>
    <col min="15875" max="16128" width="9" style="3"/>
    <col min="16129" max="16129" width="4.5" style="3" customWidth="1"/>
    <col min="16130" max="16130" width="80.625" style="3" customWidth="1"/>
    <col min="16131" max="16384" width="9" style="3"/>
  </cols>
  <sheetData>
    <row r="1" spans="1:2" ht="21">
      <c r="A1" s="893" t="s">
        <v>2419</v>
      </c>
      <c r="B1" s="893"/>
    </row>
    <row r="2" spans="1:2" ht="21">
      <c r="A2" s="893" t="s">
        <v>2420</v>
      </c>
      <c r="B2" s="893"/>
    </row>
    <row r="3" spans="1:2" ht="21">
      <c r="A3" s="894" t="s">
        <v>3097</v>
      </c>
      <c r="B3" s="894"/>
    </row>
    <row r="4" spans="1:2" ht="17.25" thickBot="1">
      <c r="A4" s="895" t="s">
        <v>40</v>
      </c>
      <c r="B4" s="895"/>
    </row>
    <row r="5" spans="1:2" ht="17.25" thickBot="1">
      <c r="A5" s="898" t="s">
        <v>3068</v>
      </c>
      <c r="B5" s="899"/>
    </row>
    <row r="6" spans="1:2">
      <c r="A6" s="900" t="s">
        <v>3131</v>
      </c>
      <c r="B6" s="901"/>
    </row>
    <row r="7" spans="1:2">
      <c r="A7" s="902" t="s">
        <v>920</v>
      </c>
      <c r="B7" s="903"/>
    </row>
    <row r="8" spans="1:2">
      <c r="A8" s="896" t="s">
        <v>3198</v>
      </c>
      <c r="B8" s="897"/>
    </row>
    <row r="9" spans="1:2">
      <c r="A9" s="896" t="s">
        <v>3199</v>
      </c>
      <c r="B9" s="897"/>
    </row>
    <row r="10" spans="1:2">
      <c r="A10" s="896" t="s">
        <v>3200</v>
      </c>
      <c r="B10" s="897"/>
    </row>
    <row r="11" spans="1:2">
      <c r="A11" s="217"/>
      <c r="B11" s="218" t="s">
        <v>3201</v>
      </c>
    </row>
    <row r="12" spans="1:2">
      <c r="A12" s="896" t="s">
        <v>2606</v>
      </c>
      <c r="B12" s="897"/>
    </row>
    <row r="13" spans="1:2">
      <c r="A13" s="217"/>
      <c r="B13" s="218" t="s">
        <v>2607</v>
      </c>
    </row>
    <row r="14" spans="1:2">
      <c r="A14" s="896" t="s">
        <v>3202</v>
      </c>
      <c r="B14" s="897"/>
    </row>
    <row r="15" spans="1:2">
      <c r="A15" s="217"/>
      <c r="B15" s="218" t="s">
        <v>3203</v>
      </c>
    </row>
    <row r="16" spans="1:2">
      <c r="A16" s="896" t="s">
        <v>3204</v>
      </c>
      <c r="B16" s="897"/>
    </row>
    <row r="17" spans="1:2">
      <c r="A17" s="217"/>
      <c r="B17" s="218" t="s">
        <v>3205</v>
      </c>
    </row>
    <row r="18" spans="1:2">
      <c r="A18" s="896" t="s">
        <v>3206</v>
      </c>
      <c r="B18" s="897"/>
    </row>
    <row r="19" spans="1:2" ht="49.5">
      <c r="A19" s="217"/>
      <c r="B19" s="218" t="s">
        <v>3207</v>
      </c>
    </row>
    <row r="20" spans="1:2">
      <c r="A20" s="896" t="s">
        <v>3208</v>
      </c>
      <c r="B20" s="897"/>
    </row>
    <row r="21" spans="1:2">
      <c r="A21" s="217"/>
      <c r="B21" s="218" t="s">
        <v>3209</v>
      </c>
    </row>
    <row r="22" spans="1:2">
      <c r="A22" s="896" t="s">
        <v>3112</v>
      </c>
      <c r="B22" s="897"/>
    </row>
    <row r="23" spans="1:2">
      <c r="A23" s="896" t="s">
        <v>3113</v>
      </c>
      <c r="B23" s="897"/>
    </row>
    <row r="24" spans="1:2">
      <c r="A24" s="217"/>
      <c r="B24" s="218" t="s">
        <v>3210</v>
      </c>
    </row>
    <row r="25" spans="1:2">
      <c r="A25" s="896" t="s">
        <v>3211</v>
      </c>
      <c r="B25" s="897"/>
    </row>
    <row r="26" spans="1:2">
      <c r="A26" s="896" t="s">
        <v>3212</v>
      </c>
      <c r="B26" s="897"/>
    </row>
    <row r="27" spans="1:2" ht="33">
      <c r="A27" s="217"/>
      <c r="B27" s="218" t="s">
        <v>3213</v>
      </c>
    </row>
    <row r="28" spans="1:2">
      <c r="A28" s="896" t="s">
        <v>3214</v>
      </c>
      <c r="B28" s="897"/>
    </row>
    <row r="29" spans="1:2">
      <c r="A29" s="217"/>
      <c r="B29" s="218" t="s">
        <v>3215</v>
      </c>
    </row>
    <row r="30" spans="1:2">
      <c r="A30" s="896" t="s">
        <v>3216</v>
      </c>
      <c r="B30" s="897"/>
    </row>
    <row r="31" spans="1:2" ht="33">
      <c r="A31" s="217"/>
      <c r="B31" s="218" t="s">
        <v>3217</v>
      </c>
    </row>
    <row r="32" spans="1:2">
      <c r="A32" s="896" t="s">
        <v>3218</v>
      </c>
      <c r="B32" s="897"/>
    </row>
    <row r="33" spans="1:2" ht="33">
      <c r="A33" s="217"/>
      <c r="B33" s="218" t="s">
        <v>3219</v>
      </c>
    </row>
    <row r="34" spans="1:2">
      <c r="A34" s="896" t="s">
        <v>3220</v>
      </c>
      <c r="B34" s="897"/>
    </row>
    <row r="35" spans="1:2">
      <c r="A35" s="217"/>
      <c r="B35" s="218" t="s">
        <v>3221</v>
      </c>
    </row>
    <row r="36" spans="1:2">
      <c r="A36" s="896" t="s">
        <v>3222</v>
      </c>
      <c r="B36" s="897"/>
    </row>
    <row r="37" spans="1:2">
      <c r="A37" s="896" t="s">
        <v>3223</v>
      </c>
      <c r="B37" s="897"/>
    </row>
    <row r="38" spans="1:2" ht="17.25" thickBot="1">
      <c r="A38" s="219"/>
      <c r="B38" s="220" t="s">
        <v>3224</v>
      </c>
    </row>
    <row r="39" spans="1:2">
      <c r="A39" s="886"/>
      <c r="B39" s="886"/>
    </row>
    <row r="40" spans="1:2" ht="21">
      <c r="A40" s="893" t="s">
        <v>2419</v>
      </c>
      <c r="B40" s="893"/>
    </row>
    <row r="41" spans="1:2" ht="21">
      <c r="A41" s="893" t="s">
        <v>2420</v>
      </c>
      <c r="B41" s="893"/>
    </row>
    <row r="42" spans="1:2" ht="21">
      <c r="A42" s="894" t="s">
        <v>3097</v>
      </c>
      <c r="B42" s="894"/>
    </row>
    <row r="43" spans="1:2" ht="17.25" thickBot="1">
      <c r="A43" s="895" t="s">
        <v>3065</v>
      </c>
      <c r="B43" s="895"/>
    </row>
    <row r="44" spans="1:2" ht="17.25" thickBot="1">
      <c r="A44" s="898" t="s">
        <v>3068</v>
      </c>
      <c r="B44" s="899"/>
    </row>
    <row r="45" spans="1:2">
      <c r="A45" s="900" t="s">
        <v>3131</v>
      </c>
      <c r="B45" s="901"/>
    </row>
    <row r="46" spans="1:2">
      <c r="A46" s="902" t="s">
        <v>982</v>
      </c>
      <c r="B46" s="903"/>
    </row>
    <row r="47" spans="1:2">
      <c r="A47" s="896" t="s">
        <v>3225</v>
      </c>
      <c r="B47" s="897"/>
    </row>
    <row r="48" spans="1:2">
      <c r="A48" s="896" t="s">
        <v>3226</v>
      </c>
      <c r="B48" s="897"/>
    </row>
    <row r="49" spans="1:2">
      <c r="A49" s="896" t="s">
        <v>3227</v>
      </c>
      <c r="B49" s="897"/>
    </row>
    <row r="50" spans="1:2">
      <c r="A50" s="217"/>
      <c r="B50" s="218" t="s">
        <v>3228</v>
      </c>
    </row>
    <row r="51" spans="1:2">
      <c r="A51" s="896" t="s">
        <v>3229</v>
      </c>
      <c r="B51" s="897"/>
    </row>
    <row r="52" spans="1:2">
      <c r="A52" s="217"/>
      <c r="B52" s="218" t="s">
        <v>3230</v>
      </c>
    </row>
    <row r="53" spans="1:2">
      <c r="A53" s="896" t="s">
        <v>3231</v>
      </c>
      <c r="B53" s="897"/>
    </row>
    <row r="54" spans="1:2">
      <c r="A54" s="217"/>
      <c r="B54" s="218" t="s">
        <v>3232</v>
      </c>
    </row>
    <row r="55" spans="1:2">
      <c r="A55" s="896" t="s">
        <v>3233</v>
      </c>
      <c r="B55" s="897"/>
    </row>
    <row r="56" spans="1:2">
      <c r="A56" s="217"/>
      <c r="B56" s="218" t="s">
        <v>3234</v>
      </c>
    </row>
    <row r="57" spans="1:2">
      <c r="A57" s="896" t="s">
        <v>3235</v>
      </c>
      <c r="B57" s="897"/>
    </row>
    <row r="58" spans="1:2" ht="33">
      <c r="A58" s="217"/>
      <c r="B58" s="218" t="s">
        <v>3236</v>
      </c>
    </row>
    <row r="59" spans="1:2">
      <c r="A59" s="896" t="s">
        <v>3237</v>
      </c>
      <c r="B59" s="897"/>
    </row>
    <row r="60" spans="1:2" ht="33">
      <c r="A60" s="217"/>
      <c r="B60" s="218" t="s">
        <v>3238</v>
      </c>
    </row>
    <row r="61" spans="1:2">
      <c r="A61" s="896" t="s">
        <v>3239</v>
      </c>
      <c r="B61" s="897"/>
    </row>
    <row r="62" spans="1:2">
      <c r="A62" s="896" t="s">
        <v>3240</v>
      </c>
      <c r="B62" s="897"/>
    </row>
    <row r="63" spans="1:2">
      <c r="A63" s="217"/>
      <c r="B63" s="218" t="s">
        <v>3241</v>
      </c>
    </row>
    <row r="64" spans="1:2">
      <c r="A64" s="896" t="s">
        <v>3242</v>
      </c>
      <c r="B64" s="897"/>
    </row>
    <row r="65" spans="1:2">
      <c r="A65" s="217"/>
      <c r="B65" s="218" t="s">
        <v>3243</v>
      </c>
    </row>
    <row r="66" spans="1:2">
      <c r="A66" s="896" t="s">
        <v>3244</v>
      </c>
      <c r="B66" s="897"/>
    </row>
    <row r="67" spans="1:2">
      <c r="A67" s="896" t="s">
        <v>3245</v>
      </c>
      <c r="B67" s="897"/>
    </row>
    <row r="68" spans="1:2" ht="49.5">
      <c r="A68" s="217"/>
      <c r="B68" s="218" t="s">
        <v>3246</v>
      </c>
    </row>
    <row r="69" spans="1:2">
      <c r="A69" s="896" t="s">
        <v>3247</v>
      </c>
      <c r="B69" s="897"/>
    </row>
    <row r="70" spans="1:2" ht="33.75" thickBot="1">
      <c r="A70" s="219"/>
      <c r="B70" s="220" t="s">
        <v>3248</v>
      </c>
    </row>
    <row r="71" spans="1:2">
      <c r="A71" s="886"/>
      <c r="B71" s="886"/>
    </row>
    <row r="72" spans="1:2" ht="21">
      <c r="A72" s="893" t="s">
        <v>148</v>
      </c>
      <c r="B72" s="893"/>
    </row>
    <row r="73" spans="1:2" ht="21">
      <c r="A73" s="893" t="s">
        <v>147</v>
      </c>
      <c r="B73" s="893"/>
    </row>
    <row r="74" spans="1:2" ht="21">
      <c r="A74" s="894" t="s">
        <v>919</v>
      </c>
      <c r="B74" s="894"/>
    </row>
    <row r="75" spans="1:2" ht="17.25" thickBot="1">
      <c r="A75" s="895" t="s">
        <v>258</v>
      </c>
      <c r="B75" s="895"/>
    </row>
    <row r="76" spans="1:2" ht="17.25" thickBot="1">
      <c r="A76" s="898" t="s">
        <v>621</v>
      </c>
      <c r="B76" s="899"/>
    </row>
    <row r="77" spans="1:2">
      <c r="A77" s="900" t="s">
        <v>3131</v>
      </c>
      <c r="B77" s="901"/>
    </row>
    <row r="78" spans="1:2">
      <c r="A78" s="902" t="s">
        <v>992</v>
      </c>
      <c r="B78" s="903"/>
    </row>
    <row r="79" spans="1:2">
      <c r="A79" s="896" t="s">
        <v>3249</v>
      </c>
      <c r="B79" s="897"/>
    </row>
    <row r="80" spans="1:2">
      <c r="A80" s="896" t="s">
        <v>3250</v>
      </c>
      <c r="B80" s="897"/>
    </row>
    <row r="81" spans="1:2">
      <c r="A81" s="896" t="s">
        <v>3251</v>
      </c>
      <c r="B81" s="897"/>
    </row>
    <row r="82" spans="1:2">
      <c r="A82" s="217"/>
      <c r="B82" s="218" t="s">
        <v>3252</v>
      </c>
    </row>
    <row r="83" spans="1:2">
      <c r="A83" s="896" t="s">
        <v>1974</v>
      </c>
      <c r="B83" s="897"/>
    </row>
    <row r="84" spans="1:2">
      <c r="A84" s="217"/>
      <c r="B84" s="218" t="s">
        <v>3253</v>
      </c>
    </row>
    <row r="85" spans="1:2">
      <c r="A85" s="896" t="s">
        <v>3254</v>
      </c>
      <c r="B85" s="897"/>
    </row>
    <row r="86" spans="1:2">
      <c r="A86" s="217"/>
      <c r="B86" s="218" t="s">
        <v>3105</v>
      </c>
    </row>
    <row r="87" spans="1:2">
      <c r="A87" s="896" t="s">
        <v>3255</v>
      </c>
      <c r="B87" s="897"/>
    </row>
    <row r="88" spans="1:2">
      <c r="A88" s="217"/>
      <c r="B88" s="218" t="s">
        <v>3256</v>
      </c>
    </row>
    <row r="89" spans="1:2">
      <c r="A89" s="896" t="s">
        <v>3257</v>
      </c>
      <c r="B89" s="897"/>
    </row>
    <row r="90" spans="1:2">
      <c r="A90" s="217"/>
      <c r="B90" s="218" t="s">
        <v>3258</v>
      </c>
    </row>
    <row r="91" spans="1:2">
      <c r="A91" s="896" t="s">
        <v>3259</v>
      </c>
      <c r="B91" s="897"/>
    </row>
    <row r="92" spans="1:2">
      <c r="A92" s="217"/>
      <c r="B92" s="218" t="s">
        <v>3260</v>
      </c>
    </row>
    <row r="93" spans="1:2">
      <c r="A93" s="896" t="s">
        <v>3261</v>
      </c>
      <c r="B93" s="897"/>
    </row>
    <row r="94" spans="1:2" ht="49.5">
      <c r="A94" s="217"/>
      <c r="B94" s="218" t="s">
        <v>3262</v>
      </c>
    </row>
    <row r="95" spans="1:2">
      <c r="A95" s="896" t="s">
        <v>3263</v>
      </c>
      <c r="B95" s="897"/>
    </row>
    <row r="96" spans="1:2" ht="49.5">
      <c r="A96" s="217"/>
      <c r="B96" s="218" t="s">
        <v>3264</v>
      </c>
    </row>
    <row r="97" spans="1:2">
      <c r="A97" s="896" t="s">
        <v>3265</v>
      </c>
      <c r="B97" s="897"/>
    </row>
    <row r="98" spans="1:2">
      <c r="A98" s="217"/>
      <c r="B98" s="218" t="s">
        <v>3266</v>
      </c>
    </row>
    <row r="99" spans="1:2">
      <c r="A99" s="896" t="s">
        <v>3267</v>
      </c>
      <c r="B99" s="897"/>
    </row>
    <row r="100" spans="1:2">
      <c r="A100" s="896" t="s">
        <v>3268</v>
      </c>
      <c r="B100" s="897"/>
    </row>
    <row r="101" spans="1:2">
      <c r="A101" s="217"/>
      <c r="B101" s="218" t="s">
        <v>3269</v>
      </c>
    </row>
    <row r="102" spans="1:2">
      <c r="A102" s="896" t="s">
        <v>3270</v>
      </c>
      <c r="B102" s="897"/>
    </row>
    <row r="103" spans="1:2">
      <c r="A103" s="217"/>
      <c r="B103" s="218" t="s">
        <v>3271</v>
      </c>
    </row>
    <row r="104" spans="1:2">
      <c r="A104" s="896" t="s">
        <v>3272</v>
      </c>
      <c r="B104" s="897"/>
    </row>
    <row r="105" spans="1:2">
      <c r="A105" s="896" t="s">
        <v>3273</v>
      </c>
      <c r="B105" s="897"/>
    </row>
    <row r="106" spans="1:2">
      <c r="A106" s="217"/>
      <c r="B106" s="218" t="s">
        <v>3274</v>
      </c>
    </row>
    <row r="107" spans="1:2">
      <c r="A107" s="896" t="s">
        <v>3275</v>
      </c>
      <c r="B107" s="897"/>
    </row>
    <row r="108" spans="1:2">
      <c r="A108" s="217"/>
      <c r="B108" s="218" t="s">
        <v>3276</v>
      </c>
    </row>
    <row r="109" spans="1:2">
      <c r="A109" s="896" t="s">
        <v>3277</v>
      </c>
      <c r="B109" s="897"/>
    </row>
    <row r="110" spans="1:2">
      <c r="A110" s="896" t="s">
        <v>3278</v>
      </c>
      <c r="B110" s="897"/>
    </row>
    <row r="111" spans="1:2" ht="17.25" thickBot="1">
      <c r="A111" s="219"/>
      <c r="B111" s="220" t="s">
        <v>3279</v>
      </c>
    </row>
    <row r="112" spans="1:2">
      <c r="A112" s="886"/>
      <c r="B112" s="886"/>
    </row>
  </sheetData>
  <mergeCells count="75">
    <mergeCell ref="A6:B6"/>
    <mergeCell ref="A1:B1"/>
    <mergeCell ref="A2:B2"/>
    <mergeCell ref="A3:B3"/>
    <mergeCell ref="A4:B4"/>
    <mergeCell ref="A5:B5"/>
    <mergeCell ref="A25:B25"/>
    <mergeCell ref="A7:B7"/>
    <mergeCell ref="A8:B8"/>
    <mergeCell ref="A9:B9"/>
    <mergeCell ref="A10:B10"/>
    <mergeCell ref="A12:B12"/>
    <mergeCell ref="A14:B14"/>
    <mergeCell ref="A16:B16"/>
    <mergeCell ref="A18:B18"/>
    <mergeCell ref="A20:B20"/>
    <mergeCell ref="A22:B22"/>
    <mergeCell ref="A23:B23"/>
    <mergeCell ref="A43:B43"/>
    <mergeCell ref="A26:B26"/>
    <mergeCell ref="A28:B28"/>
    <mergeCell ref="A30:B30"/>
    <mergeCell ref="A32:B32"/>
    <mergeCell ref="A34:B34"/>
    <mergeCell ref="A36:B36"/>
    <mergeCell ref="A37:B37"/>
    <mergeCell ref="A39:B39"/>
    <mergeCell ref="A40:B40"/>
    <mergeCell ref="A41:B41"/>
    <mergeCell ref="A42:B42"/>
    <mergeCell ref="A61:B61"/>
    <mergeCell ref="A44:B44"/>
    <mergeCell ref="A45:B45"/>
    <mergeCell ref="A46:B46"/>
    <mergeCell ref="A47:B47"/>
    <mergeCell ref="A48:B48"/>
    <mergeCell ref="A49:B49"/>
    <mergeCell ref="A51:B51"/>
    <mergeCell ref="A53:B53"/>
    <mergeCell ref="A55:B55"/>
    <mergeCell ref="A57:B57"/>
    <mergeCell ref="A59:B59"/>
    <mergeCell ref="A77:B77"/>
    <mergeCell ref="A62:B62"/>
    <mergeCell ref="A64:B64"/>
    <mergeCell ref="A66:B66"/>
    <mergeCell ref="A67:B67"/>
    <mergeCell ref="A69:B69"/>
    <mergeCell ref="A71:B71"/>
    <mergeCell ref="A72:B72"/>
    <mergeCell ref="A73:B73"/>
    <mergeCell ref="A74:B74"/>
    <mergeCell ref="A75:B75"/>
    <mergeCell ref="A76:B76"/>
    <mergeCell ref="A97:B97"/>
    <mergeCell ref="A78:B78"/>
    <mergeCell ref="A79:B79"/>
    <mergeCell ref="A80:B80"/>
    <mergeCell ref="A81:B81"/>
    <mergeCell ref="A83:B83"/>
    <mergeCell ref="A85:B85"/>
    <mergeCell ref="A87:B87"/>
    <mergeCell ref="A89:B89"/>
    <mergeCell ref="A91:B91"/>
    <mergeCell ref="A93:B93"/>
    <mergeCell ref="A95:B95"/>
    <mergeCell ref="A109:B109"/>
    <mergeCell ref="A110:B110"/>
    <mergeCell ref="A112:B112"/>
    <mergeCell ref="A99:B99"/>
    <mergeCell ref="A100:B100"/>
    <mergeCell ref="A102:B102"/>
    <mergeCell ref="A104:B104"/>
    <mergeCell ref="A105:B105"/>
    <mergeCell ref="A107:B107"/>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2" manualBreakCount="2">
    <brk id="39" max="16383" man="1"/>
    <brk id="71" max="16383" man="1"/>
  </rowBreaks>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4"/>
  <dimension ref="A1:D15"/>
  <sheetViews>
    <sheetView workbookViewId="0">
      <selection activeCell="C48" sqref="C48"/>
    </sheetView>
  </sheetViews>
  <sheetFormatPr defaultRowHeight="16.5"/>
  <cols>
    <col min="1" max="2" width="15.625" style="3" customWidth="1"/>
    <col min="3" max="3" width="38.625" style="3" customWidth="1"/>
    <col min="4" max="4" width="15.625" style="3" customWidth="1"/>
    <col min="5" max="256" width="9" style="3"/>
    <col min="257" max="258" width="15.625" style="3" customWidth="1"/>
    <col min="259" max="259" width="38.625" style="3" customWidth="1"/>
    <col min="260" max="260" width="15.625" style="3" customWidth="1"/>
    <col min="261" max="512" width="9" style="3"/>
    <col min="513" max="514" width="15.625" style="3" customWidth="1"/>
    <col min="515" max="515" width="38.625" style="3" customWidth="1"/>
    <col min="516" max="516" width="15.625" style="3" customWidth="1"/>
    <col min="517" max="768" width="9" style="3"/>
    <col min="769" max="770" width="15.625" style="3" customWidth="1"/>
    <col min="771" max="771" width="38.625" style="3" customWidth="1"/>
    <col min="772" max="772" width="15.625" style="3" customWidth="1"/>
    <col min="773" max="1024" width="9" style="3"/>
    <col min="1025" max="1026" width="15.625" style="3" customWidth="1"/>
    <col min="1027" max="1027" width="38.625" style="3" customWidth="1"/>
    <col min="1028" max="1028" width="15.625" style="3" customWidth="1"/>
    <col min="1029" max="1280" width="9" style="3"/>
    <col min="1281" max="1282" width="15.625" style="3" customWidth="1"/>
    <col min="1283" max="1283" width="38.625" style="3" customWidth="1"/>
    <col min="1284" max="1284" width="15.625" style="3" customWidth="1"/>
    <col min="1285" max="1536" width="9" style="3"/>
    <col min="1537" max="1538" width="15.625" style="3" customWidth="1"/>
    <col min="1539" max="1539" width="38.625" style="3" customWidth="1"/>
    <col min="1540" max="1540" width="15.625" style="3" customWidth="1"/>
    <col min="1541" max="1792" width="9" style="3"/>
    <col min="1793" max="1794" width="15.625" style="3" customWidth="1"/>
    <col min="1795" max="1795" width="38.625" style="3" customWidth="1"/>
    <col min="1796" max="1796" width="15.625" style="3" customWidth="1"/>
    <col min="1797" max="2048" width="9" style="3"/>
    <col min="2049" max="2050" width="15.625" style="3" customWidth="1"/>
    <col min="2051" max="2051" width="38.625" style="3" customWidth="1"/>
    <col min="2052" max="2052" width="15.625" style="3" customWidth="1"/>
    <col min="2053" max="2304" width="9" style="3"/>
    <col min="2305" max="2306" width="15.625" style="3" customWidth="1"/>
    <col min="2307" max="2307" width="38.625" style="3" customWidth="1"/>
    <col min="2308" max="2308" width="15.625" style="3" customWidth="1"/>
    <col min="2309" max="2560" width="9" style="3"/>
    <col min="2561" max="2562" width="15.625" style="3" customWidth="1"/>
    <col min="2563" max="2563" width="38.625" style="3" customWidth="1"/>
    <col min="2564" max="2564" width="15.625" style="3" customWidth="1"/>
    <col min="2565" max="2816" width="9" style="3"/>
    <col min="2817" max="2818" width="15.625" style="3" customWidth="1"/>
    <col min="2819" max="2819" width="38.625" style="3" customWidth="1"/>
    <col min="2820" max="2820" width="15.625" style="3" customWidth="1"/>
    <col min="2821" max="3072" width="9" style="3"/>
    <col min="3073" max="3074" width="15.625" style="3" customWidth="1"/>
    <col min="3075" max="3075" width="38.625" style="3" customWidth="1"/>
    <col min="3076" max="3076" width="15.625" style="3" customWidth="1"/>
    <col min="3077" max="3328" width="9" style="3"/>
    <col min="3329" max="3330" width="15.625" style="3" customWidth="1"/>
    <col min="3331" max="3331" width="38.625" style="3" customWidth="1"/>
    <col min="3332" max="3332" width="15.625" style="3" customWidth="1"/>
    <col min="3333" max="3584" width="9" style="3"/>
    <col min="3585" max="3586" width="15.625" style="3" customWidth="1"/>
    <col min="3587" max="3587" width="38.625" style="3" customWidth="1"/>
    <col min="3588" max="3588" width="15.625" style="3" customWidth="1"/>
    <col min="3589" max="3840" width="9" style="3"/>
    <col min="3841" max="3842" width="15.625" style="3" customWidth="1"/>
    <col min="3843" max="3843" width="38.625" style="3" customWidth="1"/>
    <col min="3844" max="3844" width="15.625" style="3" customWidth="1"/>
    <col min="3845" max="4096" width="9" style="3"/>
    <col min="4097" max="4098" width="15.625" style="3" customWidth="1"/>
    <col min="4099" max="4099" width="38.625" style="3" customWidth="1"/>
    <col min="4100" max="4100" width="15.625" style="3" customWidth="1"/>
    <col min="4101" max="4352" width="9" style="3"/>
    <col min="4353" max="4354" width="15.625" style="3" customWidth="1"/>
    <col min="4355" max="4355" width="38.625" style="3" customWidth="1"/>
    <col min="4356" max="4356" width="15.625" style="3" customWidth="1"/>
    <col min="4357" max="4608" width="9" style="3"/>
    <col min="4609" max="4610" width="15.625" style="3" customWidth="1"/>
    <col min="4611" max="4611" width="38.625" style="3" customWidth="1"/>
    <col min="4612" max="4612" width="15.625" style="3" customWidth="1"/>
    <col min="4613" max="4864" width="9" style="3"/>
    <col min="4865" max="4866" width="15.625" style="3" customWidth="1"/>
    <col min="4867" max="4867" width="38.625" style="3" customWidth="1"/>
    <col min="4868" max="4868" width="15.625" style="3" customWidth="1"/>
    <col min="4869" max="5120" width="9" style="3"/>
    <col min="5121" max="5122" width="15.625" style="3" customWidth="1"/>
    <col min="5123" max="5123" width="38.625" style="3" customWidth="1"/>
    <col min="5124" max="5124" width="15.625" style="3" customWidth="1"/>
    <col min="5125" max="5376" width="9" style="3"/>
    <col min="5377" max="5378" width="15.625" style="3" customWidth="1"/>
    <col min="5379" max="5379" width="38.625" style="3" customWidth="1"/>
    <col min="5380" max="5380" width="15.625" style="3" customWidth="1"/>
    <col min="5381" max="5632" width="9" style="3"/>
    <col min="5633" max="5634" width="15.625" style="3" customWidth="1"/>
    <col min="5635" max="5635" width="38.625" style="3" customWidth="1"/>
    <col min="5636" max="5636" width="15.625" style="3" customWidth="1"/>
    <col min="5637" max="5888" width="9" style="3"/>
    <col min="5889" max="5890" width="15.625" style="3" customWidth="1"/>
    <col min="5891" max="5891" width="38.625" style="3" customWidth="1"/>
    <col min="5892" max="5892" width="15.625" style="3" customWidth="1"/>
    <col min="5893" max="6144" width="9" style="3"/>
    <col min="6145" max="6146" width="15.625" style="3" customWidth="1"/>
    <col min="6147" max="6147" width="38.625" style="3" customWidth="1"/>
    <col min="6148" max="6148" width="15.625" style="3" customWidth="1"/>
    <col min="6149" max="6400" width="9" style="3"/>
    <col min="6401" max="6402" width="15.625" style="3" customWidth="1"/>
    <col min="6403" max="6403" width="38.625" style="3" customWidth="1"/>
    <col min="6404" max="6404" width="15.625" style="3" customWidth="1"/>
    <col min="6405" max="6656" width="9" style="3"/>
    <col min="6657" max="6658" width="15.625" style="3" customWidth="1"/>
    <col min="6659" max="6659" width="38.625" style="3" customWidth="1"/>
    <col min="6660" max="6660" width="15.625" style="3" customWidth="1"/>
    <col min="6661" max="6912" width="9" style="3"/>
    <col min="6913" max="6914" width="15.625" style="3" customWidth="1"/>
    <col min="6915" max="6915" width="38.625" style="3" customWidth="1"/>
    <col min="6916" max="6916" width="15.625" style="3" customWidth="1"/>
    <col min="6917" max="7168" width="9" style="3"/>
    <col min="7169" max="7170" width="15.625" style="3" customWidth="1"/>
    <col min="7171" max="7171" width="38.625" style="3" customWidth="1"/>
    <col min="7172" max="7172" width="15.625" style="3" customWidth="1"/>
    <col min="7173" max="7424" width="9" style="3"/>
    <col min="7425" max="7426" width="15.625" style="3" customWidth="1"/>
    <col min="7427" max="7427" width="38.625" style="3" customWidth="1"/>
    <col min="7428" max="7428" width="15.625" style="3" customWidth="1"/>
    <col min="7429" max="7680" width="9" style="3"/>
    <col min="7681" max="7682" width="15.625" style="3" customWidth="1"/>
    <col min="7683" max="7683" width="38.625" style="3" customWidth="1"/>
    <col min="7684" max="7684" width="15.625" style="3" customWidth="1"/>
    <col min="7685" max="7936" width="9" style="3"/>
    <col min="7937" max="7938" width="15.625" style="3" customWidth="1"/>
    <col min="7939" max="7939" width="38.625" style="3" customWidth="1"/>
    <col min="7940" max="7940" width="15.625" style="3" customWidth="1"/>
    <col min="7941" max="8192" width="9" style="3"/>
    <col min="8193" max="8194" width="15.625" style="3" customWidth="1"/>
    <col min="8195" max="8195" width="38.625" style="3" customWidth="1"/>
    <col min="8196" max="8196" width="15.625" style="3" customWidth="1"/>
    <col min="8197" max="8448" width="9" style="3"/>
    <col min="8449" max="8450" width="15.625" style="3" customWidth="1"/>
    <col min="8451" max="8451" width="38.625" style="3" customWidth="1"/>
    <col min="8452" max="8452" width="15.625" style="3" customWidth="1"/>
    <col min="8453" max="8704" width="9" style="3"/>
    <col min="8705" max="8706" width="15.625" style="3" customWidth="1"/>
    <col min="8707" max="8707" width="38.625" style="3" customWidth="1"/>
    <col min="8708" max="8708" width="15.625" style="3" customWidth="1"/>
    <col min="8709" max="8960" width="9" style="3"/>
    <col min="8961" max="8962" width="15.625" style="3" customWidth="1"/>
    <col min="8963" max="8963" width="38.625" style="3" customWidth="1"/>
    <col min="8964" max="8964" width="15.625" style="3" customWidth="1"/>
    <col min="8965" max="9216" width="9" style="3"/>
    <col min="9217" max="9218" width="15.625" style="3" customWidth="1"/>
    <col min="9219" max="9219" width="38.625" style="3" customWidth="1"/>
    <col min="9220" max="9220" width="15.625" style="3" customWidth="1"/>
    <col min="9221" max="9472" width="9" style="3"/>
    <col min="9473" max="9474" width="15.625" style="3" customWidth="1"/>
    <col min="9475" max="9475" width="38.625" style="3" customWidth="1"/>
    <col min="9476" max="9476" width="15.625" style="3" customWidth="1"/>
    <col min="9477" max="9728" width="9" style="3"/>
    <col min="9729" max="9730" width="15.625" style="3" customWidth="1"/>
    <col min="9731" max="9731" width="38.625" style="3" customWidth="1"/>
    <col min="9732" max="9732" width="15.625" style="3" customWidth="1"/>
    <col min="9733" max="9984" width="9" style="3"/>
    <col min="9985" max="9986" width="15.625" style="3" customWidth="1"/>
    <col min="9987" max="9987" width="38.625" style="3" customWidth="1"/>
    <col min="9988" max="9988" width="15.625" style="3" customWidth="1"/>
    <col min="9989" max="10240" width="9" style="3"/>
    <col min="10241" max="10242" width="15.625" style="3" customWidth="1"/>
    <col min="10243" max="10243" width="38.625" style="3" customWidth="1"/>
    <col min="10244" max="10244" width="15.625" style="3" customWidth="1"/>
    <col min="10245" max="10496" width="9" style="3"/>
    <col min="10497" max="10498" width="15.625" style="3" customWidth="1"/>
    <col min="10499" max="10499" width="38.625" style="3" customWidth="1"/>
    <col min="10500" max="10500" width="15.625" style="3" customWidth="1"/>
    <col min="10501" max="10752" width="9" style="3"/>
    <col min="10753" max="10754" width="15.625" style="3" customWidth="1"/>
    <col min="10755" max="10755" width="38.625" style="3" customWidth="1"/>
    <col min="10756" max="10756" width="15.625" style="3" customWidth="1"/>
    <col min="10757" max="11008" width="9" style="3"/>
    <col min="11009" max="11010" width="15.625" style="3" customWidth="1"/>
    <col min="11011" max="11011" width="38.625" style="3" customWidth="1"/>
    <col min="11012" max="11012" width="15.625" style="3" customWidth="1"/>
    <col min="11013" max="11264" width="9" style="3"/>
    <col min="11265" max="11266" width="15.625" style="3" customWidth="1"/>
    <col min="11267" max="11267" width="38.625" style="3" customWidth="1"/>
    <col min="11268" max="11268" width="15.625" style="3" customWidth="1"/>
    <col min="11269" max="11520" width="9" style="3"/>
    <col min="11521" max="11522" width="15.625" style="3" customWidth="1"/>
    <col min="11523" max="11523" width="38.625" style="3" customWidth="1"/>
    <col min="11524" max="11524" width="15.625" style="3" customWidth="1"/>
    <col min="11525" max="11776" width="9" style="3"/>
    <col min="11777" max="11778" width="15.625" style="3" customWidth="1"/>
    <col min="11779" max="11779" width="38.625" style="3" customWidth="1"/>
    <col min="11780" max="11780" width="15.625" style="3" customWidth="1"/>
    <col min="11781" max="12032" width="9" style="3"/>
    <col min="12033" max="12034" width="15.625" style="3" customWidth="1"/>
    <col min="12035" max="12035" width="38.625" style="3" customWidth="1"/>
    <col min="12036" max="12036" width="15.625" style="3" customWidth="1"/>
    <col min="12037" max="12288" width="9" style="3"/>
    <col min="12289" max="12290" width="15.625" style="3" customWidth="1"/>
    <col min="12291" max="12291" width="38.625" style="3" customWidth="1"/>
    <col min="12292" max="12292" width="15.625" style="3" customWidth="1"/>
    <col min="12293" max="12544" width="9" style="3"/>
    <col min="12545" max="12546" width="15.625" style="3" customWidth="1"/>
    <col min="12547" max="12547" width="38.625" style="3" customWidth="1"/>
    <col min="12548" max="12548" width="15.625" style="3" customWidth="1"/>
    <col min="12549" max="12800" width="9" style="3"/>
    <col min="12801" max="12802" width="15.625" style="3" customWidth="1"/>
    <col min="12803" max="12803" width="38.625" style="3" customWidth="1"/>
    <col min="12804" max="12804" width="15.625" style="3" customWidth="1"/>
    <col min="12805" max="13056" width="9" style="3"/>
    <col min="13057" max="13058" width="15.625" style="3" customWidth="1"/>
    <col min="13059" max="13059" width="38.625" style="3" customWidth="1"/>
    <col min="13060" max="13060" width="15.625" style="3" customWidth="1"/>
    <col min="13061" max="13312" width="9" style="3"/>
    <col min="13313" max="13314" width="15.625" style="3" customWidth="1"/>
    <col min="13315" max="13315" width="38.625" style="3" customWidth="1"/>
    <col min="13316" max="13316" width="15.625" style="3" customWidth="1"/>
    <col min="13317" max="13568" width="9" style="3"/>
    <col min="13569" max="13570" width="15.625" style="3" customWidth="1"/>
    <col min="13571" max="13571" width="38.625" style="3" customWidth="1"/>
    <col min="13572" max="13572" width="15.625" style="3" customWidth="1"/>
    <col min="13573" max="13824" width="9" style="3"/>
    <col min="13825" max="13826" width="15.625" style="3" customWidth="1"/>
    <col min="13827" max="13827" width="38.625" style="3" customWidth="1"/>
    <col min="13828" max="13828" width="15.625" style="3" customWidth="1"/>
    <col min="13829" max="14080" width="9" style="3"/>
    <col min="14081" max="14082" width="15.625" style="3" customWidth="1"/>
    <col min="14083" max="14083" width="38.625" style="3" customWidth="1"/>
    <col min="14084" max="14084" width="15.625" style="3" customWidth="1"/>
    <col min="14085" max="14336" width="9" style="3"/>
    <col min="14337" max="14338" width="15.625" style="3" customWidth="1"/>
    <col min="14339" max="14339" width="38.625" style="3" customWidth="1"/>
    <col min="14340" max="14340" width="15.625" style="3" customWidth="1"/>
    <col min="14341" max="14592" width="9" style="3"/>
    <col min="14593" max="14594" width="15.625" style="3" customWidth="1"/>
    <col min="14595" max="14595" width="38.625" style="3" customWidth="1"/>
    <col min="14596" max="14596" width="15.625" style="3" customWidth="1"/>
    <col min="14597" max="14848" width="9" style="3"/>
    <col min="14849" max="14850" width="15.625" style="3" customWidth="1"/>
    <col min="14851" max="14851" width="38.625" style="3" customWidth="1"/>
    <col min="14852" max="14852" width="15.625" style="3" customWidth="1"/>
    <col min="14853" max="15104" width="9" style="3"/>
    <col min="15105" max="15106" width="15.625" style="3" customWidth="1"/>
    <col min="15107" max="15107" width="38.625" style="3" customWidth="1"/>
    <col min="15108" max="15108" width="15.625" style="3" customWidth="1"/>
    <col min="15109" max="15360" width="9" style="3"/>
    <col min="15361" max="15362" width="15.625" style="3" customWidth="1"/>
    <col min="15363" max="15363" width="38.625" style="3" customWidth="1"/>
    <col min="15364" max="15364" width="15.625" style="3" customWidth="1"/>
    <col min="15365" max="15616" width="9" style="3"/>
    <col min="15617" max="15618" width="15.625" style="3" customWidth="1"/>
    <col min="15619" max="15619" width="38.625" style="3" customWidth="1"/>
    <col min="15620" max="15620" width="15.625" style="3" customWidth="1"/>
    <col min="15621" max="15872" width="9" style="3"/>
    <col min="15873" max="15874" width="15.625" style="3" customWidth="1"/>
    <col min="15875" max="15875" width="38.625" style="3" customWidth="1"/>
    <col min="15876" max="15876" width="15.625" style="3" customWidth="1"/>
    <col min="15877" max="16128" width="9" style="3"/>
    <col min="16129" max="16130" width="15.625" style="3" customWidth="1"/>
    <col min="16131" max="16131" width="38.625" style="3" customWidth="1"/>
    <col min="16132" max="16132" width="15.625" style="3" customWidth="1"/>
    <col min="16133" max="16384" width="9" style="3"/>
  </cols>
  <sheetData>
    <row r="1" spans="1:4" ht="21">
      <c r="A1" s="26"/>
      <c r="B1" s="893" t="s">
        <v>148</v>
      </c>
      <c r="C1" s="893"/>
      <c r="D1" s="64"/>
    </row>
    <row r="2" spans="1:4" ht="21">
      <c r="A2" s="26"/>
      <c r="B2" s="893" t="s">
        <v>147</v>
      </c>
      <c r="C2" s="893"/>
      <c r="D2" s="64"/>
    </row>
    <row r="3" spans="1:4" ht="21">
      <c r="A3" s="26"/>
      <c r="B3" s="894" t="s">
        <v>1021</v>
      </c>
      <c r="C3" s="894"/>
      <c r="D3" s="422"/>
    </row>
    <row r="4" spans="1:4" ht="17.25" thickBot="1">
      <c r="A4" s="63"/>
      <c r="B4" s="895" t="s">
        <v>40</v>
      </c>
      <c r="C4" s="895"/>
      <c r="D4" s="180" t="s">
        <v>39</v>
      </c>
    </row>
    <row r="5" spans="1:4">
      <c r="A5" s="887" t="s">
        <v>435</v>
      </c>
      <c r="B5" s="889" t="s">
        <v>67</v>
      </c>
      <c r="C5" s="889" t="s">
        <v>558</v>
      </c>
      <c r="D5" s="891" t="s">
        <v>66</v>
      </c>
    </row>
    <row r="6" spans="1:4" ht="17.25" thickBot="1">
      <c r="A6" s="888"/>
      <c r="B6" s="890"/>
      <c r="C6" s="890"/>
      <c r="D6" s="892"/>
    </row>
    <row r="7" spans="1:4">
      <c r="A7" s="207">
        <v>0</v>
      </c>
      <c r="B7" s="192">
        <v>0</v>
      </c>
      <c r="C7" s="208" t="s">
        <v>2438</v>
      </c>
      <c r="D7" s="209">
        <v>0</v>
      </c>
    </row>
    <row r="8" spans="1:4">
      <c r="A8" s="210">
        <v>3101</v>
      </c>
      <c r="B8" s="196">
        <v>2604</v>
      </c>
      <c r="C8" s="211" t="s">
        <v>1023</v>
      </c>
      <c r="D8" s="212">
        <v>2736</v>
      </c>
    </row>
    <row r="9" spans="1:4">
      <c r="A9" s="210">
        <v>3101</v>
      </c>
      <c r="B9" s="196">
        <v>2604</v>
      </c>
      <c r="C9" s="211" t="s">
        <v>1024</v>
      </c>
      <c r="D9" s="212">
        <v>2736</v>
      </c>
    </row>
    <row r="10" spans="1:4">
      <c r="A10" s="213">
        <v>3101</v>
      </c>
      <c r="B10" s="200">
        <v>2604</v>
      </c>
      <c r="C10" s="199" t="s">
        <v>2744</v>
      </c>
      <c r="D10" s="214">
        <v>2736</v>
      </c>
    </row>
    <row r="11" spans="1:4">
      <c r="A11" s="213">
        <v>3101</v>
      </c>
      <c r="B11" s="200">
        <v>2568</v>
      </c>
      <c r="C11" s="199" t="s">
        <v>564</v>
      </c>
      <c r="D11" s="214">
        <v>2700</v>
      </c>
    </row>
    <row r="12" spans="1:4">
      <c r="A12" s="213">
        <v>471</v>
      </c>
      <c r="B12" s="200">
        <v>498</v>
      </c>
      <c r="C12" s="199" t="s">
        <v>567</v>
      </c>
      <c r="D12" s="214">
        <v>330</v>
      </c>
    </row>
    <row r="13" spans="1:4">
      <c r="A13" s="213">
        <v>2630</v>
      </c>
      <c r="B13" s="200">
        <v>2070</v>
      </c>
      <c r="C13" s="199" t="s">
        <v>571</v>
      </c>
      <c r="D13" s="214">
        <v>2370</v>
      </c>
    </row>
    <row r="14" spans="1:4">
      <c r="A14" s="213">
        <v>0</v>
      </c>
      <c r="B14" s="200">
        <v>36</v>
      </c>
      <c r="C14" s="199" t="s">
        <v>577</v>
      </c>
      <c r="D14" s="214">
        <v>36</v>
      </c>
    </row>
    <row r="15" spans="1:4" ht="17.25" thickBot="1">
      <c r="A15" s="215">
        <v>0</v>
      </c>
      <c r="B15" s="204">
        <v>36</v>
      </c>
      <c r="C15" s="203" t="s">
        <v>606</v>
      </c>
      <c r="D15" s="216">
        <v>36</v>
      </c>
    </row>
  </sheetData>
  <mergeCells count="8">
    <mergeCell ref="A5:A6"/>
    <mergeCell ref="B5:B6"/>
    <mergeCell ref="C5:C6"/>
    <mergeCell ref="D5:D6"/>
    <mergeCell ref="B1:C1"/>
    <mergeCell ref="B2:C2"/>
    <mergeCell ref="B3:C3"/>
    <mergeCell ref="B4:C4"/>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5"/>
  <dimension ref="A1:B17"/>
  <sheetViews>
    <sheetView workbookViewId="0">
      <selection activeCell="C48" sqref="C48"/>
    </sheetView>
  </sheetViews>
  <sheetFormatPr defaultRowHeight="16.5"/>
  <cols>
    <col min="1" max="1" width="4.5" style="3" customWidth="1"/>
    <col min="2" max="2" width="80.625" style="3" customWidth="1"/>
    <col min="3" max="256" width="9" style="3"/>
    <col min="257" max="257" width="4.5" style="3" customWidth="1"/>
    <col min="258" max="258" width="80.625" style="3" customWidth="1"/>
    <col min="259" max="512" width="9" style="3"/>
    <col min="513" max="513" width="4.5" style="3" customWidth="1"/>
    <col min="514" max="514" width="80.625" style="3" customWidth="1"/>
    <col min="515" max="768" width="9" style="3"/>
    <col min="769" max="769" width="4.5" style="3" customWidth="1"/>
    <col min="770" max="770" width="80.625" style="3" customWidth="1"/>
    <col min="771" max="1024" width="9" style="3"/>
    <col min="1025" max="1025" width="4.5" style="3" customWidth="1"/>
    <col min="1026" max="1026" width="80.625" style="3" customWidth="1"/>
    <col min="1027" max="1280" width="9" style="3"/>
    <col min="1281" max="1281" width="4.5" style="3" customWidth="1"/>
    <col min="1282" max="1282" width="80.625" style="3" customWidth="1"/>
    <col min="1283" max="1536" width="9" style="3"/>
    <col min="1537" max="1537" width="4.5" style="3" customWidth="1"/>
    <col min="1538" max="1538" width="80.625" style="3" customWidth="1"/>
    <col min="1539" max="1792" width="9" style="3"/>
    <col min="1793" max="1793" width="4.5" style="3" customWidth="1"/>
    <col min="1794" max="1794" width="80.625" style="3" customWidth="1"/>
    <col min="1795" max="2048" width="9" style="3"/>
    <col min="2049" max="2049" width="4.5" style="3" customWidth="1"/>
    <col min="2050" max="2050" width="80.625" style="3" customWidth="1"/>
    <col min="2051" max="2304" width="9" style="3"/>
    <col min="2305" max="2305" width="4.5" style="3" customWidth="1"/>
    <col min="2306" max="2306" width="80.625" style="3" customWidth="1"/>
    <col min="2307" max="2560" width="9" style="3"/>
    <col min="2561" max="2561" width="4.5" style="3" customWidth="1"/>
    <col min="2562" max="2562" width="80.625" style="3" customWidth="1"/>
    <col min="2563" max="2816" width="9" style="3"/>
    <col min="2817" max="2817" width="4.5" style="3" customWidth="1"/>
    <col min="2818" max="2818" width="80.625" style="3" customWidth="1"/>
    <col min="2819" max="3072" width="9" style="3"/>
    <col min="3073" max="3073" width="4.5" style="3" customWidth="1"/>
    <col min="3074" max="3074" width="80.625" style="3" customWidth="1"/>
    <col min="3075" max="3328" width="9" style="3"/>
    <col min="3329" max="3329" width="4.5" style="3" customWidth="1"/>
    <col min="3330" max="3330" width="80.625" style="3" customWidth="1"/>
    <col min="3331" max="3584" width="9" style="3"/>
    <col min="3585" max="3585" width="4.5" style="3" customWidth="1"/>
    <col min="3586" max="3586" width="80.625" style="3" customWidth="1"/>
    <col min="3587" max="3840" width="9" style="3"/>
    <col min="3841" max="3841" width="4.5" style="3" customWidth="1"/>
    <col min="3842" max="3842" width="80.625" style="3" customWidth="1"/>
    <col min="3843" max="4096" width="9" style="3"/>
    <col min="4097" max="4097" width="4.5" style="3" customWidth="1"/>
    <col min="4098" max="4098" width="80.625" style="3" customWidth="1"/>
    <col min="4099" max="4352" width="9" style="3"/>
    <col min="4353" max="4353" width="4.5" style="3" customWidth="1"/>
    <col min="4354" max="4354" width="80.625" style="3" customWidth="1"/>
    <col min="4355" max="4608" width="9" style="3"/>
    <col min="4609" max="4609" width="4.5" style="3" customWidth="1"/>
    <col min="4610" max="4610" width="80.625" style="3" customWidth="1"/>
    <col min="4611" max="4864" width="9" style="3"/>
    <col min="4865" max="4865" width="4.5" style="3" customWidth="1"/>
    <col min="4866" max="4866" width="80.625" style="3" customWidth="1"/>
    <col min="4867" max="5120" width="9" style="3"/>
    <col min="5121" max="5121" width="4.5" style="3" customWidth="1"/>
    <col min="5122" max="5122" width="80.625" style="3" customWidth="1"/>
    <col min="5123" max="5376" width="9" style="3"/>
    <col min="5377" max="5377" width="4.5" style="3" customWidth="1"/>
    <col min="5378" max="5378" width="80.625" style="3" customWidth="1"/>
    <col min="5379" max="5632" width="9" style="3"/>
    <col min="5633" max="5633" width="4.5" style="3" customWidth="1"/>
    <col min="5634" max="5634" width="80.625" style="3" customWidth="1"/>
    <col min="5635" max="5888" width="9" style="3"/>
    <col min="5889" max="5889" width="4.5" style="3" customWidth="1"/>
    <col min="5890" max="5890" width="80.625" style="3" customWidth="1"/>
    <col min="5891" max="6144" width="9" style="3"/>
    <col min="6145" max="6145" width="4.5" style="3" customWidth="1"/>
    <col min="6146" max="6146" width="80.625" style="3" customWidth="1"/>
    <col min="6147" max="6400" width="9" style="3"/>
    <col min="6401" max="6401" width="4.5" style="3" customWidth="1"/>
    <col min="6402" max="6402" width="80.625" style="3" customWidth="1"/>
    <col min="6403" max="6656" width="9" style="3"/>
    <col min="6657" max="6657" width="4.5" style="3" customWidth="1"/>
    <col min="6658" max="6658" width="80.625" style="3" customWidth="1"/>
    <col min="6659" max="6912" width="9" style="3"/>
    <col min="6913" max="6913" width="4.5" style="3" customWidth="1"/>
    <col min="6914" max="6914" width="80.625" style="3" customWidth="1"/>
    <col min="6915" max="7168" width="9" style="3"/>
    <col min="7169" max="7169" width="4.5" style="3" customWidth="1"/>
    <col min="7170" max="7170" width="80.625" style="3" customWidth="1"/>
    <col min="7171" max="7424" width="9" style="3"/>
    <col min="7425" max="7425" width="4.5" style="3" customWidth="1"/>
    <col min="7426" max="7426" width="80.625" style="3" customWidth="1"/>
    <col min="7427" max="7680" width="9" style="3"/>
    <col min="7681" max="7681" width="4.5" style="3" customWidth="1"/>
    <col min="7682" max="7682" width="80.625" style="3" customWidth="1"/>
    <col min="7683" max="7936" width="9" style="3"/>
    <col min="7937" max="7937" width="4.5" style="3" customWidth="1"/>
    <col min="7938" max="7938" width="80.625" style="3" customWidth="1"/>
    <col min="7939" max="8192" width="9" style="3"/>
    <col min="8193" max="8193" width="4.5" style="3" customWidth="1"/>
    <col min="8194" max="8194" width="80.625" style="3" customWidth="1"/>
    <col min="8195" max="8448" width="9" style="3"/>
    <col min="8449" max="8449" width="4.5" style="3" customWidth="1"/>
    <col min="8450" max="8450" width="80.625" style="3" customWidth="1"/>
    <col min="8451" max="8704" width="9" style="3"/>
    <col min="8705" max="8705" width="4.5" style="3" customWidth="1"/>
    <col min="8706" max="8706" width="80.625" style="3" customWidth="1"/>
    <col min="8707" max="8960" width="9" style="3"/>
    <col min="8961" max="8961" width="4.5" style="3" customWidth="1"/>
    <col min="8962" max="8962" width="80.625" style="3" customWidth="1"/>
    <col min="8963" max="9216" width="9" style="3"/>
    <col min="9217" max="9217" width="4.5" style="3" customWidth="1"/>
    <col min="9218" max="9218" width="80.625" style="3" customWidth="1"/>
    <col min="9219" max="9472" width="9" style="3"/>
    <col min="9473" max="9473" width="4.5" style="3" customWidth="1"/>
    <col min="9474" max="9474" width="80.625" style="3" customWidth="1"/>
    <col min="9475" max="9728" width="9" style="3"/>
    <col min="9729" max="9729" width="4.5" style="3" customWidth="1"/>
    <col min="9730" max="9730" width="80.625" style="3" customWidth="1"/>
    <col min="9731" max="9984" width="9" style="3"/>
    <col min="9985" max="9985" width="4.5" style="3" customWidth="1"/>
    <col min="9986" max="9986" width="80.625" style="3" customWidth="1"/>
    <col min="9987" max="10240" width="9" style="3"/>
    <col min="10241" max="10241" width="4.5" style="3" customWidth="1"/>
    <col min="10242" max="10242" width="80.625" style="3" customWidth="1"/>
    <col min="10243" max="10496" width="9" style="3"/>
    <col min="10497" max="10497" width="4.5" style="3" customWidth="1"/>
    <col min="10498" max="10498" width="80.625" style="3" customWidth="1"/>
    <col min="10499" max="10752" width="9" style="3"/>
    <col min="10753" max="10753" width="4.5" style="3" customWidth="1"/>
    <col min="10754" max="10754" width="80.625" style="3" customWidth="1"/>
    <col min="10755" max="11008" width="9" style="3"/>
    <col min="11009" max="11009" width="4.5" style="3" customWidth="1"/>
    <col min="11010" max="11010" width="80.625" style="3" customWidth="1"/>
    <col min="11011" max="11264" width="9" style="3"/>
    <col min="11265" max="11265" width="4.5" style="3" customWidth="1"/>
    <col min="11266" max="11266" width="80.625" style="3" customWidth="1"/>
    <col min="11267" max="11520" width="9" style="3"/>
    <col min="11521" max="11521" width="4.5" style="3" customWidth="1"/>
    <col min="11522" max="11522" width="80.625" style="3" customWidth="1"/>
    <col min="11523" max="11776" width="9" style="3"/>
    <col min="11777" max="11777" width="4.5" style="3" customWidth="1"/>
    <col min="11778" max="11778" width="80.625" style="3" customWidth="1"/>
    <col min="11779" max="12032" width="9" style="3"/>
    <col min="12033" max="12033" width="4.5" style="3" customWidth="1"/>
    <col min="12034" max="12034" width="80.625" style="3" customWidth="1"/>
    <col min="12035" max="12288" width="9" style="3"/>
    <col min="12289" max="12289" width="4.5" style="3" customWidth="1"/>
    <col min="12290" max="12290" width="80.625" style="3" customWidth="1"/>
    <col min="12291" max="12544" width="9" style="3"/>
    <col min="12545" max="12545" width="4.5" style="3" customWidth="1"/>
    <col min="12546" max="12546" width="80.625" style="3" customWidth="1"/>
    <col min="12547" max="12800" width="9" style="3"/>
    <col min="12801" max="12801" width="4.5" style="3" customWidth="1"/>
    <col min="12802" max="12802" width="80.625" style="3" customWidth="1"/>
    <col min="12803" max="13056" width="9" style="3"/>
    <col min="13057" max="13057" width="4.5" style="3" customWidth="1"/>
    <col min="13058" max="13058" width="80.625" style="3" customWidth="1"/>
    <col min="13059" max="13312" width="9" style="3"/>
    <col min="13313" max="13313" width="4.5" style="3" customWidth="1"/>
    <col min="13314" max="13314" width="80.625" style="3" customWidth="1"/>
    <col min="13315" max="13568" width="9" style="3"/>
    <col min="13569" max="13569" width="4.5" style="3" customWidth="1"/>
    <col min="13570" max="13570" width="80.625" style="3" customWidth="1"/>
    <col min="13571" max="13824" width="9" style="3"/>
    <col min="13825" max="13825" width="4.5" style="3" customWidth="1"/>
    <col min="13826" max="13826" width="80.625" style="3" customWidth="1"/>
    <col min="13827" max="14080" width="9" style="3"/>
    <col min="14081" max="14081" width="4.5" style="3" customWidth="1"/>
    <col min="14082" max="14082" width="80.625" style="3" customWidth="1"/>
    <col min="14083" max="14336" width="9" style="3"/>
    <col min="14337" max="14337" width="4.5" style="3" customWidth="1"/>
    <col min="14338" max="14338" width="80.625" style="3" customWidth="1"/>
    <col min="14339" max="14592" width="9" style="3"/>
    <col min="14593" max="14593" width="4.5" style="3" customWidth="1"/>
    <col min="14594" max="14594" width="80.625" style="3" customWidth="1"/>
    <col min="14595" max="14848" width="9" style="3"/>
    <col min="14849" max="14849" width="4.5" style="3" customWidth="1"/>
    <col min="14850" max="14850" width="80.625" style="3" customWidth="1"/>
    <col min="14851" max="15104" width="9" style="3"/>
    <col min="15105" max="15105" width="4.5" style="3" customWidth="1"/>
    <col min="15106" max="15106" width="80.625" style="3" customWidth="1"/>
    <col min="15107" max="15360" width="9" style="3"/>
    <col min="15361" max="15361" width="4.5" style="3" customWidth="1"/>
    <col min="15362" max="15362" width="80.625" style="3" customWidth="1"/>
    <col min="15363" max="15616" width="9" style="3"/>
    <col min="15617" max="15617" width="4.5" style="3" customWidth="1"/>
    <col min="15618" max="15618" width="80.625" style="3" customWidth="1"/>
    <col min="15619" max="15872" width="9" style="3"/>
    <col min="15873" max="15873" width="4.5" style="3" customWidth="1"/>
    <col min="15874" max="15874" width="80.625" style="3" customWidth="1"/>
    <col min="15875" max="16128" width="9" style="3"/>
    <col min="16129" max="16129" width="4.5" style="3" customWidth="1"/>
    <col min="16130" max="16130" width="80.625" style="3" customWidth="1"/>
    <col min="16131" max="16384" width="9" style="3"/>
  </cols>
  <sheetData>
    <row r="1" spans="1:2" ht="21">
      <c r="A1" s="893" t="s">
        <v>2419</v>
      </c>
      <c r="B1" s="893"/>
    </row>
    <row r="2" spans="1:2" ht="21">
      <c r="A2" s="893" t="s">
        <v>2420</v>
      </c>
      <c r="B2" s="893"/>
    </row>
    <row r="3" spans="1:2" ht="21">
      <c r="A3" s="894" t="s">
        <v>3280</v>
      </c>
      <c r="B3" s="894"/>
    </row>
    <row r="4" spans="1:2" ht="17.25" thickBot="1">
      <c r="A4" s="895" t="s">
        <v>40</v>
      </c>
      <c r="B4" s="895"/>
    </row>
    <row r="5" spans="1:2" ht="17.25" thickBot="1">
      <c r="A5" s="898" t="s">
        <v>3068</v>
      </c>
      <c r="B5" s="899"/>
    </row>
    <row r="6" spans="1:2">
      <c r="A6" s="900" t="s">
        <v>3131</v>
      </c>
      <c r="B6" s="901"/>
    </row>
    <row r="7" spans="1:2">
      <c r="A7" s="902" t="s">
        <v>1027</v>
      </c>
      <c r="B7" s="903"/>
    </row>
    <row r="8" spans="1:2">
      <c r="A8" s="896" t="s">
        <v>3281</v>
      </c>
      <c r="B8" s="897"/>
    </row>
    <row r="9" spans="1:2">
      <c r="A9" s="896" t="s">
        <v>3282</v>
      </c>
      <c r="B9" s="897"/>
    </row>
    <row r="10" spans="1:2">
      <c r="A10" s="896" t="s">
        <v>3283</v>
      </c>
      <c r="B10" s="897"/>
    </row>
    <row r="11" spans="1:2" ht="33">
      <c r="A11" s="217"/>
      <c r="B11" s="218" t="s">
        <v>3284</v>
      </c>
    </row>
    <row r="12" spans="1:2">
      <c r="A12" s="896" t="s">
        <v>3285</v>
      </c>
      <c r="B12" s="897"/>
    </row>
    <row r="13" spans="1:2" ht="66">
      <c r="A13" s="217"/>
      <c r="B13" s="218" t="s">
        <v>3286</v>
      </c>
    </row>
    <row r="14" spans="1:2">
      <c r="A14" s="896" t="s">
        <v>3287</v>
      </c>
      <c r="B14" s="897"/>
    </row>
    <row r="15" spans="1:2">
      <c r="A15" s="896" t="s">
        <v>3288</v>
      </c>
      <c r="B15" s="897"/>
    </row>
    <row r="16" spans="1:2" ht="17.25" thickBot="1">
      <c r="A16" s="219"/>
      <c r="B16" s="220" t="s">
        <v>3289</v>
      </c>
    </row>
    <row r="17" spans="1:2">
      <c r="A17" s="886"/>
      <c r="B17" s="886"/>
    </row>
  </sheetData>
  <mergeCells count="14">
    <mergeCell ref="A6:B6"/>
    <mergeCell ref="A1:B1"/>
    <mergeCell ref="A2:B2"/>
    <mergeCell ref="A3:B3"/>
    <mergeCell ref="A4:B4"/>
    <mergeCell ref="A5:B5"/>
    <mergeCell ref="A15:B15"/>
    <mergeCell ref="A17:B17"/>
    <mergeCell ref="A7:B7"/>
    <mergeCell ref="A8:B8"/>
    <mergeCell ref="A9:B9"/>
    <mergeCell ref="A10:B10"/>
    <mergeCell ref="A12:B12"/>
    <mergeCell ref="A14:B14"/>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6"/>
  <dimension ref="A1:D10"/>
  <sheetViews>
    <sheetView workbookViewId="0">
      <selection activeCell="C48" sqref="C48"/>
    </sheetView>
  </sheetViews>
  <sheetFormatPr defaultRowHeight="16.5"/>
  <cols>
    <col min="1" max="2" width="15.625" style="3" customWidth="1"/>
    <col min="3" max="3" width="38.625" style="3" customWidth="1"/>
    <col min="4" max="4" width="15.625" style="3" customWidth="1"/>
    <col min="5" max="256" width="9" style="3"/>
    <col min="257" max="258" width="15.625" style="3" customWidth="1"/>
    <col min="259" max="259" width="38.625" style="3" customWidth="1"/>
    <col min="260" max="260" width="15.625" style="3" customWidth="1"/>
    <col min="261" max="512" width="9" style="3"/>
    <col min="513" max="514" width="15.625" style="3" customWidth="1"/>
    <col min="515" max="515" width="38.625" style="3" customWidth="1"/>
    <col min="516" max="516" width="15.625" style="3" customWidth="1"/>
    <col min="517" max="768" width="9" style="3"/>
    <col min="769" max="770" width="15.625" style="3" customWidth="1"/>
    <col min="771" max="771" width="38.625" style="3" customWidth="1"/>
    <col min="772" max="772" width="15.625" style="3" customWidth="1"/>
    <col min="773" max="1024" width="9" style="3"/>
    <col min="1025" max="1026" width="15.625" style="3" customWidth="1"/>
    <col min="1027" max="1027" width="38.625" style="3" customWidth="1"/>
    <col min="1028" max="1028" width="15.625" style="3" customWidth="1"/>
    <col min="1029" max="1280" width="9" style="3"/>
    <col min="1281" max="1282" width="15.625" style="3" customWidth="1"/>
    <col min="1283" max="1283" width="38.625" style="3" customWidth="1"/>
    <col min="1284" max="1284" width="15.625" style="3" customWidth="1"/>
    <col min="1285" max="1536" width="9" style="3"/>
    <col min="1537" max="1538" width="15.625" style="3" customWidth="1"/>
    <col min="1539" max="1539" width="38.625" style="3" customWidth="1"/>
    <col min="1540" max="1540" width="15.625" style="3" customWidth="1"/>
    <col min="1541" max="1792" width="9" style="3"/>
    <col min="1793" max="1794" width="15.625" style="3" customWidth="1"/>
    <col min="1795" max="1795" width="38.625" style="3" customWidth="1"/>
    <col min="1796" max="1796" width="15.625" style="3" customWidth="1"/>
    <col min="1797" max="2048" width="9" style="3"/>
    <col min="2049" max="2050" width="15.625" style="3" customWidth="1"/>
    <col min="2051" max="2051" width="38.625" style="3" customWidth="1"/>
    <col min="2052" max="2052" width="15.625" style="3" customWidth="1"/>
    <col min="2053" max="2304" width="9" style="3"/>
    <col min="2305" max="2306" width="15.625" style="3" customWidth="1"/>
    <col min="2307" max="2307" width="38.625" style="3" customWidth="1"/>
    <col min="2308" max="2308" width="15.625" style="3" customWidth="1"/>
    <col min="2309" max="2560" width="9" style="3"/>
    <col min="2561" max="2562" width="15.625" style="3" customWidth="1"/>
    <col min="2563" max="2563" width="38.625" style="3" customWidth="1"/>
    <col min="2564" max="2564" width="15.625" style="3" customWidth="1"/>
    <col min="2565" max="2816" width="9" style="3"/>
    <col min="2817" max="2818" width="15.625" style="3" customWidth="1"/>
    <col min="2819" max="2819" width="38.625" style="3" customWidth="1"/>
    <col min="2820" max="2820" width="15.625" style="3" customWidth="1"/>
    <col min="2821" max="3072" width="9" style="3"/>
    <col min="3073" max="3074" width="15.625" style="3" customWidth="1"/>
    <col min="3075" max="3075" width="38.625" style="3" customWidth="1"/>
    <col min="3076" max="3076" width="15.625" style="3" customWidth="1"/>
    <col min="3077" max="3328" width="9" style="3"/>
    <col min="3329" max="3330" width="15.625" style="3" customWidth="1"/>
    <col min="3331" max="3331" width="38.625" style="3" customWidth="1"/>
    <col min="3332" max="3332" width="15.625" style="3" customWidth="1"/>
    <col min="3333" max="3584" width="9" style="3"/>
    <col min="3585" max="3586" width="15.625" style="3" customWidth="1"/>
    <col min="3587" max="3587" width="38.625" style="3" customWidth="1"/>
    <col min="3588" max="3588" width="15.625" style="3" customWidth="1"/>
    <col min="3589" max="3840" width="9" style="3"/>
    <col min="3841" max="3842" width="15.625" style="3" customWidth="1"/>
    <col min="3843" max="3843" width="38.625" style="3" customWidth="1"/>
    <col min="3844" max="3844" width="15.625" style="3" customWidth="1"/>
    <col min="3845" max="4096" width="9" style="3"/>
    <col min="4097" max="4098" width="15.625" style="3" customWidth="1"/>
    <col min="4099" max="4099" width="38.625" style="3" customWidth="1"/>
    <col min="4100" max="4100" width="15.625" style="3" customWidth="1"/>
    <col min="4101" max="4352" width="9" style="3"/>
    <col min="4353" max="4354" width="15.625" style="3" customWidth="1"/>
    <col min="4355" max="4355" width="38.625" style="3" customWidth="1"/>
    <col min="4356" max="4356" width="15.625" style="3" customWidth="1"/>
    <col min="4357" max="4608" width="9" style="3"/>
    <col min="4609" max="4610" width="15.625" style="3" customWidth="1"/>
    <col min="4611" max="4611" width="38.625" style="3" customWidth="1"/>
    <col min="4612" max="4612" width="15.625" style="3" customWidth="1"/>
    <col min="4613" max="4864" width="9" style="3"/>
    <col min="4865" max="4866" width="15.625" style="3" customWidth="1"/>
    <col min="4867" max="4867" width="38.625" style="3" customWidth="1"/>
    <col min="4868" max="4868" width="15.625" style="3" customWidth="1"/>
    <col min="4869" max="5120" width="9" style="3"/>
    <col min="5121" max="5122" width="15.625" style="3" customWidth="1"/>
    <col min="5123" max="5123" width="38.625" style="3" customWidth="1"/>
    <col min="5124" max="5124" width="15.625" style="3" customWidth="1"/>
    <col min="5125" max="5376" width="9" style="3"/>
    <col min="5377" max="5378" width="15.625" style="3" customWidth="1"/>
    <col min="5379" max="5379" width="38.625" style="3" customWidth="1"/>
    <col min="5380" max="5380" width="15.625" style="3" customWidth="1"/>
    <col min="5381" max="5632" width="9" style="3"/>
    <col min="5633" max="5634" width="15.625" style="3" customWidth="1"/>
    <col min="5635" max="5635" width="38.625" style="3" customWidth="1"/>
    <col min="5636" max="5636" width="15.625" style="3" customWidth="1"/>
    <col min="5637" max="5888" width="9" style="3"/>
    <col min="5889" max="5890" width="15.625" style="3" customWidth="1"/>
    <col min="5891" max="5891" width="38.625" style="3" customWidth="1"/>
    <col min="5892" max="5892" width="15.625" style="3" customWidth="1"/>
    <col min="5893" max="6144" width="9" style="3"/>
    <col min="6145" max="6146" width="15.625" style="3" customWidth="1"/>
    <col min="6147" max="6147" width="38.625" style="3" customWidth="1"/>
    <col min="6148" max="6148" width="15.625" style="3" customWidth="1"/>
    <col min="6149" max="6400" width="9" style="3"/>
    <col min="6401" max="6402" width="15.625" style="3" customWidth="1"/>
    <col min="6403" max="6403" width="38.625" style="3" customWidth="1"/>
    <col min="6404" max="6404" width="15.625" style="3" customWidth="1"/>
    <col min="6405" max="6656" width="9" style="3"/>
    <col min="6657" max="6658" width="15.625" style="3" customWidth="1"/>
    <col min="6659" max="6659" width="38.625" style="3" customWidth="1"/>
    <col min="6660" max="6660" width="15.625" style="3" customWidth="1"/>
    <col min="6661" max="6912" width="9" style="3"/>
    <col min="6913" max="6914" width="15.625" style="3" customWidth="1"/>
    <col min="6915" max="6915" width="38.625" style="3" customWidth="1"/>
    <col min="6916" max="6916" width="15.625" style="3" customWidth="1"/>
    <col min="6917" max="7168" width="9" style="3"/>
    <col min="7169" max="7170" width="15.625" style="3" customWidth="1"/>
    <col min="7171" max="7171" width="38.625" style="3" customWidth="1"/>
    <col min="7172" max="7172" width="15.625" style="3" customWidth="1"/>
    <col min="7173" max="7424" width="9" style="3"/>
    <col min="7425" max="7426" width="15.625" style="3" customWidth="1"/>
    <col min="7427" max="7427" width="38.625" style="3" customWidth="1"/>
    <col min="7428" max="7428" width="15.625" style="3" customWidth="1"/>
    <col min="7429" max="7680" width="9" style="3"/>
    <col min="7681" max="7682" width="15.625" style="3" customWidth="1"/>
    <col min="7683" max="7683" width="38.625" style="3" customWidth="1"/>
    <col min="7684" max="7684" width="15.625" style="3" customWidth="1"/>
    <col min="7685" max="7936" width="9" style="3"/>
    <col min="7937" max="7938" width="15.625" style="3" customWidth="1"/>
    <col min="7939" max="7939" width="38.625" style="3" customWidth="1"/>
    <col min="7940" max="7940" width="15.625" style="3" customWidth="1"/>
    <col min="7941" max="8192" width="9" style="3"/>
    <col min="8193" max="8194" width="15.625" style="3" customWidth="1"/>
    <col min="8195" max="8195" width="38.625" style="3" customWidth="1"/>
    <col min="8196" max="8196" width="15.625" style="3" customWidth="1"/>
    <col min="8197" max="8448" width="9" style="3"/>
    <col min="8449" max="8450" width="15.625" style="3" customWidth="1"/>
    <col min="8451" max="8451" width="38.625" style="3" customWidth="1"/>
    <col min="8452" max="8452" width="15.625" style="3" customWidth="1"/>
    <col min="8453" max="8704" width="9" style="3"/>
    <col min="8705" max="8706" width="15.625" style="3" customWidth="1"/>
    <col min="8707" max="8707" width="38.625" style="3" customWidth="1"/>
    <col min="8708" max="8708" width="15.625" style="3" customWidth="1"/>
    <col min="8709" max="8960" width="9" style="3"/>
    <col min="8961" max="8962" width="15.625" style="3" customWidth="1"/>
    <col min="8963" max="8963" width="38.625" style="3" customWidth="1"/>
    <col min="8964" max="8964" width="15.625" style="3" customWidth="1"/>
    <col min="8965" max="9216" width="9" style="3"/>
    <col min="9217" max="9218" width="15.625" style="3" customWidth="1"/>
    <col min="9219" max="9219" width="38.625" style="3" customWidth="1"/>
    <col min="9220" max="9220" width="15.625" style="3" customWidth="1"/>
    <col min="9221" max="9472" width="9" style="3"/>
    <col min="9473" max="9474" width="15.625" style="3" customWidth="1"/>
    <col min="9475" max="9475" width="38.625" style="3" customWidth="1"/>
    <col min="9476" max="9476" width="15.625" style="3" customWidth="1"/>
    <col min="9477" max="9728" width="9" style="3"/>
    <col min="9729" max="9730" width="15.625" style="3" customWidth="1"/>
    <col min="9731" max="9731" width="38.625" style="3" customWidth="1"/>
    <col min="9732" max="9732" width="15.625" style="3" customWidth="1"/>
    <col min="9733" max="9984" width="9" style="3"/>
    <col min="9985" max="9986" width="15.625" style="3" customWidth="1"/>
    <col min="9987" max="9987" width="38.625" style="3" customWidth="1"/>
    <col min="9988" max="9988" width="15.625" style="3" customWidth="1"/>
    <col min="9989" max="10240" width="9" style="3"/>
    <col min="10241" max="10242" width="15.625" style="3" customWidth="1"/>
    <col min="10243" max="10243" width="38.625" style="3" customWidth="1"/>
    <col min="10244" max="10244" width="15.625" style="3" customWidth="1"/>
    <col min="10245" max="10496" width="9" style="3"/>
    <col min="10497" max="10498" width="15.625" style="3" customWidth="1"/>
    <col min="10499" max="10499" width="38.625" style="3" customWidth="1"/>
    <col min="10500" max="10500" width="15.625" style="3" customWidth="1"/>
    <col min="10501" max="10752" width="9" style="3"/>
    <col min="10753" max="10754" width="15.625" style="3" customWidth="1"/>
    <col min="10755" max="10755" width="38.625" style="3" customWidth="1"/>
    <col min="10756" max="10756" width="15.625" style="3" customWidth="1"/>
    <col min="10757" max="11008" width="9" style="3"/>
    <col min="11009" max="11010" width="15.625" style="3" customWidth="1"/>
    <col min="11011" max="11011" width="38.625" style="3" customWidth="1"/>
    <col min="11012" max="11012" width="15.625" style="3" customWidth="1"/>
    <col min="11013" max="11264" width="9" style="3"/>
    <col min="11265" max="11266" width="15.625" style="3" customWidth="1"/>
    <col min="11267" max="11267" width="38.625" style="3" customWidth="1"/>
    <col min="11268" max="11268" width="15.625" style="3" customWidth="1"/>
    <col min="11269" max="11520" width="9" style="3"/>
    <col min="11521" max="11522" width="15.625" style="3" customWidth="1"/>
    <col min="11523" max="11523" width="38.625" style="3" customWidth="1"/>
    <col min="11524" max="11524" width="15.625" style="3" customWidth="1"/>
    <col min="11525" max="11776" width="9" style="3"/>
    <col min="11777" max="11778" width="15.625" style="3" customWidth="1"/>
    <col min="11779" max="11779" width="38.625" style="3" customWidth="1"/>
    <col min="11780" max="11780" width="15.625" style="3" customWidth="1"/>
    <col min="11781" max="12032" width="9" style="3"/>
    <col min="12033" max="12034" width="15.625" style="3" customWidth="1"/>
    <col min="12035" max="12035" width="38.625" style="3" customWidth="1"/>
    <col min="12036" max="12036" width="15.625" style="3" customWidth="1"/>
    <col min="12037" max="12288" width="9" style="3"/>
    <col min="12289" max="12290" width="15.625" style="3" customWidth="1"/>
    <col min="12291" max="12291" width="38.625" style="3" customWidth="1"/>
    <col min="12292" max="12292" width="15.625" style="3" customWidth="1"/>
    <col min="12293" max="12544" width="9" style="3"/>
    <col min="12545" max="12546" width="15.625" style="3" customWidth="1"/>
    <col min="12547" max="12547" width="38.625" style="3" customWidth="1"/>
    <col min="12548" max="12548" width="15.625" style="3" customWidth="1"/>
    <col min="12549" max="12800" width="9" style="3"/>
    <col min="12801" max="12802" width="15.625" style="3" customWidth="1"/>
    <col min="12803" max="12803" width="38.625" style="3" customWidth="1"/>
    <col min="12804" max="12804" width="15.625" style="3" customWidth="1"/>
    <col min="12805" max="13056" width="9" style="3"/>
    <col min="13057" max="13058" width="15.625" style="3" customWidth="1"/>
    <col min="13059" max="13059" width="38.625" style="3" customWidth="1"/>
    <col min="13060" max="13060" width="15.625" style="3" customWidth="1"/>
    <col min="13061" max="13312" width="9" style="3"/>
    <col min="13313" max="13314" width="15.625" style="3" customWidth="1"/>
    <col min="13315" max="13315" width="38.625" style="3" customWidth="1"/>
    <col min="13316" max="13316" width="15.625" style="3" customWidth="1"/>
    <col min="13317" max="13568" width="9" style="3"/>
    <col min="13569" max="13570" width="15.625" style="3" customWidth="1"/>
    <col min="13571" max="13571" width="38.625" style="3" customWidth="1"/>
    <col min="13572" max="13572" width="15.625" style="3" customWidth="1"/>
    <col min="13573" max="13824" width="9" style="3"/>
    <col min="13825" max="13826" width="15.625" style="3" customWidth="1"/>
    <col min="13827" max="13827" width="38.625" style="3" customWidth="1"/>
    <col min="13828" max="13828" width="15.625" style="3" customWidth="1"/>
    <col min="13829" max="14080" width="9" style="3"/>
    <col min="14081" max="14082" width="15.625" style="3" customWidth="1"/>
    <col min="14083" max="14083" width="38.625" style="3" customWidth="1"/>
    <col min="14084" max="14084" width="15.625" style="3" customWidth="1"/>
    <col min="14085" max="14336" width="9" style="3"/>
    <col min="14337" max="14338" width="15.625" style="3" customWidth="1"/>
    <col min="14339" max="14339" width="38.625" style="3" customWidth="1"/>
    <col min="14340" max="14340" width="15.625" style="3" customWidth="1"/>
    <col min="14341" max="14592" width="9" style="3"/>
    <col min="14593" max="14594" width="15.625" style="3" customWidth="1"/>
    <col min="14595" max="14595" width="38.625" style="3" customWidth="1"/>
    <col min="14596" max="14596" width="15.625" style="3" customWidth="1"/>
    <col min="14597" max="14848" width="9" style="3"/>
    <col min="14849" max="14850" width="15.625" style="3" customWidth="1"/>
    <col min="14851" max="14851" width="38.625" style="3" customWidth="1"/>
    <col min="14852" max="14852" width="15.625" style="3" customWidth="1"/>
    <col min="14853" max="15104" width="9" style="3"/>
    <col min="15105" max="15106" width="15.625" style="3" customWidth="1"/>
    <col min="15107" max="15107" width="38.625" style="3" customWidth="1"/>
    <col min="15108" max="15108" width="15.625" style="3" customWidth="1"/>
    <col min="15109" max="15360" width="9" style="3"/>
    <col min="15361" max="15362" width="15.625" style="3" customWidth="1"/>
    <col min="15363" max="15363" width="38.625" style="3" customWidth="1"/>
    <col min="15364" max="15364" width="15.625" style="3" customWidth="1"/>
    <col min="15365" max="15616" width="9" style="3"/>
    <col min="15617" max="15618" width="15.625" style="3" customWidth="1"/>
    <col min="15619" max="15619" width="38.625" style="3" customWidth="1"/>
    <col min="15620" max="15620" width="15.625" style="3" customWidth="1"/>
    <col min="15621" max="15872" width="9" style="3"/>
    <col min="15873" max="15874" width="15.625" style="3" customWidth="1"/>
    <col min="15875" max="15875" width="38.625" style="3" customWidth="1"/>
    <col min="15876" max="15876" width="15.625" style="3" customWidth="1"/>
    <col min="15877" max="16128" width="9" style="3"/>
    <col min="16129" max="16130" width="15.625" style="3" customWidth="1"/>
    <col min="16131" max="16131" width="38.625" style="3" customWidth="1"/>
    <col min="16132" max="16132" width="15.625" style="3" customWidth="1"/>
    <col min="16133" max="16384" width="9" style="3"/>
  </cols>
  <sheetData>
    <row r="1" spans="1:4" ht="21">
      <c r="A1" s="26"/>
      <c r="B1" s="893" t="s">
        <v>2419</v>
      </c>
      <c r="C1" s="893"/>
      <c r="D1" s="64"/>
    </row>
    <row r="2" spans="1:4" ht="21">
      <c r="A2" s="26"/>
      <c r="B2" s="893" t="s">
        <v>2420</v>
      </c>
      <c r="C2" s="893"/>
      <c r="D2" s="64"/>
    </row>
    <row r="3" spans="1:4" ht="21">
      <c r="A3" s="26"/>
      <c r="B3" s="894" t="s">
        <v>3290</v>
      </c>
      <c r="C3" s="894"/>
      <c r="D3" s="422"/>
    </row>
    <row r="4" spans="1:4" ht="17.25" thickBot="1">
      <c r="A4" s="63"/>
      <c r="B4" s="895" t="s">
        <v>40</v>
      </c>
      <c r="C4" s="895"/>
      <c r="D4" s="180" t="s">
        <v>39</v>
      </c>
    </row>
    <row r="5" spans="1:4">
      <c r="A5" s="887" t="s">
        <v>3061</v>
      </c>
      <c r="B5" s="889" t="s">
        <v>3062</v>
      </c>
      <c r="C5" s="889" t="s">
        <v>3063</v>
      </c>
      <c r="D5" s="891" t="s">
        <v>3064</v>
      </c>
    </row>
    <row r="6" spans="1:4" ht="17.25" thickBot="1">
      <c r="A6" s="888"/>
      <c r="B6" s="890"/>
      <c r="C6" s="890"/>
      <c r="D6" s="892"/>
    </row>
    <row r="7" spans="1:4">
      <c r="A7" s="207">
        <v>463905</v>
      </c>
      <c r="B7" s="192">
        <v>591166</v>
      </c>
      <c r="C7" s="208" t="s">
        <v>1623</v>
      </c>
      <c r="D7" s="209">
        <v>586627</v>
      </c>
    </row>
    <row r="8" spans="1:4">
      <c r="A8" s="210">
        <v>463905</v>
      </c>
      <c r="B8" s="196">
        <v>591166</v>
      </c>
      <c r="C8" s="211" t="s">
        <v>1624</v>
      </c>
      <c r="D8" s="212">
        <v>586627</v>
      </c>
    </row>
    <row r="9" spans="1:4">
      <c r="A9" s="213">
        <v>463905</v>
      </c>
      <c r="B9" s="200">
        <v>591166</v>
      </c>
      <c r="C9" s="199" t="s">
        <v>577</v>
      </c>
      <c r="D9" s="214">
        <v>586627</v>
      </c>
    </row>
    <row r="10" spans="1:4" ht="17.25" thickBot="1">
      <c r="A10" s="215">
        <v>463905</v>
      </c>
      <c r="B10" s="204">
        <v>591166</v>
      </c>
      <c r="C10" s="203" t="s">
        <v>1625</v>
      </c>
      <c r="D10" s="216">
        <v>586627</v>
      </c>
    </row>
  </sheetData>
  <mergeCells count="8">
    <mergeCell ref="A5:A6"/>
    <mergeCell ref="B5:B6"/>
    <mergeCell ref="C5:C6"/>
    <mergeCell ref="D5:D6"/>
    <mergeCell ref="B1:C1"/>
    <mergeCell ref="B2:C2"/>
    <mergeCell ref="B3:C3"/>
    <mergeCell ref="B4:C4"/>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7"/>
  <dimension ref="A1:H76"/>
  <sheetViews>
    <sheetView workbookViewId="0">
      <selection activeCell="C48" sqref="C48"/>
    </sheetView>
  </sheetViews>
  <sheetFormatPr defaultRowHeight="16.5"/>
  <cols>
    <col min="1" max="1" width="13" style="494" customWidth="1"/>
    <col min="2" max="2" width="23.375" style="494" customWidth="1"/>
    <col min="3" max="3" width="14.75" style="494" customWidth="1"/>
    <col min="4" max="4" width="11.25" style="494" customWidth="1"/>
    <col min="5" max="5" width="11" style="494" customWidth="1"/>
    <col min="6" max="6" width="12.625" style="494" customWidth="1"/>
    <col min="7" max="7" width="9" style="494" customWidth="1"/>
    <col min="8" max="8" width="13.625" style="512" bestFit="1" customWidth="1"/>
    <col min="9" max="256" width="9" style="494"/>
    <col min="257" max="257" width="13" style="494" customWidth="1"/>
    <col min="258" max="258" width="23.375" style="494" customWidth="1"/>
    <col min="259" max="259" width="14.75" style="494" customWidth="1"/>
    <col min="260" max="260" width="11.25" style="494" customWidth="1"/>
    <col min="261" max="261" width="11" style="494" customWidth="1"/>
    <col min="262" max="262" width="12.625" style="494" customWidth="1"/>
    <col min="263" max="263" width="9" style="494" customWidth="1"/>
    <col min="264" max="264" width="13.625" style="494" bestFit="1" customWidth="1"/>
    <col min="265" max="512" width="9" style="494"/>
    <col min="513" max="513" width="13" style="494" customWidth="1"/>
    <col min="514" max="514" width="23.375" style="494" customWidth="1"/>
    <col min="515" max="515" width="14.75" style="494" customWidth="1"/>
    <col min="516" max="516" width="11.25" style="494" customWidth="1"/>
    <col min="517" max="517" width="11" style="494" customWidth="1"/>
    <col min="518" max="518" width="12.625" style="494" customWidth="1"/>
    <col min="519" max="519" width="9" style="494" customWidth="1"/>
    <col min="520" max="520" width="13.625" style="494" bestFit="1" customWidth="1"/>
    <col min="521" max="768" width="9" style="494"/>
    <col min="769" max="769" width="13" style="494" customWidth="1"/>
    <col min="770" max="770" width="23.375" style="494" customWidth="1"/>
    <col min="771" max="771" width="14.75" style="494" customWidth="1"/>
    <col min="772" max="772" width="11.25" style="494" customWidth="1"/>
    <col min="773" max="773" width="11" style="494" customWidth="1"/>
    <col min="774" max="774" width="12.625" style="494" customWidth="1"/>
    <col min="775" max="775" width="9" style="494" customWidth="1"/>
    <col min="776" max="776" width="13.625" style="494" bestFit="1" customWidth="1"/>
    <col min="777" max="1024" width="9" style="494"/>
    <col min="1025" max="1025" width="13" style="494" customWidth="1"/>
    <col min="1026" max="1026" width="23.375" style="494" customWidth="1"/>
    <col min="1027" max="1027" width="14.75" style="494" customWidth="1"/>
    <col min="1028" max="1028" width="11.25" style="494" customWidth="1"/>
    <col min="1029" max="1029" width="11" style="494" customWidth="1"/>
    <col min="1030" max="1030" width="12.625" style="494" customWidth="1"/>
    <col min="1031" max="1031" width="9" style="494" customWidth="1"/>
    <col min="1032" max="1032" width="13.625" style="494" bestFit="1" customWidth="1"/>
    <col min="1033" max="1280" width="9" style="494"/>
    <col min="1281" max="1281" width="13" style="494" customWidth="1"/>
    <col min="1282" max="1282" width="23.375" style="494" customWidth="1"/>
    <col min="1283" max="1283" width="14.75" style="494" customWidth="1"/>
    <col min="1284" max="1284" width="11.25" style="494" customWidth="1"/>
    <col min="1285" max="1285" width="11" style="494" customWidth="1"/>
    <col min="1286" max="1286" width="12.625" style="494" customWidth="1"/>
    <col min="1287" max="1287" width="9" style="494" customWidth="1"/>
    <col min="1288" max="1288" width="13.625" style="494" bestFit="1" customWidth="1"/>
    <col min="1289" max="1536" width="9" style="494"/>
    <col min="1537" max="1537" width="13" style="494" customWidth="1"/>
    <col min="1538" max="1538" width="23.375" style="494" customWidth="1"/>
    <col min="1539" max="1539" width="14.75" style="494" customWidth="1"/>
    <col min="1540" max="1540" width="11.25" style="494" customWidth="1"/>
    <col min="1541" max="1541" width="11" style="494" customWidth="1"/>
    <col min="1542" max="1542" width="12.625" style="494" customWidth="1"/>
    <col min="1543" max="1543" width="9" style="494" customWidth="1"/>
    <col min="1544" max="1544" width="13.625" style="494" bestFit="1" customWidth="1"/>
    <col min="1545" max="1792" width="9" style="494"/>
    <col min="1793" max="1793" width="13" style="494" customWidth="1"/>
    <col min="1794" max="1794" width="23.375" style="494" customWidth="1"/>
    <col min="1795" max="1795" width="14.75" style="494" customWidth="1"/>
    <col min="1796" max="1796" width="11.25" style="494" customWidth="1"/>
    <col min="1797" max="1797" width="11" style="494" customWidth="1"/>
    <col min="1798" max="1798" width="12.625" style="494" customWidth="1"/>
    <col min="1799" max="1799" width="9" style="494" customWidth="1"/>
    <col min="1800" max="1800" width="13.625" style="494" bestFit="1" customWidth="1"/>
    <col min="1801" max="2048" width="9" style="494"/>
    <col min="2049" max="2049" width="13" style="494" customWidth="1"/>
    <col min="2050" max="2050" width="23.375" style="494" customWidth="1"/>
    <col min="2051" max="2051" width="14.75" style="494" customWidth="1"/>
    <col min="2052" max="2052" width="11.25" style="494" customWidth="1"/>
    <col min="2053" max="2053" width="11" style="494" customWidth="1"/>
    <col min="2054" max="2054" width="12.625" style="494" customWidth="1"/>
    <col min="2055" max="2055" width="9" style="494" customWidth="1"/>
    <col min="2056" max="2056" width="13.625" style="494" bestFit="1" customWidth="1"/>
    <col min="2057" max="2304" width="9" style="494"/>
    <col min="2305" max="2305" width="13" style="494" customWidth="1"/>
    <col min="2306" max="2306" width="23.375" style="494" customWidth="1"/>
    <col min="2307" max="2307" width="14.75" style="494" customWidth="1"/>
    <col min="2308" max="2308" width="11.25" style="494" customWidth="1"/>
    <col min="2309" max="2309" width="11" style="494" customWidth="1"/>
    <col min="2310" max="2310" width="12.625" style="494" customWidth="1"/>
    <col min="2311" max="2311" width="9" style="494" customWidth="1"/>
    <col min="2312" max="2312" width="13.625" style="494" bestFit="1" customWidth="1"/>
    <col min="2313" max="2560" width="9" style="494"/>
    <col min="2561" max="2561" width="13" style="494" customWidth="1"/>
    <col min="2562" max="2562" width="23.375" style="494" customWidth="1"/>
    <col min="2563" max="2563" width="14.75" style="494" customWidth="1"/>
    <col min="2564" max="2564" width="11.25" style="494" customWidth="1"/>
    <col min="2565" max="2565" width="11" style="494" customWidth="1"/>
    <col min="2566" max="2566" width="12.625" style="494" customWidth="1"/>
    <col min="2567" max="2567" width="9" style="494" customWidth="1"/>
    <col min="2568" max="2568" width="13.625" style="494" bestFit="1" customWidth="1"/>
    <col min="2569" max="2816" width="9" style="494"/>
    <col min="2817" max="2817" width="13" style="494" customWidth="1"/>
    <col min="2818" max="2818" width="23.375" style="494" customWidth="1"/>
    <col min="2819" max="2819" width="14.75" style="494" customWidth="1"/>
    <col min="2820" max="2820" width="11.25" style="494" customWidth="1"/>
    <col min="2821" max="2821" width="11" style="494" customWidth="1"/>
    <col min="2822" max="2822" width="12.625" style="494" customWidth="1"/>
    <col min="2823" max="2823" width="9" style="494" customWidth="1"/>
    <col min="2824" max="2824" width="13.625" style="494" bestFit="1" customWidth="1"/>
    <col min="2825" max="3072" width="9" style="494"/>
    <col min="3073" max="3073" width="13" style="494" customWidth="1"/>
    <col min="3074" max="3074" width="23.375" style="494" customWidth="1"/>
    <col min="3075" max="3075" width="14.75" style="494" customWidth="1"/>
    <col min="3076" max="3076" width="11.25" style="494" customWidth="1"/>
    <col min="3077" max="3077" width="11" style="494" customWidth="1"/>
    <col min="3078" max="3078" width="12.625" style="494" customWidth="1"/>
    <col min="3079" max="3079" width="9" style="494" customWidth="1"/>
    <col min="3080" max="3080" width="13.625" style="494" bestFit="1" customWidth="1"/>
    <col min="3081" max="3328" width="9" style="494"/>
    <col min="3329" max="3329" width="13" style="494" customWidth="1"/>
    <col min="3330" max="3330" width="23.375" style="494" customWidth="1"/>
    <col min="3331" max="3331" width="14.75" style="494" customWidth="1"/>
    <col min="3332" max="3332" width="11.25" style="494" customWidth="1"/>
    <col min="3333" max="3333" width="11" style="494" customWidth="1"/>
    <col min="3334" max="3334" width="12.625" style="494" customWidth="1"/>
    <col min="3335" max="3335" width="9" style="494" customWidth="1"/>
    <col min="3336" max="3336" width="13.625" style="494" bestFit="1" customWidth="1"/>
    <col min="3337" max="3584" width="9" style="494"/>
    <col min="3585" max="3585" width="13" style="494" customWidth="1"/>
    <col min="3586" max="3586" width="23.375" style="494" customWidth="1"/>
    <col min="3587" max="3587" width="14.75" style="494" customWidth="1"/>
    <col min="3588" max="3588" width="11.25" style="494" customWidth="1"/>
    <col min="3589" max="3589" width="11" style="494" customWidth="1"/>
    <col min="3590" max="3590" width="12.625" style="494" customWidth="1"/>
    <col min="3591" max="3591" width="9" style="494" customWidth="1"/>
    <col min="3592" max="3592" width="13.625" style="494" bestFit="1" customWidth="1"/>
    <col min="3593" max="3840" width="9" style="494"/>
    <col min="3841" max="3841" width="13" style="494" customWidth="1"/>
    <col min="3842" max="3842" width="23.375" style="494" customWidth="1"/>
    <col min="3843" max="3843" width="14.75" style="494" customWidth="1"/>
    <col min="3844" max="3844" width="11.25" style="494" customWidth="1"/>
    <col min="3845" max="3845" width="11" style="494" customWidth="1"/>
    <col min="3846" max="3846" width="12.625" style="494" customWidth="1"/>
    <col min="3847" max="3847" width="9" style="494" customWidth="1"/>
    <col min="3848" max="3848" width="13.625" style="494" bestFit="1" customWidth="1"/>
    <col min="3849" max="4096" width="9" style="494"/>
    <col min="4097" max="4097" width="13" style="494" customWidth="1"/>
    <col min="4098" max="4098" width="23.375" style="494" customWidth="1"/>
    <col min="4099" max="4099" width="14.75" style="494" customWidth="1"/>
    <col min="4100" max="4100" width="11.25" style="494" customWidth="1"/>
    <col min="4101" max="4101" width="11" style="494" customWidth="1"/>
    <col min="4102" max="4102" width="12.625" style="494" customWidth="1"/>
    <col min="4103" max="4103" width="9" style="494" customWidth="1"/>
    <col min="4104" max="4104" width="13.625" style="494" bestFit="1" customWidth="1"/>
    <col min="4105" max="4352" width="9" style="494"/>
    <col min="4353" max="4353" width="13" style="494" customWidth="1"/>
    <col min="4354" max="4354" width="23.375" style="494" customWidth="1"/>
    <col min="4355" max="4355" width="14.75" style="494" customWidth="1"/>
    <col min="4356" max="4356" width="11.25" style="494" customWidth="1"/>
    <col min="4357" max="4357" width="11" style="494" customWidth="1"/>
    <col min="4358" max="4358" width="12.625" style="494" customWidth="1"/>
    <col min="4359" max="4359" width="9" style="494" customWidth="1"/>
    <col min="4360" max="4360" width="13.625" style="494" bestFit="1" customWidth="1"/>
    <col min="4361" max="4608" width="9" style="494"/>
    <col min="4609" max="4609" width="13" style="494" customWidth="1"/>
    <col min="4610" max="4610" width="23.375" style="494" customWidth="1"/>
    <col min="4611" max="4611" width="14.75" style="494" customWidth="1"/>
    <col min="4612" max="4612" width="11.25" style="494" customWidth="1"/>
    <col min="4613" max="4613" width="11" style="494" customWidth="1"/>
    <col min="4614" max="4614" width="12.625" style="494" customWidth="1"/>
    <col min="4615" max="4615" width="9" style="494" customWidth="1"/>
    <col min="4616" max="4616" width="13.625" style="494" bestFit="1" customWidth="1"/>
    <col min="4617" max="4864" width="9" style="494"/>
    <col min="4865" max="4865" width="13" style="494" customWidth="1"/>
    <col min="4866" max="4866" width="23.375" style="494" customWidth="1"/>
    <col min="4867" max="4867" width="14.75" style="494" customWidth="1"/>
    <col min="4868" max="4868" width="11.25" style="494" customWidth="1"/>
    <col min="4869" max="4869" width="11" style="494" customWidth="1"/>
    <col min="4870" max="4870" width="12.625" style="494" customWidth="1"/>
    <col min="4871" max="4871" width="9" style="494" customWidth="1"/>
    <col min="4872" max="4872" width="13.625" style="494" bestFit="1" customWidth="1"/>
    <col min="4873" max="5120" width="9" style="494"/>
    <col min="5121" max="5121" width="13" style="494" customWidth="1"/>
    <col min="5122" max="5122" width="23.375" style="494" customWidth="1"/>
    <col min="5123" max="5123" width="14.75" style="494" customWidth="1"/>
    <col min="5124" max="5124" width="11.25" style="494" customWidth="1"/>
    <col min="5125" max="5125" width="11" style="494" customWidth="1"/>
    <col min="5126" max="5126" width="12.625" style="494" customWidth="1"/>
    <col min="5127" max="5127" width="9" style="494" customWidth="1"/>
    <col min="5128" max="5128" width="13.625" style="494" bestFit="1" customWidth="1"/>
    <col min="5129" max="5376" width="9" style="494"/>
    <col min="5377" max="5377" width="13" style="494" customWidth="1"/>
    <col min="5378" max="5378" width="23.375" style="494" customWidth="1"/>
    <col min="5379" max="5379" width="14.75" style="494" customWidth="1"/>
    <col min="5380" max="5380" width="11.25" style="494" customWidth="1"/>
    <col min="5381" max="5381" width="11" style="494" customWidth="1"/>
    <col min="5382" max="5382" width="12.625" style="494" customWidth="1"/>
    <col min="5383" max="5383" width="9" style="494" customWidth="1"/>
    <col min="5384" max="5384" width="13.625" style="494" bestFit="1" customWidth="1"/>
    <col min="5385" max="5632" width="9" style="494"/>
    <col min="5633" max="5633" width="13" style="494" customWidth="1"/>
    <col min="5634" max="5634" width="23.375" style="494" customWidth="1"/>
    <col min="5635" max="5635" width="14.75" style="494" customWidth="1"/>
    <col min="5636" max="5636" width="11.25" style="494" customWidth="1"/>
    <col min="5637" max="5637" width="11" style="494" customWidth="1"/>
    <col min="5638" max="5638" width="12.625" style="494" customWidth="1"/>
    <col min="5639" max="5639" width="9" style="494" customWidth="1"/>
    <col min="5640" max="5640" width="13.625" style="494" bestFit="1" customWidth="1"/>
    <col min="5641" max="5888" width="9" style="494"/>
    <col min="5889" max="5889" width="13" style="494" customWidth="1"/>
    <col min="5890" max="5890" width="23.375" style="494" customWidth="1"/>
    <col min="5891" max="5891" width="14.75" style="494" customWidth="1"/>
    <col min="5892" max="5892" width="11.25" style="494" customWidth="1"/>
    <col min="5893" max="5893" width="11" style="494" customWidth="1"/>
    <col min="5894" max="5894" width="12.625" style="494" customWidth="1"/>
    <col min="5895" max="5895" width="9" style="494" customWidth="1"/>
    <col min="5896" max="5896" width="13.625" style="494" bestFit="1" customWidth="1"/>
    <col min="5897" max="6144" width="9" style="494"/>
    <col min="6145" max="6145" width="13" style="494" customWidth="1"/>
    <col min="6146" max="6146" width="23.375" style="494" customWidth="1"/>
    <col min="6147" max="6147" width="14.75" style="494" customWidth="1"/>
    <col min="6148" max="6148" width="11.25" style="494" customWidth="1"/>
    <col min="6149" max="6149" width="11" style="494" customWidth="1"/>
    <col min="6150" max="6150" width="12.625" style="494" customWidth="1"/>
    <col min="6151" max="6151" width="9" style="494" customWidth="1"/>
    <col min="6152" max="6152" width="13.625" style="494" bestFit="1" customWidth="1"/>
    <col min="6153" max="6400" width="9" style="494"/>
    <col min="6401" max="6401" width="13" style="494" customWidth="1"/>
    <col min="6402" max="6402" width="23.375" style="494" customWidth="1"/>
    <col min="6403" max="6403" width="14.75" style="494" customWidth="1"/>
    <col min="6404" max="6404" width="11.25" style="494" customWidth="1"/>
    <col min="6405" max="6405" width="11" style="494" customWidth="1"/>
    <col min="6406" max="6406" width="12.625" style="494" customWidth="1"/>
    <col min="6407" max="6407" width="9" style="494" customWidth="1"/>
    <col min="6408" max="6408" width="13.625" style="494" bestFit="1" customWidth="1"/>
    <col min="6409" max="6656" width="9" style="494"/>
    <col min="6657" max="6657" width="13" style="494" customWidth="1"/>
    <col min="6658" max="6658" width="23.375" style="494" customWidth="1"/>
    <col min="6659" max="6659" width="14.75" style="494" customWidth="1"/>
    <col min="6660" max="6660" width="11.25" style="494" customWidth="1"/>
    <col min="6661" max="6661" width="11" style="494" customWidth="1"/>
    <col min="6662" max="6662" width="12.625" style="494" customWidth="1"/>
    <col min="6663" max="6663" width="9" style="494" customWidth="1"/>
    <col min="6664" max="6664" width="13.625" style="494" bestFit="1" customWidth="1"/>
    <col min="6665" max="6912" width="9" style="494"/>
    <col min="6913" max="6913" width="13" style="494" customWidth="1"/>
    <col min="6914" max="6914" width="23.375" style="494" customWidth="1"/>
    <col min="6915" max="6915" width="14.75" style="494" customWidth="1"/>
    <col min="6916" max="6916" width="11.25" style="494" customWidth="1"/>
    <col min="6917" max="6917" width="11" style="494" customWidth="1"/>
    <col min="6918" max="6918" width="12.625" style="494" customWidth="1"/>
    <col min="6919" max="6919" width="9" style="494" customWidth="1"/>
    <col min="6920" max="6920" width="13.625" style="494" bestFit="1" customWidth="1"/>
    <col min="6921" max="7168" width="9" style="494"/>
    <col min="7169" max="7169" width="13" style="494" customWidth="1"/>
    <col min="7170" max="7170" width="23.375" style="494" customWidth="1"/>
    <col min="7171" max="7171" width="14.75" style="494" customWidth="1"/>
    <col min="7172" max="7172" width="11.25" style="494" customWidth="1"/>
    <col min="7173" max="7173" width="11" style="494" customWidth="1"/>
    <col min="7174" max="7174" width="12.625" style="494" customWidth="1"/>
    <col min="7175" max="7175" width="9" style="494" customWidth="1"/>
    <col min="7176" max="7176" width="13.625" style="494" bestFit="1" customWidth="1"/>
    <col min="7177" max="7424" width="9" style="494"/>
    <col min="7425" max="7425" width="13" style="494" customWidth="1"/>
    <col min="7426" max="7426" width="23.375" style="494" customWidth="1"/>
    <col min="7427" max="7427" width="14.75" style="494" customWidth="1"/>
    <col min="7428" max="7428" width="11.25" style="494" customWidth="1"/>
    <col min="7429" max="7429" width="11" style="494" customWidth="1"/>
    <col min="7430" max="7430" width="12.625" style="494" customWidth="1"/>
    <col min="7431" max="7431" width="9" style="494" customWidth="1"/>
    <col min="7432" max="7432" width="13.625" style="494" bestFit="1" customWidth="1"/>
    <col min="7433" max="7680" width="9" style="494"/>
    <col min="7681" max="7681" width="13" style="494" customWidth="1"/>
    <col min="7682" max="7682" width="23.375" style="494" customWidth="1"/>
    <col min="7683" max="7683" width="14.75" style="494" customWidth="1"/>
    <col min="7684" max="7684" width="11.25" style="494" customWidth="1"/>
    <col min="7685" max="7685" width="11" style="494" customWidth="1"/>
    <col min="7686" max="7686" width="12.625" style="494" customWidth="1"/>
    <col min="7687" max="7687" width="9" style="494" customWidth="1"/>
    <col min="7688" max="7688" width="13.625" style="494" bestFit="1" customWidth="1"/>
    <col min="7689" max="7936" width="9" style="494"/>
    <col min="7937" max="7937" width="13" style="494" customWidth="1"/>
    <col min="7938" max="7938" width="23.375" style="494" customWidth="1"/>
    <col min="7939" max="7939" width="14.75" style="494" customWidth="1"/>
    <col min="7940" max="7940" width="11.25" style="494" customWidth="1"/>
    <col min="7941" max="7941" width="11" style="494" customWidth="1"/>
    <col min="7942" max="7942" width="12.625" style="494" customWidth="1"/>
    <col min="7943" max="7943" width="9" style="494" customWidth="1"/>
    <col min="7944" max="7944" width="13.625" style="494" bestFit="1" customWidth="1"/>
    <col min="7945" max="8192" width="9" style="494"/>
    <col min="8193" max="8193" width="13" style="494" customWidth="1"/>
    <col min="8194" max="8194" width="23.375" style="494" customWidth="1"/>
    <col min="8195" max="8195" width="14.75" style="494" customWidth="1"/>
    <col min="8196" max="8196" width="11.25" style="494" customWidth="1"/>
    <col min="8197" max="8197" width="11" style="494" customWidth="1"/>
    <col min="8198" max="8198" width="12.625" style="494" customWidth="1"/>
    <col min="8199" max="8199" width="9" style="494" customWidth="1"/>
    <col min="8200" max="8200" width="13.625" style="494" bestFit="1" customWidth="1"/>
    <col min="8201" max="8448" width="9" style="494"/>
    <col min="8449" max="8449" width="13" style="494" customWidth="1"/>
    <col min="8450" max="8450" width="23.375" style="494" customWidth="1"/>
    <col min="8451" max="8451" width="14.75" style="494" customWidth="1"/>
    <col min="8452" max="8452" width="11.25" style="494" customWidth="1"/>
    <col min="8453" max="8453" width="11" style="494" customWidth="1"/>
    <col min="8454" max="8454" width="12.625" style="494" customWidth="1"/>
    <col min="8455" max="8455" width="9" style="494" customWidth="1"/>
    <col min="8456" max="8456" width="13.625" style="494" bestFit="1" customWidth="1"/>
    <col min="8457" max="8704" width="9" style="494"/>
    <col min="8705" max="8705" width="13" style="494" customWidth="1"/>
    <col min="8706" max="8706" width="23.375" style="494" customWidth="1"/>
    <col min="8707" max="8707" width="14.75" style="494" customWidth="1"/>
    <col min="8708" max="8708" width="11.25" style="494" customWidth="1"/>
    <col min="8709" max="8709" width="11" style="494" customWidth="1"/>
    <col min="8710" max="8710" width="12.625" style="494" customWidth="1"/>
    <col min="8711" max="8711" width="9" style="494" customWidth="1"/>
    <col min="8712" max="8712" width="13.625" style="494" bestFit="1" customWidth="1"/>
    <col min="8713" max="8960" width="9" style="494"/>
    <col min="8961" max="8961" width="13" style="494" customWidth="1"/>
    <col min="8962" max="8962" width="23.375" style="494" customWidth="1"/>
    <col min="8963" max="8963" width="14.75" style="494" customWidth="1"/>
    <col min="8964" max="8964" width="11.25" style="494" customWidth="1"/>
    <col min="8965" max="8965" width="11" style="494" customWidth="1"/>
    <col min="8966" max="8966" width="12.625" style="494" customWidth="1"/>
    <col min="8967" max="8967" width="9" style="494" customWidth="1"/>
    <col min="8968" max="8968" width="13.625" style="494" bestFit="1" customWidth="1"/>
    <col min="8969" max="9216" width="9" style="494"/>
    <col min="9217" max="9217" width="13" style="494" customWidth="1"/>
    <col min="9218" max="9218" width="23.375" style="494" customWidth="1"/>
    <col min="9219" max="9219" width="14.75" style="494" customWidth="1"/>
    <col min="9220" max="9220" width="11.25" style="494" customWidth="1"/>
    <col min="9221" max="9221" width="11" style="494" customWidth="1"/>
    <col min="9222" max="9222" width="12.625" style="494" customWidth="1"/>
    <col min="9223" max="9223" width="9" style="494" customWidth="1"/>
    <col min="9224" max="9224" width="13.625" style="494" bestFit="1" customWidth="1"/>
    <col min="9225" max="9472" width="9" style="494"/>
    <col min="9473" max="9473" width="13" style="494" customWidth="1"/>
    <col min="9474" max="9474" width="23.375" style="494" customWidth="1"/>
    <col min="9475" max="9475" width="14.75" style="494" customWidth="1"/>
    <col min="9476" max="9476" width="11.25" style="494" customWidth="1"/>
    <col min="9477" max="9477" width="11" style="494" customWidth="1"/>
    <col min="9478" max="9478" width="12.625" style="494" customWidth="1"/>
    <col min="9479" max="9479" width="9" style="494" customWidth="1"/>
    <col min="9480" max="9480" width="13.625" style="494" bestFit="1" customWidth="1"/>
    <col min="9481" max="9728" width="9" style="494"/>
    <col min="9729" max="9729" width="13" style="494" customWidth="1"/>
    <col min="9730" max="9730" width="23.375" style="494" customWidth="1"/>
    <col min="9731" max="9731" width="14.75" style="494" customWidth="1"/>
    <col min="9732" max="9732" width="11.25" style="494" customWidth="1"/>
    <col min="9733" max="9733" width="11" style="494" customWidth="1"/>
    <col min="9734" max="9734" width="12.625" style="494" customWidth="1"/>
    <col min="9735" max="9735" width="9" style="494" customWidth="1"/>
    <col min="9736" max="9736" width="13.625" style="494" bestFit="1" customWidth="1"/>
    <col min="9737" max="9984" width="9" style="494"/>
    <col min="9985" max="9985" width="13" style="494" customWidth="1"/>
    <col min="9986" max="9986" width="23.375" style="494" customWidth="1"/>
    <col min="9987" max="9987" width="14.75" style="494" customWidth="1"/>
    <col min="9988" max="9988" width="11.25" style="494" customWidth="1"/>
    <col min="9989" max="9989" width="11" style="494" customWidth="1"/>
    <col min="9990" max="9990" width="12.625" style="494" customWidth="1"/>
    <col min="9991" max="9991" width="9" style="494" customWidth="1"/>
    <col min="9992" max="9992" width="13.625" style="494" bestFit="1" customWidth="1"/>
    <col min="9993" max="10240" width="9" style="494"/>
    <col min="10241" max="10241" width="13" style="494" customWidth="1"/>
    <col min="10242" max="10242" width="23.375" style="494" customWidth="1"/>
    <col min="10243" max="10243" width="14.75" style="494" customWidth="1"/>
    <col min="10244" max="10244" width="11.25" style="494" customWidth="1"/>
    <col min="10245" max="10245" width="11" style="494" customWidth="1"/>
    <col min="10246" max="10246" width="12.625" style="494" customWidth="1"/>
    <col min="10247" max="10247" width="9" style="494" customWidth="1"/>
    <col min="10248" max="10248" width="13.625" style="494" bestFit="1" customWidth="1"/>
    <col min="10249" max="10496" width="9" style="494"/>
    <col min="10497" max="10497" width="13" style="494" customWidth="1"/>
    <col min="10498" max="10498" width="23.375" style="494" customWidth="1"/>
    <col min="10499" max="10499" width="14.75" style="494" customWidth="1"/>
    <col min="10500" max="10500" width="11.25" style="494" customWidth="1"/>
    <col min="10501" max="10501" width="11" style="494" customWidth="1"/>
    <col min="10502" max="10502" width="12.625" style="494" customWidth="1"/>
    <col min="10503" max="10503" width="9" style="494" customWidth="1"/>
    <col min="10504" max="10504" width="13.625" style="494" bestFit="1" customWidth="1"/>
    <col min="10505" max="10752" width="9" style="494"/>
    <col min="10753" max="10753" width="13" style="494" customWidth="1"/>
    <col min="10754" max="10754" width="23.375" style="494" customWidth="1"/>
    <col min="10755" max="10755" width="14.75" style="494" customWidth="1"/>
    <col min="10756" max="10756" width="11.25" style="494" customWidth="1"/>
    <col min="10757" max="10757" width="11" style="494" customWidth="1"/>
    <col min="10758" max="10758" width="12.625" style="494" customWidth="1"/>
    <col min="10759" max="10759" width="9" style="494" customWidth="1"/>
    <col min="10760" max="10760" width="13.625" style="494" bestFit="1" customWidth="1"/>
    <col min="10761" max="11008" width="9" style="494"/>
    <col min="11009" max="11009" width="13" style="494" customWidth="1"/>
    <col min="11010" max="11010" width="23.375" style="494" customWidth="1"/>
    <col min="11011" max="11011" width="14.75" style="494" customWidth="1"/>
    <col min="11012" max="11012" width="11.25" style="494" customWidth="1"/>
    <col min="11013" max="11013" width="11" style="494" customWidth="1"/>
    <col min="11014" max="11014" width="12.625" style="494" customWidth="1"/>
    <col min="11015" max="11015" width="9" style="494" customWidth="1"/>
    <col min="11016" max="11016" width="13.625" style="494" bestFit="1" customWidth="1"/>
    <col min="11017" max="11264" width="9" style="494"/>
    <col min="11265" max="11265" width="13" style="494" customWidth="1"/>
    <col min="11266" max="11266" width="23.375" style="494" customWidth="1"/>
    <col min="11267" max="11267" width="14.75" style="494" customWidth="1"/>
    <col min="11268" max="11268" width="11.25" style="494" customWidth="1"/>
    <col min="11269" max="11269" width="11" style="494" customWidth="1"/>
    <col min="11270" max="11270" width="12.625" style="494" customWidth="1"/>
    <col min="11271" max="11271" width="9" style="494" customWidth="1"/>
    <col min="11272" max="11272" width="13.625" style="494" bestFit="1" customWidth="1"/>
    <col min="11273" max="11520" width="9" style="494"/>
    <col min="11521" max="11521" width="13" style="494" customWidth="1"/>
    <col min="11522" max="11522" width="23.375" style="494" customWidth="1"/>
    <col min="11523" max="11523" width="14.75" style="494" customWidth="1"/>
    <col min="11524" max="11524" width="11.25" style="494" customWidth="1"/>
    <col min="11525" max="11525" width="11" style="494" customWidth="1"/>
    <col min="11526" max="11526" width="12.625" style="494" customWidth="1"/>
    <col min="11527" max="11527" width="9" style="494" customWidth="1"/>
    <col min="11528" max="11528" width="13.625" style="494" bestFit="1" customWidth="1"/>
    <col min="11529" max="11776" width="9" style="494"/>
    <col min="11777" max="11777" width="13" style="494" customWidth="1"/>
    <col min="11778" max="11778" width="23.375" style="494" customWidth="1"/>
    <col min="11779" max="11779" width="14.75" style="494" customWidth="1"/>
    <col min="11780" max="11780" width="11.25" style="494" customWidth="1"/>
    <col min="11781" max="11781" width="11" style="494" customWidth="1"/>
    <col min="11782" max="11782" width="12.625" style="494" customWidth="1"/>
    <col min="11783" max="11783" width="9" style="494" customWidth="1"/>
    <col min="11784" max="11784" width="13.625" style="494" bestFit="1" customWidth="1"/>
    <col min="11785" max="12032" width="9" style="494"/>
    <col min="12033" max="12033" width="13" style="494" customWidth="1"/>
    <col min="12034" max="12034" width="23.375" style="494" customWidth="1"/>
    <col min="12035" max="12035" width="14.75" style="494" customWidth="1"/>
    <col min="12036" max="12036" width="11.25" style="494" customWidth="1"/>
    <col min="12037" max="12037" width="11" style="494" customWidth="1"/>
    <col min="12038" max="12038" width="12.625" style="494" customWidth="1"/>
    <col min="12039" max="12039" width="9" style="494" customWidth="1"/>
    <col min="12040" max="12040" width="13.625" style="494" bestFit="1" customWidth="1"/>
    <col min="12041" max="12288" width="9" style="494"/>
    <col min="12289" max="12289" width="13" style="494" customWidth="1"/>
    <col min="12290" max="12290" width="23.375" style="494" customWidth="1"/>
    <col min="12291" max="12291" width="14.75" style="494" customWidth="1"/>
    <col min="12292" max="12292" width="11.25" style="494" customWidth="1"/>
    <col min="12293" max="12293" width="11" style="494" customWidth="1"/>
    <col min="12294" max="12294" width="12.625" style="494" customWidth="1"/>
    <col min="12295" max="12295" width="9" style="494" customWidth="1"/>
    <col min="12296" max="12296" width="13.625" style="494" bestFit="1" customWidth="1"/>
    <col min="12297" max="12544" width="9" style="494"/>
    <col min="12545" max="12545" width="13" style="494" customWidth="1"/>
    <col min="12546" max="12546" width="23.375" style="494" customWidth="1"/>
    <col min="12547" max="12547" width="14.75" style="494" customWidth="1"/>
    <col min="12548" max="12548" width="11.25" style="494" customWidth="1"/>
    <col min="12549" max="12549" width="11" style="494" customWidth="1"/>
    <col min="12550" max="12550" width="12.625" style="494" customWidth="1"/>
    <col min="12551" max="12551" width="9" style="494" customWidth="1"/>
    <col min="12552" max="12552" width="13.625" style="494" bestFit="1" customWidth="1"/>
    <col min="12553" max="12800" width="9" style="494"/>
    <col min="12801" max="12801" width="13" style="494" customWidth="1"/>
    <col min="12802" max="12802" width="23.375" style="494" customWidth="1"/>
    <col min="12803" max="12803" width="14.75" style="494" customWidth="1"/>
    <col min="12804" max="12804" width="11.25" style="494" customWidth="1"/>
    <col min="12805" max="12805" width="11" style="494" customWidth="1"/>
    <col min="12806" max="12806" width="12.625" style="494" customWidth="1"/>
    <col min="12807" max="12807" width="9" style="494" customWidth="1"/>
    <col min="12808" max="12808" width="13.625" style="494" bestFit="1" customWidth="1"/>
    <col min="12809" max="13056" width="9" style="494"/>
    <col min="13057" max="13057" width="13" style="494" customWidth="1"/>
    <col min="13058" max="13058" width="23.375" style="494" customWidth="1"/>
    <col min="13059" max="13059" width="14.75" style="494" customWidth="1"/>
    <col min="13060" max="13060" width="11.25" style="494" customWidth="1"/>
    <col min="13061" max="13061" width="11" style="494" customWidth="1"/>
    <col min="13062" max="13062" width="12.625" style="494" customWidth="1"/>
    <col min="13063" max="13063" width="9" style="494" customWidth="1"/>
    <col min="13064" max="13064" width="13.625" style="494" bestFit="1" customWidth="1"/>
    <col min="13065" max="13312" width="9" style="494"/>
    <col min="13313" max="13313" width="13" style="494" customWidth="1"/>
    <col min="13314" max="13314" width="23.375" style="494" customWidth="1"/>
    <col min="13315" max="13315" width="14.75" style="494" customWidth="1"/>
    <col min="13316" max="13316" width="11.25" style="494" customWidth="1"/>
    <col min="13317" max="13317" width="11" style="494" customWidth="1"/>
    <col min="13318" max="13318" width="12.625" style="494" customWidth="1"/>
    <col min="13319" max="13319" width="9" style="494" customWidth="1"/>
    <col min="13320" max="13320" width="13.625" style="494" bestFit="1" customWidth="1"/>
    <col min="13321" max="13568" width="9" style="494"/>
    <col min="13569" max="13569" width="13" style="494" customWidth="1"/>
    <col min="13570" max="13570" width="23.375" style="494" customWidth="1"/>
    <col min="13571" max="13571" width="14.75" style="494" customWidth="1"/>
    <col min="13572" max="13572" width="11.25" style="494" customWidth="1"/>
    <col min="13573" max="13573" width="11" style="494" customWidth="1"/>
    <col min="13574" max="13574" width="12.625" style="494" customWidth="1"/>
    <col min="13575" max="13575" width="9" style="494" customWidth="1"/>
    <col min="13576" max="13576" width="13.625" style="494" bestFit="1" customWidth="1"/>
    <col min="13577" max="13824" width="9" style="494"/>
    <col min="13825" max="13825" width="13" style="494" customWidth="1"/>
    <col min="13826" max="13826" width="23.375" style="494" customWidth="1"/>
    <col min="13827" max="13827" width="14.75" style="494" customWidth="1"/>
    <col min="13828" max="13828" width="11.25" style="494" customWidth="1"/>
    <col min="13829" max="13829" width="11" style="494" customWidth="1"/>
    <col min="13830" max="13830" width="12.625" style="494" customWidth="1"/>
    <col min="13831" max="13831" width="9" style="494" customWidth="1"/>
    <col min="13832" max="13832" width="13.625" style="494" bestFit="1" customWidth="1"/>
    <col min="13833" max="14080" width="9" style="494"/>
    <col min="14081" max="14081" width="13" style="494" customWidth="1"/>
    <col min="14082" max="14082" width="23.375" style="494" customWidth="1"/>
    <col min="14083" max="14083" width="14.75" style="494" customWidth="1"/>
    <col min="14084" max="14084" width="11.25" style="494" customWidth="1"/>
    <col min="14085" max="14085" width="11" style="494" customWidth="1"/>
    <col min="14086" max="14086" width="12.625" style="494" customWidth="1"/>
    <col min="14087" max="14087" width="9" style="494" customWidth="1"/>
    <col min="14088" max="14088" width="13.625" style="494" bestFit="1" customWidth="1"/>
    <col min="14089" max="14336" width="9" style="494"/>
    <col min="14337" max="14337" width="13" style="494" customWidth="1"/>
    <col min="14338" max="14338" width="23.375" style="494" customWidth="1"/>
    <col min="14339" max="14339" width="14.75" style="494" customWidth="1"/>
    <col min="14340" max="14340" width="11.25" style="494" customWidth="1"/>
    <col min="14341" max="14341" width="11" style="494" customWidth="1"/>
    <col min="14342" max="14342" width="12.625" style="494" customWidth="1"/>
    <col min="14343" max="14343" width="9" style="494" customWidth="1"/>
    <col min="14344" max="14344" width="13.625" style="494" bestFit="1" customWidth="1"/>
    <col min="14345" max="14592" width="9" style="494"/>
    <col min="14593" max="14593" width="13" style="494" customWidth="1"/>
    <col min="14594" max="14594" width="23.375" style="494" customWidth="1"/>
    <col min="14595" max="14595" width="14.75" style="494" customWidth="1"/>
    <col min="14596" max="14596" width="11.25" style="494" customWidth="1"/>
    <col min="14597" max="14597" width="11" style="494" customWidth="1"/>
    <col min="14598" max="14598" width="12.625" style="494" customWidth="1"/>
    <col min="14599" max="14599" width="9" style="494" customWidth="1"/>
    <col min="14600" max="14600" width="13.625" style="494" bestFit="1" customWidth="1"/>
    <col min="14601" max="14848" width="9" style="494"/>
    <col min="14849" max="14849" width="13" style="494" customWidth="1"/>
    <col min="14850" max="14850" width="23.375" style="494" customWidth="1"/>
    <col min="14851" max="14851" width="14.75" style="494" customWidth="1"/>
    <col min="14852" max="14852" width="11.25" style="494" customWidth="1"/>
    <col min="14853" max="14853" width="11" style="494" customWidth="1"/>
    <col min="14854" max="14854" width="12.625" style="494" customWidth="1"/>
    <col min="14855" max="14855" width="9" style="494" customWidth="1"/>
    <col min="14856" max="14856" width="13.625" style="494" bestFit="1" customWidth="1"/>
    <col min="14857" max="15104" width="9" style="494"/>
    <col min="15105" max="15105" width="13" style="494" customWidth="1"/>
    <col min="15106" max="15106" width="23.375" style="494" customWidth="1"/>
    <col min="15107" max="15107" width="14.75" style="494" customWidth="1"/>
    <col min="15108" max="15108" width="11.25" style="494" customWidth="1"/>
    <col min="15109" max="15109" width="11" style="494" customWidth="1"/>
    <col min="15110" max="15110" width="12.625" style="494" customWidth="1"/>
    <col min="15111" max="15111" width="9" style="494" customWidth="1"/>
    <col min="15112" max="15112" width="13.625" style="494" bestFit="1" customWidth="1"/>
    <col min="15113" max="15360" width="9" style="494"/>
    <col min="15361" max="15361" width="13" style="494" customWidth="1"/>
    <col min="15362" max="15362" width="23.375" style="494" customWidth="1"/>
    <col min="15363" max="15363" width="14.75" style="494" customWidth="1"/>
    <col min="15364" max="15364" width="11.25" style="494" customWidth="1"/>
    <col min="15365" max="15365" width="11" style="494" customWidth="1"/>
    <col min="15366" max="15366" width="12.625" style="494" customWidth="1"/>
    <col min="15367" max="15367" width="9" style="494" customWidth="1"/>
    <col min="15368" max="15368" width="13.625" style="494" bestFit="1" customWidth="1"/>
    <col min="15369" max="15616" width="9" style="494"/>
    <col min="15617" max="15617" width="13" style="494" customWidth="1"/>
    <col min="15618" max="15618" width="23.375" style="494" customWidth="1"/>
    <col min="15619" max="15619" width="14.75" style="494" customWidth="1"/>
    <col min="15620" max="15620" width="11.25" style="494" customWidth="1"/>
    <col min="15621" max="15621" width="11" style="494" customWidth="1"/>
    <col min="15622" max="15622" width="12.625" style="494" customWidth="1"/>
    <col min="15623" max="15623" width="9" style="494" customWidth="1"/>
    <col min="15624" max="15624" width="13.625" style="494" bestFit="1" customWidth="1"/>
    <col min="15625" max="15872" width="9" style="494"/>
    <col min="15873" max="15873" width="13" style="494" customWidth="1"/>
    <col min="15874" max="15874" width="23.375" style="494" customWidth="1"/>
    <col min="15875" max="15875" width="14.75" style="494" customWidth="1"/>
    <col min="15876" max="15876" width="11.25" style="494" customWidth="1"/>
    <col min="15877" max="15877" width="11" style="494" customWidth="1"/>
    <col min="15878" max="15878" width="12.625" style="494" customWidth="1"/>
    <col min="15879" max="15879" width="9" style="494" customWidth="1"/>
    <col min="15880" max="15880" width="13.625" style="494" bestFit="1" customWidth="1"/>
    <col min="15881" max="16128" width="9" style="494"/>
    <col min="16129" max="16129" width="13" style="494" customWidth="1"/>
    <col min="16130" max="16130" width="23.375" style="494" customWidth="1"/>
    <col min="16131" max="16131" width="14.75" style="494" customWidth="1"/>
    <col min="16132" max="16132" width="11.25" style="494" customWidth="1"/>
    <col min="16133" max="16133" width="11" style="494" customWidth="1"/>
    <col min="16134" max="16134" width="12.625" style="494" customWidth="1"/>
    <col min="16135" max="16135" width="9" style="494" customWidth="1"/>
    <col min="16136" max="16136" width="13.625" style="494" bestFit="1" customWidth="1"/>
    <col min="16137" max="16384" width="9" style="494"/>
  </cols>
  <sheetData>
    <row r="1" spans="1:6" ht="21">
      <c r="A1" s="935" t="s">
        <v>148</v>
      </c>
      <c r="B1" s="935"/>
      <c r="C1" s="935"/>
      <c r="D1" s="935"/>
      <c r="E1" s="935"/>
      <c r="F1" s="935"/>
    </row>
    <row r="2" spans="1:6" ht="21">
      <c r="A2" s="935" t="s">
        <v>147</v>
      </c>
      <c r="B2" s="935"/>
      <c r="C2" s="935"/>
      <c r="D2" s="935"/>
      <c r="E2" s="935"/>
      <c r="F2" s="935"/>
    </row>
    <row r="3" spans="1:6" ht="21">
      <c r="A3" s="936" t="s">
        <v>1652</v>
      </c>
      <c r="B3" s="936"/>
      <c r="C3" s="936"/>
      <c r="D3" s="936"/>
      <c r="E3" s="936"/>
      <c r="F3" s="936"/>
    </row>
    <row r="4" spans="1:6" ht="26.25" customHeight="1" thickBot="1">
      <c r="A4" s="937" t="s">
        <v>3291</v>
      </c>
      <c r="B4" s="937"/>
      <c r="C4" s="937"/>
      <c r="D4" s="937"/>
      <c r="E4" s="937"/>
      <c r="F4" s="937"/>
    </row>
    <row r="5" spans="1:6">
      <c r="A5" s="938" t="s">
        <v>1654</v>
      </c>
      <c r="B5" s="940" t="s">
        <v>1655</v>
      </c>
      <c r="C5" s="940" t="s">
        <v>1656</v>
      </c>
      <c r="D5" s="940" t="s">
        <v>1657</v>
      </c>
      <c r="E5" s="940" t="s">
        <v>1658</v>
      </c>
      <c r="F5" s="942" t="s">
        <v>1659</v>
      </c>
    </row>
    <row r="6" spans="1:6">
      <c r="A6" s="939"/>
      <c r="B6" s="941"/>
      <c r="C6" s="941"/>
      <c r="D6" s="941"/>
      <c r="E6" s="941"/>
      <c r="F6" s="943"/>
    </row>
    <row r="7" spans="1:6">
      <c r="A7" s="495" t="s">
        <v>1662</v>
      </c>
      <c r="B7" s="496" t="s">
        <v>3292</v>
      </c>
      <c r="C7" s="497">
        <v>11865294</v>
      </c>
      <c r="D7" s="498">
        <v>8.9999999999999993E-3</v>
      </c>
      <c r="E7" s="499" t="s">
        <v>3293</v>
      </c>
      <c r="F7" s="500">
        <f>ROUND(C7*D7*1,0)</f>
        <v>106788</v>
      </c>
    </row>
    <row r="8" spans="1:6">
      <c r="A8" s="495" t="s">
        <v>1662</v>
      </c>
      <c r="B8" s="496" t="s">
        <v>3292</v>
      </c>
      <c r="C8" s="501">
        <v>9321227</v>
      </c>
      <c r="D8" s="498">
        <v>8.9999999999999993E-3</v>
      </c>
      <c r="E8" s="502" t="s">
        <v>3294</v>
      </c>
      <c r="F8" s="500">
        <f>ROUND(C8*D8*1,0)</f>
        <v>83891</v>
      </c>
    </row>
    <row r="9" spans="1:6">
      <c r="A9" s="495" t="s">
        <v>1662</v>
      </c>
      <c r="B9" s="496" t="s">
        <v>3295</v>
      </c>
      <c r="C9" s="501">
        <v>10910032</v>
      </c>
      <c r="D9" s="498">
        <v>8.9999999999999993E-3</v>
      </c>
      <c r="E9" s="502" t="s">
        <v>3294</v>
      </c>
      <c r="F9" s="500">
        <f>ROUND(C9*D9*1,0)</f>
        <v>98190</v>
      </c>
    </row>
    <row r="10" spans="1:6">
      <c r="A10" s="495" t="s">
        <v>1662</v>
      </c>
      <c r="B10" s="496" t="s">
        <v>3292</v>
      </c>
      <c r="C10" s="503">
        <v>6168956</v>
      </c>
      <c r="D10" s="498">
        <v>8.9999999999999993E-3</v>
      </c>
      <c r="E10" s="502" t="s">
        <v>3293</v>
      </c>
      <c r="F10" s="500">
        <f>ROUND(C10*D10*1,0)</f>
        <v>55521</v>
      </c>
    </row>
    <row r="11" spans="1:6">
      <c r="A11" s="495" t="s">
        <v>1662</v>
      </c>
      <c r="B11" s="504" t="s">
        <v>3295</v>
      </c>
      <c r="C11" s="503">
        <v>63255</v>
      </c>
      <c r="D11" s="498">
        <v>8.9999999999999993E-3</v>
      </c>
      <c r="E11" s="502" t="s">
        <v>3296</v>
      </c>
      <c r="F11" s="500">
        <f>ROUND(C11*D11*0.6,0)</f>
        <v>342</v>
      </c>
    </row>
    <row r="12" spans="1:6">
      <c r="A12" s="495" t="s">
        <v>1662</v>
      </c>
      <c r="B12" s="504" t="s">
        <v>3295</v>
      </c>
      <c r="C12" s="505">
        <v>1542872</v>
      </c>
      <c r="D12" s="498">
        <v>1.2999999999999999E-2</v>
      </c>
      <c r="E12" s="506" t="s">
        <v>3296</v>
      </c>
      <c r="F12" s="500">
        <f>ROUND(C12*D12*0.6,0)</f>
        <v>12034</v>
      </c>
    </row>
    <row r="13" spans="1:6">
      <c r="A13" s="495" t="s">
        <v>1662</v>
      </c>
      <c r="B13" s="507" t="s">
        <v>3297</v>
      </c>
      <c r="C13" s="508">
        <v>1545831</v>
      </c>
      <c r="D13" s="498">
        <v>8.9999999999999993E-3</v>
      </c>
      <c r="E13" s="499" t="s">
        <v>3294</v>
      </c>
      <c r="F13" s="509">
        <f>ROUND(C13*D13,0)</f>
        <v>13912</v>
      </c>
    </row>
    <row r="14" spans="1:6">
      <c r="A14" s="495" t="s">
        <v>1662</v>
      </c>
      <c r="B14" s="510" t="s">
        <v>3298</v>
      </c>
      <c r="C14" s="497">
        <v>1130</v>
      </c>
      <c r="D14" s="498">
        <v>8.9999999999999993E-3</v>
      </c>
      <c r="E14" s="499" t="s">
        <v>3293</v>
      </c>
      <c r="F14" s="500">
        <f>ROUND(C14*D14,0)</f>
        <v>10</v>
      </c>
    </row>
    <row r="15" spans="1:6">
      <c r="A15" s="495" t="s">
        <v>1662</v>
      </c>
      <c r="B15" s="510" t="s">
        <v>3298</v>
      </c>
      <c r="C15" s="497">
        <v>4560</v>
      </c>
      <c r="D15" s="498">
        <v>8.9999999999999993E-3</v>
      </c>
      <c r="E15" s="499" t="s">
        <v>3293</v>
      </c>
      <c r="F15" s="500">
        <f>ROUND(C15*D15*1,0)</f>
        <v>41</v>
      </c>
    </row>
    <row r="16" spans="1:6">
      <c r="A16" s="495" t="s">
        <v>1662</v>
      </c>
      <c r="B16" s="511" t="s">
        <v>3298</v>
      </c>
      <c r="C16" s="503">
        <v>905394</v>
      </c>
      <c r="D16" s="498">
        <v>8.9999999999999993E-3</v>
      </c>
      <c r="E16" s="499" t="s">
        <v>3293</v>
      </c>
      <c r="F16" s="500">
        <f>ROUND(C16*D16*1,0)</f>
        <v>8149</v>
      </c>
    </row>
    <row r="17" spans="1:8">
      <c r="A17" s="495" t="s">
        <v>1662</v>
      </c>
      <c r="B17" s="507" t="s">
        <v>3299</v>
      </c>
      <c r="C17" s="508">
        <v>7120000</v>
      </c>
      <c r="D17" s="498">
        <v>8.9999999999999993E-3</v>
      </c>
      <c r="E17" s="499" t="s">
        <v>3294</v>
      </c>
      <c r="F17" s="500">
        <f t="shared" ref="F17:F23" si="0">ROUND(C17*D17,0)</f>
        <v>64080</v>
      </c>
    </row>
    <row r="18" spans="1:8">
      <c r="A18" s="495" t="s">
        <v>1662</v>
      </c>
      <c r="B18" s="507" t="s">
        <v>3300</v>
      </c>
      <c r="C18" s="508">
        <v>2376756</v>
      </c>
      <c r="D18" s="498">
        <v>8.9999999999999993E-3</v>
      </c>
      <c r="E18" s="499" t="s">
        <v>3294</v>
      </c>
      <c r="F18" s="500">
        <f t="shared" si="0"/>
        <v>21391</v>
      </c>
    </row>
    <row r="19" spans="1:8">
      <c r="A19" s="495" t="s">
        <v>1662</v>
      </c>
      <c r="B19" s="510" t="s">
        <v>3300</v>
      </c>
      <c r="C19" s="497">
        <v>461415</v>
      </c>
      <c r="D19" s="498">
        <v>8.9999999999999993E-3</v>
      </c>
      <c r="E19" s="499" t="s">
        <v>3293</v>
      </c>
      <c r="F19" s="500">
        <f t="shared" si="0"/>
        <v>4153</v>
      </c>
    </row>
    <row r="20" spans="1:8">
      <c r="A20" s="495" t="s">
        <v>1662</v>
      </c>
      <c r="B20" s="510" t="s">
        <v>3300</v>
      </c>
      <c r="C20" s="497">
        <v>35210</v>
      </c>
      <c r="D20" s="498">
        <v>8.9999999999999993E-3</v>
      </c>
      <c r="E20" s="499" t="s">
        <v>3293</v>
      </c>
      <c r="F20" s="500">
        <f t="shared" si="0"/>
        <v>317</v>
      </c>
    </row>
    <row r="21" spans="1:8">
      <c r="A21" s="495" t="s">
        <v>1662</v>
      </c>
      <c r="B21" s="510" t="s">
        <v>3300</v>
      </c>
      <c r="C21" s="497">
        <v>10755</v>
      </c>
      <c r="D21" s="498">
        <v>8.9999999999999993E-3</v>
      </c>
      <c r="E21" s="499" t="s">
        <v>3293</v>
      </c>
      <c r="F21" s="500">
        <f t="shared" si="0"/>
        <v>97</v>
      </c>
    </row>
    <row r="22" spans="1:8">
      <c r="A22" s="495" t="s">
        <v>1662</v>
      </c>
      <c r="B22" s="507" t="s">
        <v>3301</v>
      </c>
      <c r="C22" s="508">
        <v>8965653</v>
      </c>
      <c r="D22" s="498">
        <v>8.9999999999999993E-3</v>
      </c>
      <c r="E22" s="499" t="s">
        <v>3294</v>
      </c>
      <c r="F22" s="500">
        <f t="shared" si="0"/>
        <v>80691</v>
      </c>
    </row>
    <row r="23" spans="1:8">
      <c r="A23" s="495" t="s">
        <v>1662</v>
      </c>
      <c r="B23" s="510" t="s">
        <v>3301</v>
      </c>
      <c r="C23" s="497">
        <v>19985</v>
      </c>
      <c r="D23" s="498">
        <v>8.9999999999999993E-3</v>
      </c>
      <c r="E23" s="499" t="s">
        <v>3293</v>
      </c>
      <c r="F23" s="500">
        <f t="shared" si="0"/>
        <v>180</v>
      </c>
    </row>
    <row r="24" spans="1:8">
      <c r="A24" s="495" t="s">
        <v>1662</v>
      </c>
      <c r="B24" s="510" t="s">
        <v>3302</v>
      </c>
      <c r="C24" s="497">
        <v>527267</v>
      </c>
      <c r="D24" s="498">
        <v>8.9999999999999993E-3</v>
      </c>
      <c r="E24" s="499" t="s">
        <v>3303</v>
      </c>
      <c r="F24" s="500">
        <f>ROUND(C24*D24*0.5,0)</f>
        <v>2373</v>
      </c>
    </row>
    <row r="25" spans="1:8" s="514" customFormat="1" ht="16.149999999999999" customHeight="1">
      <c r="A25" s="495" t="s">
        <v>1662</v>
      </c>
      <c r="B25" s="513" t="s">
        <v>3304</v>
      </c>
      <c r="C25" s="497">
        <v>42000</v>
      </c>
      <c r="D25" s="498">
        <v>8.9999999999999993E-3</v>
      </c>
      <c r="E25" s="499" t="s">
        <v>3293</v>
      </c>
      <c r="F25" s="500">
        <f>ROUND(C25*D25,0)</f>
        <v>378</v>
      </c>
      <c r="H25" s="515"/>
    </row>
    <row r="26" spans="1:8" s="514" customFormat="1" ht="16.149999999999999" customHeight="1">
      <c r="A26" s="495" t="s">
        <v>1662</v>
      </c>
      <c r="B26" s="516" t="s">
        <v>3304</v>
      </c>
      <c r="C26" s="497">
        <v>3787660</v>
      </c>
      <c r="D26" s="498">
        <v>8.9999999999999993E-3</v>
      </c>
      <c r="E26" s="499" t="s">
        <v>3293</v>
      </c>
      <c r="F26" s="500">
        <f>ROUND(C26*D26,0)</f>
        <v>34089</v>
      </c>
      <c r="H26" s="515"/>
    </row>
    <row r="27" spans="1:8" s="514" customFormat="1" ht="16.149999999999999" customHeight="1">
      <c r="A27" s="495"/>
      <c r="B27" s="516"/>
      <c r="C27" s="497"/>
      <c r="D27" s="498"/>
      <c r="E27" s="499"/>
      <c r="F27" s="500"/>
      <c r="H27" s="515"/>
    </row>
    <row r="28" spans="1:8" s="514" customFormat="1" ht="16.149999999999999" customHeight="1">
      <c r="A28" s="495"/>
      <c r="B28" s="516"/>
      <c r="C28" s="497"/>
      <c r="D28" s="498"/>
      <c r="E28" s="499"/>
      <c r="F28" s="500"/>
      <c r="H28" s="515"/>
    </row>
    <row r="29" spans="1:8" s="514" customFormat="1" ht="16.149999999999999" customHeight="1">
      <c r="A29" s="495"/>
      <c r="B29" s="516"/>
      <c r="C29" s="497"/>
      <c r="D29" s="498"/>
      <c r="E29" s="499"/>
      <c r="F29" s="500"/>
      <c r="H29" s="515"/>
    </row>
    <row r="30" spans="1:8" s="514" customFormat="1" ht="16.149999999999999" customHeight="1">
      <c r="A30" s="495"/>
      <c r="B30" s="516"/>
      <c r="C30" s="497"/>
      <c r="D30" s="498"/>
      <c r="E30" s="499"/>
      <c r="F30" s="500"/>
      <c r="H30" s="515"/>
    </row>
    <row r="31" spans="1:8" s="514" customFormat="1" ht="16.149999999999999" customHeight="1">
      <c r="A31" s="495"/>
      <c r="B31" s="516"/>
      <c r="C31" s="497"/>
      <c r="D31" s="498"/>
      <c r="E31" s="499"/>
      <c r="F31" s="500"/>
      <c r="H31" s="515"/>
    </row>
    <row r="32" spans="1:8" s="514" customFormat="1" ht="16.149999999999999" customHeight="1">
      <c r="A32" s="495"/>
      <c r="B32" s="516"/>
      <c r="C32" s="497"/>
      <c r="D32" s="498"/>
      <c r="E32" s="499"/>
      <c r="F32" s="500"/>
      <c r="H32" s="515"/>
    </row>
    <row r="33" spans="1:8" s="514" customFormat="1" ht="16.149999999999999" customHeight="1">
      <c r="A33" s="495"/>
      <c r="B33" s="516"/>
      <c r="C33" s="497"/>
      <c r="D33" s="498"/>
      <c r="E33" s="499"/>
      <c r="F33" s="500"/>
      <c r="H33" s="515"/>
    </row>
    <row r="34" spans="1:8" s="514" customFormat="1" ht="16.149999999999999" customHeight="1">
      <c r="A34" s="495"/>
      <c r="B34" s="516"/>
      <c r="C34" s="497"/>
      <c r="D34" s="498"/>
      <c r="E34" s="499"/>
      <c r="F34" s="500"/>
      <c r="H34" s="515"/>
    </row>
    <row r="35" spans="1:8" s="514" customFormat="1" ht="16.149999999999999" customHeight="1">
      <c r="A35" s="495"/>
      <c r="B35" s="516"/>
      <c r="C35" s="497"/>
      <c r="D35" s="498"/>
      <c r="E35" s="499"/>
      <c r="F35" s="500"/>
      <c r="H35" s="515"/>
    </row>
    <row r="36" spans="1:8" s="514" customFormat="1" ht="16.149999999999999" customHeight="1">
      <c r="A36" s="495"/>
      <c r="B36" s="516"/>
      <c r="C36" s="497"/>
      <c r="D36" s="498"/>
      <c r="E36" s="499"/>
      <c r="F36" s="500"/>
      <c r="H36" s="515"/>
    </row>
    <row r="37" spans="1:8" s="514" customFormat="1" ht="16.149999999999999" customHeight="1">
      <c r="A37" s="495"/>
      <c r="B37" s="516"/>
      <c r="C37" s="497"/>
      <c r="D37" s="498"/>
      <c r="E37" s="499"/>
      <c r="F37" s="500"/>
      <c r="H37" s="515"/>
    </row>
    <row r="38" spans="1:8" s="514" customFormat="1" ht="16.149999999999999" customHeight="1">
      <c r="A38" s="495"/>
      <c r="B38" s="516"/>
      <c r="C38" s="497"/>
      <c r="D38" s="498"/>
      <c r="E38" s="499"/>
      <c r="F38" s="500"/>
      <c r="H38" s="515"/>
    </row>
    <row r="39" spans="1:8" s="514" customFormat="1" ht="16.149999999999999" customHeight="1">
      <c r="A39" s="495"/>
      <c r="B39" s="516"/>
      <c r="C39" s="497"/>
      <c r="D39" s="498"/>
      <c r="E39" s="499"/>
      <c r="F39" s="500"/>
      <c r="H39" s="515"/>
    </row>
    <row r="40" spans="1:8" s="514" customFormat="1" ht="16.149999999999999" customHeight="1">
      <c r="A40" s="495"/>
      <c r="B40" s="516"/>
      <c r="C40" s="497"/>
      <c r="D40" s="498"/>
      <c r="E40" s="499"/>
      <c r="F40" s="500"/>
      <c r="H40" s="515"/>
    </row>
    <row r="41" spans="1:8" s="514" customFormat="1" ht="16.149999999999999" customHeight="1">
      <c r="A41" s="495"/>
      <c r="B41" s="516"/>
      <c r="C41" s="497"/>
      <c r="D41" s="498"/>
      <c r="E41" s="499"/>
      <c r="F41" s="500"/>
      <c r="H41" s="515"/>
    </row>
    <row r="42" spans="1:8" s="514" customFormat="1" ht="46.5" customHeight="1" thickBot="1">
      <c r="A42" s="517"/>
      <c r="B42" s="518" t="s">
        <v>1666</v>
      </c>
      <c r="C42" s="519">
        <f>SUM(C7:C26)</f>
        <v>65675252</v>
      </c>
      <c r="D42" s="520"/>
      <c r="E42" s="520"/>
      <c r="F42" s="521">
        <f>SUM(F7:F26)</f>
        <v>586627</v>
      </c>
      <c r="H42" s="515"/>
    </row>
    <row r="43" spans="1:8" s="514" customFormat="1" ht="30" hidden="1" customHeight="1">
      <c r="A43" s="495"/>
      <c r="B43" s="522" t="s">
        <v>3305</v>
      </c>
      <c r="C43" s="523" t="e">
        <f>SUM(#REF!)</f>
        <v>#REF!</v>
      </c>
      <c r="D43" s="524"/>
      <c r="E43" s="525"/>
      <c r="F43" s="500"/>
      <c r="H43" s="515"/>
    </row>
    <row r="44" spans="1:8" s="514" customFormat="1" ht="30" hidden="1" customHeight="1">
      <c r="A44" s="495"/>
      <c r="B44" s="526" t="s">
        <v>3306</v>
      </c>
      <c r="C44" s="523">
        <v>29605294</v>
      </c>
      <c r="D44" s="524"/>
      <c r="E44" s="525"/>
      <c r="F44" s="500"/>
      <c r="H44" s="515"/>
    </row>
    <row r="45" spans="1:8" s="514" customFormat="1" ht="30" hidden="1" customHeight="1">
      <c r="A45" s="495"/>
      <c r="B45" s="527" t="s">
        <v>3307</v>
      </c>
      <c r="C45" s="523">
        <v>510000</v>
      </c>
      <c r="D45" s="524"/>
      <c r="E45" s="525"/>
      <c r="F45" s="500"/>
      <c r="H45" s="515"/>
    </row>
    <row r="46" spans="1:8" s="514" customFormat="1" ht="30" hidden="1" customHeight="1">
      <c r="A46" s="495"/>
      <c r="B46" s="527" t="s">
        <v>3308</v>
      </c>
      <c r="C46" s="523">
        <f>[4]附表二!C70</f>
        <v>155000</v>
      </c>
      <c r="D46" s="524"/>
      <c r="E46" s="525"/>
      <c r="F46" s="500"/>
      <c r="H46" s="515"/>
    </row>
    <row r="47" spans="1:8" s="514" customFormat="1" ht="30" hidden="1" customHeight="1">
      <c r="A47" s="495"/>
      <c r="B47" s="527" t="s">
        <v>3309</v>
      </c>
      <c r="C47" s="523">
        <f>C44-C46-C45</f>
        <v>28940294</v>
      </c>
      <c r="D47" s="524"/>
      <c r="E47" s="525"/>
      <c r="F47" s="500"/>
      <c r="H47" s="515"/>
    </row>
    <row r="48" spans="1:8" s="514" customFormat="1" ht="30" hidden="1" customHeight="1">
      <c r="A48" s="495" t="s">
        <v>1662</v>
      </c>
      <c r="B48" s="526" t="s">
        <v>3310</v>
      </c>
      <c r="C48" s="523">
        <v>7120000</v>
      </c>
      <c r="D48" s="525">
        <v>3.2500000000000001E-2</v>
      </c>
      <c r="E48" s="525" t="s">
        <v>3293</v>
      </c>
      <c r="F48" s="500">
        <f>C48*D48</f>
        <v>231400</v>
      </c>
      <c r="H48" s="515"/>
    </row>
    <row r="49" spans="1:8" s="514" customFormat="1" ht="30" hidden="1" customHeight="1">
      <c r="A49" s="495" t="s">
        <v>1662</v>
      </c>
      <c r="B49" s="526" t="s">
        <v>3311</v>
      </c>
      <c r="C49" s="523">
        <v>10275535</v>
      </c>
      <c r="D49" s="525">
        <v>3.2500000000000001E-2</v>
      </c>
      <c r="E49" s="525" t="s">
        <v>3293</v>
      </c>
      <c r="F49" s="500">
        <f>C49*D49</f>
        <v>333954.88750000001</v>
      </c>
      <c r="H49" s="515"/>
    </row>
    <row r="50" spans="1:8" s="514" customFormat="1" ht="30" hidden="1" customHeight="1">
      <c r="A50" s="495"/>
      <c r="B50" s="526" t="s">
        <v>3312</v>
      </c>
      <c r="C50" s="523">
        <v>10806535</v>
      </c>
      <c r="D50" s="524"/>
      <c r="E50" s="525"/>
      <c r="F50" s="500"/>
      <c r="H50" s="515"/>
    </row>
    <row r="51" spans="1:8" s="514" customFormat="1" ht="30" hidden="1" customHeight="1">
      <c r="A51" s="495"/>
      <c r="B51" s="527" t="s">
        <v>3313</v>
      </c>
      <c r="C51" s="523">
        <f>100000+431000</f>
        <v>531000</v>
      </c>
      <c r="D51" s="524"/>
      <c r="E51" s="525"/>
      <c r="F51" s="500"/>
      <c r="H51" s="515"/>
    </row>
    <row r="52" spans="1:8" s="514" customFormat="1" ht="30" hidden="1" customHeight="1">
      <c r="A52" s="495"/>
      <c r="B52" s="527" t="s">
        <v>3309</v>
      </c>
      <c r="C52" s="523">
        <f>C50-C51</f>
        <v>10275535</v>
      </c>
      <c r="D52" s="524"/>
      <c r="E52" s="525"/>
      <c r="F52" s="500"/>
      <c r="H52" s="515"/>
    </row>
    <row r="53" spans="1:8" s="514" customFormat="1" ht="7.5" hidden="1" customHeight="1">
      <c r="A53" s="495"/>
      <c r="B53" s="527"/>
      <c r="C53" s="523"/>
      <c r="D53" s="524"/>
      <c r="E53" s="525"/>
      <c r="F53" s="500"/>
      <c r="H53" s="515"/>
    </row>
    <row r="54" spans="1:8" s="514" customFormat="1" ht="30" hidden="1" customHeight="1">
      <c r="A54" s="495" t="s">
        <v>1662</v>
      </c>
      <c r="B54" s="526" t="s">
        <v>3314</v>
      </c>
      <c r="C54" s="523">
        <f>C57</f>
        <v>224114.03089999966</v>
      </c>
      <c r="D54" s="525">
        <v>3.2500000000000001E-2</v>
      </c>
      <c r="E54" s="525" t="s">
        <v>3303</v>
      </c>
      <c r="F54" s="500">
        <f>C54*D54/2</f>
        <v>3641.8530021249949</v>
      </c>
      <c r="H54" s="515"/>
    </row>
    <row r="55" spans="1:8" s="514" customFormat="1" ht="49.5" hidden="1" customHeight="1">
      <c r="A55" s="528"/>
      <c r="B55" s="529" t="s">
        <v>3315</v>
      </c>
      <c r="C55" s="523">
        <f>0.9167*(3878427)</f>
        <v>3555354.0308999997</v>
      </c>
      <c r="D55" s="530"/>
      <c r="E55" s="531"/>
      <c r="F55" s="532"/>
      <c r="H55" s="515"/>
    </row>
    <row r="56" spans="1:8" s="514" customFormat="1" hidden="1">
      <c r="A56" s="533"/>
      <c r="B56" s="527" t="s">
        <v>3313</v>
      </c>
      <c r="C56" s="523">
        <f>[4]附表二!C72</f>
        <v>3331240</v>
      </c>
      <c r="D56" s="530"/>
      <c r="E56" s="534"/>
      <c r="F56" s="535"/>
      <c r="H56" s="515"/>
    </row>
    <row r="57" spans="1:8" s="514" customFormat="1" hidden="1">
      <c r="A57" s="533"/>
      <c r="B57" s="527" t="s">
        <v>3309</v>
      </c>
      <c r="C57" s="523">
        <f>C55-C56</f>
        <v>224114.03089999966</v>
      </c>
      <c r="D57" s="530"/>
      <c r="E57" s="534"/>
      <c r="F57" s="535"/>
      <c r="H57" s="515"/>
    </row>
    <row r="58" spans="1:8" s="514" customFormat="1" hidden="1">
      <c r="A58" s="533"/>
      <c r="B58" s="536"/>
      <c r="C58" s="537"/>
      <c r="D58" s="530"/>
      <c r="E58" s="534"/>
      <c r="F58" s="535"/>
      <c r="H58" s="515"/>
    </row>
    <row r="59" spans="1:8" s="514" customFormat="1" ht="31.5" hidden="1" customHeight="1">
      <c r="A59" s="533"/>
      <c r="B59" s="522" t="s">
        <v>3316</v>
      </c>
      <c r="C59" s="538">
        <f>C48+C49+C54</f>
        <v>17619649.030900002</v>
      </c>
      <c r="D59" s="530"/>
      <c r="E59" s="534"/>
      <c r="F59" s="535">
        <f>F48+F49+F54</f>
        <v>568996.740502125</v>
      </c>
      <c r="H59" s="515"/>
    </row>
    <row r="60" spans="1:8" s="514" customFormat="1" ht="31.5" hidden="1" customHeight="1">
      <c r="A60" s="539"/>
      <c r="B60" s="540" t="s">
        <v>1666</v>
      </c>
      <c r="C60" s="541">
        <f>C42</f>
        <v>65675252</v>
      </c>
      <c r="D60" s="542"/>
      <c r="E60" s="542"/>
      <c r="F60" s="543">
        <f>F42</f>
        <v>586627</v>
      </c>
      <c r="G60" s="494"/>
      <c r="H60" s="512"/>
    </row>
    <row r="61" spans="1:8" s="514" customFormat="1" ht="31.5" hidden="1" customHeight="1">
      <c r="A61" s="533"/>
      <c r="B61" s="522"/>
      <c r="C61" s="538"/>
      <c r="D61" s="530"/>
      <c r="E61" s="534"/>
      <c r="F61" s="535"/>
      <c r="H61" s="515"/>
    </row>
    <row r="62" spans="1:8" s="514" customFormat="1" ht="31.5" hidden="1" customHeight="1">
      <c r="A62" s="533"/>
      <c r="B62" s="522"/>
      <c r="C62" s="538"/>
      <c r="D62" s="530"/>
      <c r="E62" s="534"/>
      <c r="F62" s="535"/>
      <c r="H62" s="515"/>
    </row>
    <row r="63" spans="1:8" s="514" customFormat="1" ht="31.5" hidden="1" customHeight="1">
      <c r="A63" s="533"/>
      <c r="B63" s="522"/>
      <c r="C63" s="538"/>
      <c r="D63" s="530"/>
      <c r="E63" s="534"/>
      <c r="F63" s="535"/>
      <c r="H63" s="515"/>
    </row>
    <row r="64" spans="1:8" s="514" customFormat="1" ht="31.5" hidden="1" customHeight="1">
      <c r="A64" s="533"/>
      <c r="B64" s="522"/>
      <c r="C64" s="538"/>
      <c r="D64" s="530"/>
      <c r="E64" s="534"/>
      <c r="F64" s="535"/>
      <c r="H64" s="515"/>
    </row>
    <row r="65" spans="1:8" s="514" customFormat="1" ht="31.5" hidden="1" customHeight="1">
      <c r="A65" s="533"/>
      <c r="B65" s="522"/>
      <c r="C65" s="538"/>
      <c r="D65" s="530"/>
      <c r="E65" s="534"/>
      <c r="F65" s="535"/>
      <c r="H65" s="515"/>
    </row>
    <row r="66" spans="1:8" s="514" customFormat="1" ht="31.5" hidden="1" customHeight="1">
      <c r="A66" s="533"/>
      <c r="B66" s="522"/>
      <c r="C66" s="538"/>
      <c r="D66" s="530"/>
      <c r="E66" s="534"/>
      <c r="F66" s="535"/>
      <c r="H66" s="515"/>
    </row>
    <row r="67" spans="1:8" s="514" customFormat="1" ht="31.5" hidden="1" customHeight="1">
      <c r="A67" s="539"/>
      <c r="B67" s="540" t="s">
        <v>1666</v>
      </c>
      <c r="C67" s="541">
        <f>C59+C42</f>
        <v>83294901.030900002</v>
      </c>
      <c r="D67" s="542"/>
      <c r="E67" s="542"/>
      <c r="F67" s="543">
        <f>F59+F42+1</f>
        <v>1155624.7405021251</v>
      </c>
      <c r="G67" s="494"/>
      <c r="H67" s="512"/>
    </row>
    <row r="68" spans="1:8" ht="26.25" hidden="1" customHeight="1">
      <c r="A68" s="494" t="s">
        <v>3317</v>
      </c>
    </row>
    <row r="72" spans="1:8">
      <c r="F72" s="544"/>
    </row>
    <row r="73" spans="1:8">
      <c r="F73" s="544"/>
    </row>
    <row r="76" spans="1:8">
      <c r="B76" s="544"/>
    </row>
  </sheetData>
  <mergeCells count="10">
    <mergeCell ref="A1:F1"/>
    <mergeCell ref="A2:F2"/>
    <mergeCell ref="A3:F3"/>
    <mergeCell ref="A4:F4"/>
    <mergeCell ref="A5:A6"/>
    <mergeCell ref="B5:B6"/>
    <mergeCell ref="C5:C6"/>
    <mergeCell ref="D5:D6"/>
    <mergeCell ref="E5:E6"/>
    <mergeCell ref="F5:F6"/>
  </mergeCells>
  <phoneticPr fontId="1" type="noConversion"/>
  <pageMargins left="0.75" right="0.75" top="1" bottom="0.7" header="0.5" footer="0.5"/>
  <pageSetup paperSize="9" firstPageNumber="144" orientation="portrait" r:id="rId1"/>
  <headerFooter alignWithMargins="0"/>
  <drawing r:id="rId2"/>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8"/>
  <dimension ref="A1:D23"/>
  <sheetViews>
    <sheetView workbookViewId="0">
      <selection activeCell="C48" sqref="C48"/>
    </sheetView>
  </sheetViews>
  <sheetFormatPr defaultRowHeight="16.5"/>
  <cols>
    <col min="1" max="2" width="15.625" style="3" customWidth="1"/>
    <col min="3" max="3" width="38.625" style="3" customWidth="1"/>
    <col min="4" max="4" width="15.625" style="3" customWidth="1"/>
    <col min="5" max="256" width="9" style="3"/>
    <col min="257" max="258" width="15.625" style="3" customWidth="1"/>
    <col min="259" max="259" width="38.625" style="3" customWidth="1"/>
    <col min="260" max="260" width="15.625" style="3" customWidth="1"/>
    <col min="261" max="512" width="9" style="3"/>
    <col min="513" max="514" width="15.625" style="3" customWidth="1"/>
    <col min="515" max="515" width="38.625" style="3" customWidth="1"/>
    <col min="516" max="516" width="15.625" style="3" customWidth="1"/>
    <col min="517" max="768" width="9" style="3"/>
    <col min="769" max="770" width="15.625" style="3" customWidth="1"/>
    <col min="771" max="771" width="38.625" style="3" customWidth="1"/>
    <col min="772" max="772" width="15.625" style="3" customWidth="1"/>
    <col min="773" max="1024" width="9" style="3"/>
    <col min="1025" max="1026" width="15.625" style="3" customWidth="1"/>
    <col min="1027" max="1027" width="38.625" style="3" customWidth="1"/>
    <col min="1028" max="1028" width="15.625" style="3" customWidth="1"/>
    <col min="1029" max="1280" width="9" style="3"/>
    <col min="1281" max="1282" width="15.625" style="3" customWidth="1"/>
    <col min="1283" max="1283" width="38.625" style="3" customWidth="1"/>
    <col min="1284" max="1284" width="15.625" style="3" customWidth="1"/>
    <col min="1285" max="1536" width="9" style="3"/>
    <col min="1537" max="1538" width="15.625" style="3" customWidth="1"/>
    <col min="1539" max="1539" width="38.625" style="3" customWidth="1"/>
    <col min="1540" max="1540" width="15.625" style="3" customWidth="1"/>
    <col min="1541" max="1792" width="9" style="3"/>
    <col min="1793" max="1794" width="15.625" style="3" customWidth="1"/>
    <col min="1795" max="1795" width="38.625" style="3" customWidth="1"/>
    <col min="1796" max="1796" width="15.625" style="3" customWidth="1"/>
    <col min="1797" max="2048" width="9" style="3"/>
    <col min="2049" max="2050" width="15.625" style="3" customWidth="1"/>
    <col min="2051" max="2051" width="38.625" style="3" customWidth="1"/>
    <col min="2052" max="2052" width="15.625" style="3" customWidth="1"/>
    <col min="2053" max="2304" width="9" style="3"/>
    <col min="2305" max="2306" width="15.625" style="3" customWidth="1"/>
    <col min="2307" max="2307" width="38.625" style="3" customWidth="1"/>
    <col min="2308" max="2308" width="15.625" style="3" customWidth="1"/>
    <col min="2309" max="2560" width="9" style="3"/>
    <col min="2561" max="2562" width="15.625" style="3" customWidth="1"/>
    <col min="2563" max="2563" width="38.625" style="3" customWidth="1"/>
    <col min="2564" max="2564" width="15.625" style="3" customWidth="1"/>
    <col min="2565" max="2816" width="9" style="3"/>
    <col min="2817" max="2818" width="15.625" style="3" customWidth="1"/>
    <col min="2819" max="2819" width="38.625" style="3" customWidth="1"/>
    <col min="2820" max="2820" width="15.625" style="3" customWidth="1"/>
    <col min="2821" max="3072" width="9" style="3"/>
    <col min="3073" max="3074" width="15.625" style="3" customWidth="1"/>
    <col min="3075" max="3075" width="38.625" style="3" customWidth="1"/>
    <col min="3076" max="3076" width="15.625" style="3" customWidth="1"/>
    <col min="3077" max="3328" width="9" style="3"/>
    <col min="3329" max="3330" width="15.625" style="3" customWidth="1"/>
    <col min="3331" max="3331" width="38.625" style="3" customWidth="1"/>
    <col min="3332" max="3332" width="15.625" style="3" customWidth="1"/>
    <col min="3333" max="3584" width="9" style="3"/>
    <col min="3585" max="3586" width="15.625" style="3" customWidth="1"/>
    <col min="3587" max="3587" width="38.625" style="3" customWidth="1"/>
    <col min="3588" max="3588" width="15.625" style="3" customWidth="1"/>
    <col min="3589" max="3840" width="9" style="3"/>
    <col min="3841" max="3842" width="15.625" style="3" customWidth="1"/>
    <col min="3843" max="3843" width="38.625" style="3" customWidth="1"/>
    <col min="3844" max="3844" width="15.625" style="3" customWidth="1"/>
    <col min="3845" max="4096" width="9" style="3"/>
    <col min="4097" max="4098" width="15.625" style="3" customWidth="1"/>
    <col min="4099" max="4099" width="38.625" style="3" customWidth="1"/>
    <col min="4100" max="4100" width="15.625" style="3" customWidth="1"/>
    <col min="4101" max="4352" width="9" style="3"/>
    <col min="4353" max="4354" width="15.625" style="3" customWidth="1"/>
    <col min="4355" max="4355" width="38.625" style="3" customWidth="1"/>
    <col min="4356" max="4356" width="15.625" style="3" customWidth="1"/>
    <col min="4357" max="4608" width="9" style="3"/>
    <col min="4609" max="4610" width="15.625" style="3" customWidth="1"/>
    <col min="4611" max="4611" width="38.625" style="3" customWidth="1"/>
    <col min="4612" max="4612" width="15.625" style="3" customWidth="1"/>
    <col min="4613" max="4864" width="9" style="3"/>
    <col min="4865" max="4866" width="15.625" style="3" customWidth="1"/>
    <col min="4867" max="4867" width="38.625" style="3" customWidth="1"/>
    <col min="4868" max="4868" width="15.625" style="3" customWidth="1"/>
    <col min="4869" max="5120" width="9" style="3"/>
    <col min="5121" max="5122" width="15.625" style="3" customWidth="1"/>
    <col min="5123" max="5123" width="38.625" style="3" customWidth="1"/>
    <col min="5124" max="5124" width="15.625" style="3" customWidth="1"/>
    <col min="5125" max="5376" width="9" style="3"/>
    <col min="5377" max="5378" width="15.625" style="3" customWidth="1"/>
    <col min="5379" max="5379" width="38.625" style="3" customWidth="1"/>
    <col min="5380" max="5380" width="15.625" style="3" customWidth="1"/>
    <col min="5381" max="5632" width="9" style="3"/>
    <col min="5633" max="5634" width="15.625" style="3" customWidth="1"/>
    <col min="5635" max="5635" width="38.625" style="3" customWidth="1"/>
    <col min="5636" max="5636" width="15.625" style="3" customWidth="1"/>
    <col min="5637" max="5888" width="9" style="3"/>
    <col min="5889" max="5890" width="15.625" style="3" customWidth="1"/>
    <col min="5891" max="5891" width="38.625" style="3" customWidth="1"/>
    <col min="5892" max="5892" width="15.625" style="3" customWidth="1"/>
    <col min="5893" max="6144" width="9" style="3"/>
    <col min="6145" max="6146" width="15.625" style="3" customWidth="1"/>
    <col min="6147" max="6147" width="38.625" style="3" customWidth="1"/>
    <col min="6148" max="6148" width="15.625" style="3" customWidth="1"/>
    <col min="6149" max="6400" width="9" style="3"/>
    <col min="6401" max="6402" width="15.625" style="3" customWidth="1"/>
    <col min="6403" max="6403" width="38.625" style="3" customWidth="1"/>
    <col min="6404" max="6404" width="15.625" style="3" customWidth="1"/>
    <col min="6405" max="6656" width="9" style="3"/>
    <col min="6657" max="6658" width="15.625" style="3" customWidth="1"/>
    <col min="6659" max="6659" width="38.625" style="3" customWidth="1"/>
    <col min="6660" max="6660" width="15.625" style="3" customWidth="1"/>
    <col min="6661" max="6912" width="9" style="3"/>
    <col min="6913" max="6914" width="15.625" style="3" customWidth="1"/>
    <col min="6915" max="6915" width="38.625" style="3" customWidth="1"/>
    <col min="6916" max="6916" width="15.625" style="3" customWidth="1"/>
    <col min="6917" max="7168" width="9" style="3"/>
    <col min="7169" max="7170" width="15.625" style="3" customWidth="1"/>
    <col min="7171" max="7171" width="38.625" style="3" customWidth="1"/>
    <col min="7172" max="7172" width="15.625" style="3" customWidth="1"/>
    <col min="7173" max="7424" width="9" style="3"/>
    <col min="7425" max="7426" width="15.625" style="3" customWidth="1"/>
    <col min="7427" max="7427" width="38.625" style="3" customWidth="1"/>
    <col min="7428" max="7428" width="15.625" style="3" customWidth="1"/>
    <col min="7429" max="7680" width="9" style="3"/>
    <col min="7681" max="7682" width="15.625" style="3" customWidth="1"/>
    <col min="7683" max="7683" width="38.625" style="3" customWidth="1"/>
    <col min="7684" max="7684" width="15.625" style="3" customWidth="1"/>
    <col min="7685" max="7936" width="9" style="3"/>
    <col min="7937" max="7938" width="15.625" style="3" customWidth="1"/>
    <col min="7939" max="7939" width="38.625" style="3" customWidth="1"/>
    <col min="7940" max="7940" width="15.625" style="3" customWidth="1"/>
    <col min="7941" max="8192" width="9" style="3"/>
    <col min="8193" max="8194" width="15.625" style="3" customWidth="1"/>
    <col min="8195" max="8195" width="38.625" style="3" customWidth="1"/>
    <col min="8196" max="8196" width="15.625" style="3" customWidth="1"/>
    <col min="8197" max="8448" width="9" style="3"/>
    <col min="8449" max="8450" width="15.625" style="3" customWidth="1"/>
    <col min="8451" max="8451" width="38.625" style="3" customWidth="1"/>
    <col min="8452" max="8452" width="15.625" style="3" customWidth="1"/>
    <col min="8453" max="8704" width="9" style="3"/>
    <col min="8705" max="8706" width="15.625" style="3" customWidth="1"/>
    <col min="8707" max="8707" width="38.625" style="3" customWidth="1"/>
    <col min="8708" max="8708" width="15.625" style="3" customWidth="1"/>
    <col min="8709" max="8960" width="9" style="3"/>
    <col min="8961" max="8962" width="15.625" style="3" customWidth="1"/>
    <col min="8963" max="8963" width="38.625" style="3" customWidth="1"/>
    <col min="8964" max="8964" width="15.625" style="3" customWidth="1"/>
    <col min="8965" max="9216" width="9" style="3"/>
    <col min="9217" max="9218" width="15.625" style="3" customWidth="1"/>
    <col min="9219" max="9219" width="38.625" style="3" customWidth="1"/>
    <col min="9220" max="9220" width="15.625" style="3" customWidth="1"/>
    <col min="9221" max="9472" width="9" style="3"/>
    <col min="9473" max="9474" width="15.625" style="3" customWidth="1"/>
    <col min="9475" max="9475" width="38.625" style="3" customWidth="1"/>
    <col min="9476" max="9476" width="15.625" style="3" customWidth="1"/>
    <col min="9477" max="9728" width="9" style="3"/>
    <col min="9729" max="9730" width="15.625" style="3" customWidth="1"/>
    <col min="9731" max="9731" width="38.625" style="3" customWidth="1"/>
    <col min="9732" max="9732" width="15.625" style="3" customWidth="1"/>
    <col min="9733" max="9984" width="9" style="3"/>
    <col min="9985" max="9986" width="15.625" style="3" customWidth="1"/>
    <col min="9987" max="9987" width="38.625" style="3" customWidth="1"/>
    <col min="9988" max="9988" width="15.625" style="3" customWidth="1"/>
    <col min="9989" max="10240" width="9" style="3"/>
    <col min="10241" max="10242" width="15.625" style="3" customWidth="1"/>
    <col min="10243" max="10243" width="38.625" style="3" customWidth="1"/>
    <col min="10244" max="10244" width="15.625" style="3" customWidth="1"/>
    <col min="10245" max="10496" width="9" style="3"/>
    <col min="10497" max="10498" width="15.625" style="3" customWidth="1"/>
    <col min="10499" max="10499" width="38.625" style="3" customWidth="1"/>
    <col min="10500" max="10500" width="15.625" style="3" customWidth="1"/>
    <col min="10501" max="10752" width="9" style="3"/>
    <col min="10753" max="10754" width="15.625" style="3" customWidth="1"/>
    <col min="10755" max="10755" width="38.625" style="3" customWidth="1"/>
    <col min="10756" max="10756" width="15.625" style="3" customWidth="1"/>
    <col min="10757" max="11008" width="9" style="3"/>
    <col min="11009" max="11010" width="15.625" style="3" customWidth="1"/>
    <col min="11011" max="11011" width="38.625" style="3" customWidth="1"/>
    <col min="11012" max="11012" width="15.625" style="3" customWidth="1"/>
    <col min="11013" max="11264" width="9" style="3"/>
    <col min="11265" max="11266" width="15.625" style="3" customWidth="1"/>
    <col min="11267" max="11267" width="38.625" style="3" customWidth="1"/>
    <col min="11268" max="11268" width="15.625" style="3" customWidth="1"/>
    <col min="11269" max="11520" width="9" style="3"/>
    <col min="11521" max="11522" width="15.625" style="3" customWidth="1"/>
    <col min="11523" max="11523" width="38.625" style="3" customWidth="1"/>
    <col min="11524" max="11524" width="15.625" style="3" customWidth="1"/>
    <col min="11525" max="11776" width="9" style="3"/>
    <col min="11777" max="11778" width="15.625" style="3" customWidth="1"/>
    <col min="11779" max="11779" width="38.625" style="3" customWidth="1"/>
    <col min="11780" max="11780" width="15.625" style="3" customWidth="1"/>
    <col min="11781" max="12032" width="9" style="3"/>
    <col min="12033" max="12034" width="15.625" style="3" customWidth="1"/>
    <col min="12035" max="12035" width="38.625" style="3" customWidth="1"/>
    <col min="12036" max="12036" width="15.625" style="3" customWidth="1"/>
    <col min="12037" max="12288" width="9" style="3"/>
    <col min="12289" max="12290" width="15.625" style="3" customWidth="1"/>
    <col min="12291" max="12291" width="38.625" style="3" customWidth="1"/>
    <col min="12292" max="12292" width="15.625" style="3" customWidth="1"/>
    <col min="12293" max="12544" width="9" style="3"/>
    <col min="12545" max="12546" width="15.625" style="3" customWidth="1"/>
    <col min="12547" max="12547" width="38.625" style="3" customWidth="1"/>
    <col min="12548" max="12548" width="15.625" style="3" customWidth="1"/>
    <col min="12549" max="12800" width="9" style="3"/>
    <col min="12801" max="12802" width="15.625" style="3" customWidth="1"/>
    <col min="12803" max="12803" width="38.625" style="3" customWidth="1"/>
    <col min="12804" max="12804" width="15.625" style="3" customWidth="1"/>
    <col min="12805" max="13056" width="9" style="3"/>
    <col min="13057" max="13058" width="15.625" style="3" customWidth="1"/>
    <col min="13059" max="13059" width="38.625" style="3" customWidth="1"/>
    <col min="13060" max="13060" width="15.625" style="3" customWidth="1"/>
    <col min="13061" max="13312" width="9" style="3"/>
    <col min="13313" max="13314" width="15.625" style="3" customWidth="1"/>
    <col min="13315" max="13315" width="38.625" style="3" customWidth="1"/>
    <col min="13316" max="13316" width="15.625" style="3" customWidth="1"/>
    <col min="13317" max="13568" width="9" style="3"/>
    <col min="13569" max="13570" width="15.625" style="3" customWidth="1"/>
    <col min="13571" max="13571" width="38.625" style="3" customWidth="1"/>
    <col min="13572" max="13572" width="15.625" style="3" customWidth="1"/>
    <col min="13573" max="13824" width="9" style="3"/>
    <col min="13825" max="13826" width="15.625" style="3" customWidth="1"/>
    <col min="13827" max="13827" width="38.625" style="3" customWidth="1"/>
    <col min="13828" max="13828" width="15.625" style="3" customWidth="1"/>
    <col min="13829" max="14080" width="9" style="3"/>
    <col min="14081" max="14082" width="15.625" style="3" customWidth="1"/>
    <col min="14083" max="14083" width="38.625" style="3" customWidth="1"/>
    <col min="14084" max="14084" width="15.625" style="3" customWidth="1"/>
    <col min="14085" max="14336" width="9" style="3"/>
    <col min="14337" max="14338" width="15.625" style="3" customWidth="1"/>
    <col min="14339" max="14339" width="38.625" style="3" customWidth="1"/>
    <col min="14340" max="14340" width="15.625" style="3" customWidth="1"/>
    <col min="14341" max="14592" width="9" style="3"/>
    <col min="14593" max="14594" width="15.625" style="3" customWidth="1"/>
    <col min="14595" max="14595" width="38.625" style="3" customWidth="1"/>
    <col min="14596" max="14596" width="15.625" style="3" customWidth="1"/>
    <col min="14597" max="14848" width="9" style="3"/>
    <col min="14849" max="14850" width="15.625" style="3" customWidth="1"/>
    <col min="14851" max="14851" width="38.625" style="3" customWidth="1"/>
    <col min="14852" max="14852" width="15.625" style="3" customWidth="1"/>
    <col min="14853" max="15104" width="9" style="3"/>
    <col min="15105" max="15106" width="15.625" style="3" customWidth="1"/>
    <col min="15107" max="15107" width="38.625" style="3" customWidth="1"/>
    <col min="15108" max="15108" width="15.625" style="3" customWidth="1"/>
    <col min="15109" max="15360" width="9" style="3"/>
    <col min="15361" max="15362" width="15.625" style="3" customWidth="1"/>
    <col min="15363" max="15363" width="38.625" style="3" customWidth="1"/>
    <col min="15364" max="15364" width="15.625" style="3" customWidth="1"/>
    <col min="15365" max="15616" width="9" style="3"/>
    <col min="15617" max="15618" width="15.625" style="3" customWidth="1"/>
    <col min="15619" max="15619" width="38.625" style="3" customWidth="1"/>
    <col min="15620" max="15620" width="15.625" style="3" customWidth="1"/>
    <col min="15621" max="15872" width="9" style="3"/>
    <col min="15873" max="15874" width="15.625" style="3" customWidth="1"/>
    <col min="15875" max="15875" width="38.625" style="3" customWidth="1"/>
    <col min="15876" max="15876" width="15.625" style="3" customWidth="1"/>
    <col min="15877" max="16128" width="9" style="3"/>
    <col min="16129" max="16130" width="15.625" style="3" customWidth="1"/>
    <col min="16131" max="16131" width="38.625" style="3" customWidth="1"/>
    <col min="16132" max="16132" width="15.625" style="3" customWidth="1"/>
    <col min="16133" max="16384" width="9" style="3"/>
  </cols>
  <sheetData>
    <row r="1" spans="1:4" ht="21">
      <c r="A1" s="26"/>
      <c r="B1" s="893" t="s">
        <v>148</v>
      </c>
      <c r="C1" s="893"/>
      <c r="D1" s="64"/>
    </row>
    <row r="2" spans="1:4" ht="21">
      <c r="A2" s="26"/>
      <c r="B2" s="893" t="s">
        <v>147</v>
      </c>
      <c r="C2" s="893"/>
      <c r="D2" s="64"/>
    </row>
    <row r="3" spans="1:4" ht="21">
      <c r="A3" s="26"/>
      <c r="B3" s="894" t="s">
        <v>1626</v>
      </c>
      <c r="C3" s="894"/>
      <c r="D3" s="422"/>
    </row>
    <row r="4" spans="1:4" ht="17.25" thickBot="1">
      <c r="A4" s="63"/>
      <c r="B4" s="895" t="s">
        <v>40</v>
      </c>
      <c r="C4" s="895"/>
      <c r="D4" s="180" t="s">
        <v>39</v>
      </c>
    </row>
    <row r="5" spans="1:4">
      <c r="A5" s="887" t="s">
        <v>435</v>
      </c>
      <c r="B5" s="889" t="s">
        <v>67</v>
      </c>
      <c r="C5" s="889" t="s">
        <v>558</v>
      </c>
      <c r="D5" s="891" t="s">
        <v>66</v>
      </c>
    </row>
    <row r="6" spans="1:4" ht="17.25" thickBot="1">
      <c r="A6" s="888"/>
      <c r="B6" s="890"/>
      <c r="C6" s="890"/>
      <c r="D6" s="892"/>
    </row>
    <row r="7" spans="1:4">
      <c r="A7" s="207">
        <v>31876</v>
      </c>
      <c r="B7" s="192">
        <v>1966</v>
      </c>
      <c r="C7" s="208" t="s">
        <v>1627</v>
      </c>
      <c r="D7" s="209">
        <v>2930</v>
      </c>
    </row>
    <row r="8" spans="1:4">
      <c r="A8" s="210">
        <v>31876</v>
      </c>
      <c r="B8" s="196">
        <v>1966</v>
      </c>
      <c r="C8" s="211" t="s">
        <v>1628</v>
      </c>
      <c r="D8" s="212">
        <v>2930</v>
      </c>
    </row>
    <row r="9" spans="1:4">
      <c r="A9" s="213">
        <v>1233</v>
      </c>
      <c r="B9" s="200">
        <v>1886</v>
      </c>
      <c r="C9" s="199" t="s">
        <v>564</v>
      </c>
      <c r="D9" s="214">
        <v>1926</v>
      </c>
    </row>
    <row r="10" spans="1:4">
      <c r="A10" s="213">
        <v>0</v>
      </c>
      <c r="B10" s="200">
        <v>60</v>
      </c>
      <c r="C10" s="199" t="s">
        <v>565</v>
      </c>
      <c r="D10" s="214">
        <v>60</v>
      </c>
    </row>
    <row r="11" spans="1:4">
      <c r="A11" s="213">
        <v>200</v>
      </c>
      <c r="B11" s="200">
        <v>140</v>
      </c>
      <c r="C11" s="199" t="s">
        <v>569</v>
      </c>
      <c r="D11" s="214">
        <v>200</v>
      </c>
    </row>
    <row r="12" spans="1:4">
      <c r="A12" s="213">
        <v>309</v>
      </c>
      <c r="B12" s="200">
        <v>20</v>
      </c>
      <c r="C12" s="199" t="s">
        <v>570</v>
      </c>
      <c r="D12" s="214">
        <v>0</v>
      </c>
    </row>
    <row r="13" spans="1:4">
      <c r="A13" s="213">
        <v>725</v>
      </c>
      <c r="B13" s="200">
        <v>1666</v>
      </c>
      <c r="C13" s="199" t="s">
        <v>601</v>
      </c>
      <c r="D13" s="214">
        <v>1666</v>
      </c>
    </row>
    <row r="14" spans="1:4">
      <c r="A14" s="213">
        <v>63</v>
      </c>
      <c r="B14" s="200">
        <v>80</v>
      </c>
      <c r="C14" s="199" t="s">
        <v>573</v>
      </c>
      <c r="D14" s="214">
        <v>144</v>
      </c>
    </row>
    <row r="15" spans="1:4">
      <c r="A15" s="213">
        <v>0</v>
      </c>
      <c r="B15" s="200">
        <v>60</v>
      </c>
      <c r="C15" s="199" t="s">
        <v>574</v>
      </c>
      <c r="D15" s="214">
        <v>120</v>
      </c>
    </row>
    <row r="16" spans="1:4">
      <c r="A16" s="213">
        <v>63</v>
      </c>
      <c r="B16" s="200">
        <v>20</v>
      </c>
      <c r="C16" s="199" t="s">
        <v>575</v>
      </c>
      <c r="D16" s="214">
        <v>24</v>
      </c>
    </row>
    <row r="17" spans="1:4">
      <c r="A17" s="213">
        <v>0</v>
      </c>
      <c r="B17" s="200">
        <v>0</v>
      </c>
      <c r="C17" s="199" t="s">
        <v>581</v>
      </c>
      <c r="D17" s="214">
        <v>860</v>
      </c>
    </row>
    <row r="18" spans="1:4">
      <c r="A18" s="213">
        <v>0</v>
      </c>
      <c r="B18" s="200">
        <v>0</v>
      </c>
      <c r="C18" s="199" t="s">
        <v>582</v>
      </c>
      <c r="D18" s="214">
        <v>664</v>
      </c>
    </row>
    <row r="19" spans="1:4">
      <c r="A19" s="213">
        <v>0</v>
      </c>
      <c r="B19" s="200">
        <v>0</v>
      </c>
      <c r="C19" s="199" t="s">
        <v>584</v>
      </c>
      <c r="D19" s="214">
        <v>25</v>
      </c>
    </row>
    <row r="20" spans="1:4">
      <c r="A20" s="213">
        <v>0</v>
      </c>
      <c r="B20" s="200">
        <v>0</v>
      </c>
      <c r="C20" s="199" t="s">
        <v>585</v>
      </c>
      <c r="D20" s="214">
        <v>157</v>
      </c>
    </row>
    <row r="21" spans="1:4">
      <c r="A21" s="213">
        <v>0</v>
      </c>
      <c r="B21" s="200">
        <v>0</v>
      </c>
      <c r="C21" s="199" t="s">
        <v>586</v>
      </c>
      <c r="D21" s="214">
        <v>14</v>
      </c>
    </row>
    <row r="22" spans="1:4">
      <c r="A22" s="213">
        <v>30579</v>
      </c>
      <c r="B22" s="200">
        <v>0</v>
      </c>
      <c r="C22" s="199" t="s">
        <v>1629</v>
      </c>
      <c r="D22" s="214">
        <v>0</v>
      </c>
    </row>
    <row r="23" spans="1:4" ht="17.25" thickBot="1">
      <c r="A23" s="215">
        <v>30579</v>
      </c>
      <c r="B23" s="204">
        <v>0</v>
      </c>
      <c r="C23" s="203" t="s">
        <v>1630</v>
      </c>
      <c r="D23" s="216">
        <v>0</v>
      </c>
    </row>
  </sheetData>
  <mergeCells count="8">
    <mergeCell ref="A5:A6"/>
    <mergeCell ref="B5:B6"/>
    <mergeCell ref="C5:C6"/>
    <mergeCell ref="D5:D6"/>
    <mergeCell ref="B1:C1"/>
    <mergeCell ref="B2:C2"/>
    <mergeCell ref="B3:C3"/>
    <mergeCell ref="B4:C4"/>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9"/>
  <dimension ref="A1:B28"/>
  <sheetViews>
    <sheetView workbookViewId="0">
      <selection activeCell="C48" sqref="C48"/>
    </sheetView>
  </sheetViews>
  <sheetFormatPr defaultRowHeight="16.5"/>
  <cols>
    <col min="1" max="1" width="4.5" style="3" customWidth="1"/>
    <col min="2" max="2" width="80.625" style="3" customWidth="1"/>
    <col min="3" max="256" width="9" style="3"/>
    <col min="257" max="257" width="4.5" style="3" customWidth="1"/>
    <col min="258" max="258" width="80.625" style="3" customWidth="1"/>
    <col min="259" max="512" width="9" style="3"/>
    <col min="513" max="513" width="4.5" style="3" customWidth="1"/>
    <col min="514" max="514" width="80.625" style="3" customWidth="1"/>
    <col min="515" max="768" width="9" style="3"/>
    <col min="769" max="769" width="4.5" style="3" customWidth="1"/>
    <col min="770" max="770" width="80.625" style="3" customWidth="1"/>
    <col min="771" max="1024" width="9" style="3"/>
    <col min="1025" max="1025" width="4.5" style="3" customWidth="1"/>
    <col min="1026" max="1026" width="80.625" style="3" customWidth="1"/>
    <col min="1027" max="1280" width="9" style="3"/>
    <col min="1281" max="1281" width="4.5" style="3" customWidth="1"/>
    <col min="1282" max="1282" width="80.625" style="3" customWidth="1"/>
    <col min="1283" max="1536" width="9" style="3"/>
    <col min="1537" max="1537" width="4.5" style="3" customWidth="1"/>
    <col min="1538" max="1538" width="80.625" style="3" customWidth="1"/>
    <col min="1539" max="1792" width="9" style="3"/>
    <col min="1793" max="1793" width="4.5" style="3" customWidth="1"/>
    <col min="1794" max="1794" width="80.625" style="3" customWidth="1"/>
    <col min="1795" max="2048" width="9" style="3"/>
    <col min="2049" max="2049" width="4.5" style="3" customWidth="1"/>
    <col min="2050" max="2050" width="80.625" style="3" customWidth="1"/>
    <col min="2051" max="2304" width="9" style="3"/>
    <col min="2305" max="2305" width="4.5" style="3" customWidth="1"/>
    <col min="2306" max="2306" width="80.625" style="3" customWidth="1"/>
    <col min="2307" max="2560" width="9" style="3"/>
    <col min="2561" max="2561" width="4.5" style="3" customWidth="1"/>
    <col min="2562" max="2562" width="80.625" style="3" customWidth="1"/>
    <col min="2563" max="2816" width="9" style="3"/>
    <col min="2817" max="2817" width="4.5" style="3" customWidth="1"/>
    <col min="2818" max="2818" width="80.625" style="3" customWidth="1"/>
    <col min="2819" max="3072" width="9" style="3"/>
    <col min="3073" max="3073" width="4.5" style="3" customWidth="1"/>
    <col min="3074" max="3074" width="80.625" style="3" customWidth="1"/>
    <col min="3075" max="3328" width="9" style="3"/>
    <col min="3329" max="3329" width="4.5" style="3" customWidth="1"/>
    <col min="3330" max="3330" width="80.625" style="3" customWidth="1"/>
    <col min="3331" max="3584" width="9" style="3"/>
    <col min="3585" max="3585" width="4.5" style="3" customWidth="1"/>
    <col min="3586" max="3586" width="80.625" style="3" customWidth="1"/>
    <col min="3587" max="3840" width="9" style="3"/>
    <col min="3841" max="3841" width="4.5" style="3" customWidth="1"/>
    <col min="3842" max="3842" width="80.625" style="3" customWidth="1"/>
    <col min="3843" max="4096" width="9" style="3"/>
    <col min="4097" max="4097" width="4.5" style="3" customWidth="1"/>
    <col min="4098" max="4098" width="80.625" style="3" customWidth="1"/>
    <col min="4099" max="4352" width="9" style="3"/>
    <col min="4353" max="4353" width="4.5" style="3" customWidth="1"/>
    <col min="4354" max="4354" width="80.625" style="3" customWidth="1"/>
    <col min="4355" max="4608" width="9" style="3"/>
    <col min="4609" max="4609" width="4.5" style="3" customWidth="1"/>
    <col min="4610" max="4610" width="80.625" style="3" customWidth="1"/>
    <col min="4611" max="4864" width="9" style="3"/>
    <col min="4865" max="4865" width="4.5" style="3" customWidth="1"/>
    <col min="4866" max="4866" width="80.625" style="3" customWidth="1"/>
    <col min="4867" max="5120" width="9" style="3"/>
    <col min="5121" max="5121" width="4.5" style="3" customWidth="1"/>
    <col min="5122" max="5122" width="80.625" style="3" customWidth="1"/>
    <col min="5123" max="5376" width="9" style="3"/>
    <col min="5377" max="5377" width="4.5" style="3" customWidth="1"/>
    <col min="5378" max="5378" width="80.625" style="3" customWidth="1"/>
    <col min="5379" max="5632" width="9" style="3"/>
    <col min="5633" max="5633" width="4.5" style="3" customWidth="1"/>
    <col min="5634" max="5634" width="80.625" style="3" customWidth="1"/>
    <col min="5635" max="5888" width="9" style="3"/>
    <col min="5889" max="5889" width="4.5" style="3" customWidth="1"/>
    <col min="5890" max="5890" width="80.625" style="3" customWidth="1"/>
    <col min="5891" max="6144" width="9" style="3"/>
    <col min="6145" max="6145" width="4.5" style="3" customWidth="1"/>
    <col min="6146" max="6146" width="80.625" style="3" customWidth="1"/>
    <col min="6147" max="6400" width="9" style="3"/>
    <col min="6401" max="6401" width="4.5" style="3" customWidth="1"/>
    <col min="6402" max="6402" width="80.625" style="3" customWidth="1"/>
    <col min="6403" max="6656" width="9" style="3"/>
    <col min="6657" max="6657" width="4.5" style="3" customWidth="1"/>
    <col min="6658" max="6658" width="80.625" style="3" customWidth="1"/>
    <col min="6659" max="6912" width="9" style="3"/>
    <col min="6913" max="6913" width="4.5" style="3" customWidth="1"/>
    <col min="6914" max="6914" width="80.625" style="3" customWidth="1"/>
    <col min="6915" max="7168" width="9" style="3"/>
    <col min="7169" max="7169" width="4.5" style="3" customWidth="1"/>
    <col min="7170" max="7170" width="80.625" style="3" customWidth="1"/>
    <col min="7171" max="7424" width="9" style="3"/>
    <col min="7425" max="7425" width="4.5" style="3" customWidth="1"/>
    <col min="7426" max="7426" width="80.625" style="3" customWidth="1"/>
    <col min="7427" max="7680" width="9" style="3"/>
    <col min="7681" max="7681" width="4.5" style="3" customWidth="1"/>
    <col min="7682" max="7682" width="80.625" style="3" customWidth="1"/>
    <col min="7683" max="7936" width="9" style="3"/>
    <col min="7937" max="7937" width="4.5" style="3" customWidth="1"/>
    <col min="7938" max="7938" width="80.625" style="3" customWidth="1"/>
    <col min="7939" max="8192" width="9" style="3"/>
    <col min="8193" max="8193" width="4.5" style="3" customWidth="1"/>
    <col min="8194" max="8194" width="80.625" style="3" customWidth="1"/>
    <col min="8195" max="8448" width="9" style="3"/>
    <col min="8449" max="8449" width="4.5" style="3" customWidth="1"/>
    <col min="8450" max="8450" width="80.625" style="3" customWidth="1"/>
    <col min="8451" max="8704" width="9" style="3"/>
    <col min="8705" max="8705" width="4.5" style="3" customWidth="1"/>
    <col min="8706" max="8706" width="80.625" style="3" customWidth="1"/>
    <col min="8707" max="8960" width="9" style="3"/>
    <col min="8961" max="8961" width="4.5" style="3" customWidth="1"/>
    <col min="8962" max="8962" width="80.625" style="3" customWidth="1"/>
    <col min="8963" max="9216" width="9" style="3"/>
    <col min="9217" max="9217" width="4.5" style="3" customWidth="1"/>
    <col min="9218" max="9218" width="80.625" style="3" customWidth="1"/>
    <col min="9219" max="9472" width="9" style="3"/>
    <col min="9473" max="9473" width="4.5" style="3" customWidth="1"/>
    <col min="9474" max="9474" width="80.625" style="3" customWidth="1"/>
    <col min="9475" max="9728" width="9" style="3"/>
    <col min="9729" max="9729" width="4.5" style="3" customWidth="1"/>
    <col min="9730" max="9730" width="80.625" style="3" customWidth="1"/>
    <col min="9731" max="9984" width="9" style="3"/>
    <col min="9985" max="9985" width="4.5" style="3" customWidth="1"/>
    <col min="9986" max="9986" width="80.625" style="3" customWidth="1"/>
    <col min="9987" max="10240" width="9" style="3"/>
    <col min="10241" max="10241" width="4.5" style="3" customWidth="1"/>
    <col min="10242" max="10242" width="80.625" style="3" customWidth="1"/>
    <col min="10243" max="10496" width="9" style="3"/>
    <col min="10497" max="10497" width="4.5" style="3" customWidth="1"/>
    <col min="10498" max="10498" width="80.625" style="3" customWidth="1"/>
    <col min="10499" max="10752" width="9" style="3"/>
    <col min="10753" max="10753" width="4.5" style="3" customWidth="1"/>
    <col min="10754" max="10754" width="80.625" style="3" customWidth="1"/>
    <col min="10755" max="11008" width="9" style="3"/>
    <col min="11009" max="11009" width="4.5" style="3" customWidth="1"/>
    <col min="11010" max="11010" width="80.625" style="3" customWidth="1"/>
    <col min="11011" max="11264" width="9" style="3"/>
    <col min="11265" max="11265" width="4.5" style="3" customWidth="1"/>
    <col min="11266" max="11266" width="80.625" style="3" customWidth="1"/>
    <col min="11267" max="11520" width="9" style="3"/>
    <col min="11521" max="11521" width="4.5" style="3" customWidth="1"/>
    <col min="11522" max="11522" width="80.625" style="3" customWidth="1"/>
    <col min="11523" max="11776" width="9" style="3"/>
    <col min="11777" max="11777" width="4.5" style="3" customWidth="1"/>
    <col min="11778" max="11778" width="80.625" style="3" customWidth="1"/>
    <col min="11779" max="12032" width="9" style="3"/>
    <col min="12033" max="12033" width="4.5" style="3" customWidth="1"/>
    <col min="12034" max="12034" width="80.625" style="3" customWidth="1"/>
    <col min="12035" max="12288" width="9" style="3"/>
    <col min="12289" max="12289" width="4.5" style="3" customWidth="1"/>
    <col min="12290" max="12290" width="80.625" style="3" customWidth="1"/>
    <col min="12291" max="12544" width="9" style="3"/>
    <col min="12545" max="12545" width="4.5" style="3" customWidth="1"/>
    <col min="12546" max="12546" width="80.625" style="3" customWidth="1"/>
    <col min="12547" max="12800" width="9" style="3"/>
    <col min="12801" max="12801" width="4.5" style="3" customWidth="1"/>
    <col min="12802" max="12802" width="80.625" style="3" customWidth="1"/>
    <col min="12803" max="13056" width="9" style="3"/>
    <col min="13057" max="13057" width="4.5" style="3" customWidth="1"/>
    <col min="13058" max="13058" width="80.625" style="3" customWidth="1"/>
    <col min="13059" max="13312" width="9" style="3"/>
    <col min="13313" max="13313" width="4.5" style="3" customWidth="1"/>
    <col min="13314" max="13314" width="80.625" style="3" customWidth="1"/>
    <col min="13315" max="13568" width="9" style="3"/>
    <col min="13569" max="13569" width="4.5" style="3" customWidth="1"/>
    <col min="13570" max="13570" width="80.625" style="3" customWidth="1"/>
    <col min="13571" max="13824" width="9" style="3"/>
    <col min="13825" max="13825" width="4.5" style="3" customWidth="1"/>
    <col min="13826" max="13826" width="80.625" style="3" customWidth="1"/>
    <col min="13827" max="14080" width="9" style="3"/>
    <col min="14081" max="14081" width="4.5" style="3" customWidth="1"/>
    <col min="14082" max="14082" width="80.625" style="3" customWidth="1"/>
    <col min="14083" max="14336" width="9" style="3"/>
    <col min="14337" max="14337" width="4.5" style="3" customWidth="1"/>
    <col min="14338" max="14338" width="80.625" style="3" customWidth="1"/>
    <col min="14339" max="14592" width="9" style="3"/>
    <col min="14593" max="14593" width="4.5" style="3" customWidth="1"/>
    <col min="14594" max="14594" width="80.625" style="3" customWidth="1"/>
    <col min="14595" max="14848" width="9" style="3"/>
    <col min="14849" max="14849" width="4.5" style="3" customWidth="1"/>
    <col min="14850" max="14850" width="80.625" style="3" customWidth="1"/>
    <col min="14851" max="15104" width="9" style="3"/>
    <col min="15105" max="15105" width="4.5" style="3" customWidth="1"/>
    <col min="15106" max="15106" width="80.625" style="3" customWidth="1"/>
    <col min="15107" max="15360" width="9" style="3"/>
    <col min="15361" max="15361" width="4.5" style="3" customWidth="1"/>
    <col min="15362" max="15362" width="80.625" style="3" customWidth="1"/>
    <col min="15363" max="15616" width="9" style="3"/>
    <col min="15617" max="15617" width="4.5" style="3" customWidth="1"/>
    <col min="15618" max="15618" width="80.625" style="3" customWidth="1"/>
    <col min="15619" max="15872" width="9" style="3"/>
    <col min="15873" max="15873" width="4.5" style="3" customWidth="1"/>
    <col min="15874" max="15874" width="80.625" style="3" customWidth="1"/>
    <col min="15875" max="16128" width="9" style="3"/>
    <col min="16129" max="16129" width="4.5" style="3" customWidth="1"/>
    <col min="16130" max="16130" width="80.625" style="3" customWidth="1"/>
    <col min="16131" max="16384" width="9" style="3"/>
  </cols>
  <sheetData>
    <row r="1" spans="1:2" ht="21">
      <c r="A1" s="893" t="s">
        <v>3318</v>
      </c>
      <c r="B1" s="893"/>
    </row>
    <row r="2" spans="1:2" ht="21">
      <c r="A2" s="893" t="s">
        <v>3319</v>
      </c>
      <c r="B2" s="893"/>
    </row>
    <row r="3" spans="1:2" ht="21">
      <c r="A3" s="894" t="s">
        <v>1631</v>
      </c>
      <c r="B3" s="894"/>
    </row>
    <row r="4" spans="1:2" ht="17.25" thickBot="1">
      <c r="A4" s="895" t="s">
        <v>40</v>
      </c>
      <c r="B4" s="895"/>
    </row>
    <row r="5" spans="1:2" ht="17.25" thickBot="1">
      <c r="A5" s="898" t="s">
        <v>621</v>
      </c>
      <c r="B5" s="899"/>
    </row>
    <row r="6" spans="1:2">
      <c r="A6" s="900" t="s">
        <v>1632</v>
      </c>
      <c r="B6" s="901"/>
    </row>
    <row r="7" spans="1:2">
      <c r="A7" s="896" t="s">
        <v>3320</v>
      </c>
      <c r="B7" s="897"/>
    </row>
    <row r="8" spans="1:2">
      <c r="A8" s="896" t="s">
        <v>3321</v>
      </c>
      <c r="B8" s="897"/>
    </row>
    <row r="9" spans="1:2">
      <c r="A9" s="217"/>
      <c r="B9" s="218" t="s">
        <v>3322</v>
      </c>
    </row>
    <row r="10" spans="1:2">
      <c r="A10" s="896" t="s">
        <v>3323</v>
      </c>
      <c r="B10" s="897"/>
    </row>
    <row r="11" spans="1:2">
      <c r="A11" s="217"/>
      <c r="B11" s="218" t="s">
        <v>3324</v>
      </c>
    </row>
    <row r="12" spans="1:2">
      <c r="A12" s="896" t="s">
        <v>3325</v>
      </c>
      <c r="B12" s="897"/>
    </row>
    <row r="13" spans="1:2">
      <c r="A13" s="217"/>
      <c r="B13" s="218" t="s">
        <v>3326</v>
      </c>
    </row>
    <row r="14" spans="1:2">
      <c r="A14" s="896" t="s">
        <v>3327</v>
      </c>
      <c r="B14" s="897"/>
    </row>
    <row r="15" spans="1:2">
      <c r="A15" s="896" t="s">
        <v>3328</v>
      </c>
      <c r="B15" s="897"/>
    </row>
    <row r="16" spans="1:2">
      <c r="A16" s="217"/>
      <c r="B16" s="218" t="s">
        <v>3329</v>
      </c>
    </row>
    <row r="17" spans="1:2">
      <c r="A17" s="896" t="s">
        <v>3330</v>
      </c>
      <c r="B17" s="897"/>
    </row>
    <row r="18" spans="1:2">
      <c r="A18" s="217"/>
      <c r="B18" s="218" t="s">
        <v>3331</v>
      </c>
    </row>
    <row r="19" spans="1:2">
      <c r="A19" s="896" t="s">
        <v>3332</v>
      </c>
      <c r="B19" s="897"/>
    </row>
    <row r="20" spans="1:2">
      <c r="A20" s="896" t="s">
        <v>3333</v>
      </c>
      <c r="B20" s="897"/>
    </row>
    <row r="21" spans="1:2">
      <c r="A21" s="217"/>
      <c r="B21" s="218" t="s">
        <v>3334</v>
      </c>
    </row>
    <row r="22" spans="1:2">
      <c r="A22" s="896" t="s">
        <v>3335</v>
      </c>
      <c r="B22" s="897"/>
    </row>
    <row r="23" spans="1:2">
      <c r="A23" s="217"/>
      <c r="B23" s="218" t="s">
        <v>3336</v>
      </c>
    </row>
    <row r="24" spans="1:2">
      <c r="A24" s="896" t="s">
        <v>3337</v>
      </c>
      <c r="B24" s="897"/>
    </row>
    <row r="25" spans="1:2" ht="33">
      <c r="A25" s="217"/>
      <c r="B25" s="218" t="s">
        <v>3338</v>
      </c>
    </row>
    <row r="26" spans="1:2">
      <c r="A26" s="896" t="s">
        <v>3339</v>
      </c>
      <c r="B26" s="897"/>
    </row>
    <row r="27" spans="1:2" ht="17.25" thickBot="1">
      <c r="A27" s="219"/>
      <c r="B27" s="220" t="s">
        <v>3340</v>
      </c>
    </row>
    <row r="28" spans="1:2">
      <c r="A28" s="886"/>
      <c r="B28" s="886"/>
    </row>
  </sheetData>
  <mergeCells count="19">
    <mergeCell ref="A15:B15"/>
    <mergeCell ref="A1:B1"/>
    <mergeCell ref="A2:B2"/>
    <mergeCell ref="A3:B3"/>
    <mergeCell ref="A4:B4"/>
    <mergeCell ref="A5:B5"/>
    <mergeCell ref="A6:B6"/>
    <mergeCell ref="A7:B7"/>
    <mergeCell ref="A8:B8"/>
    <mergeCell ref="A10:B10"/>
    <mergeCell ref="A12:B12"/>
    <mergeCell ref="A14:B14"/>
    <mergeCell ref="A28:B28"/>
    <mergeCell ref="A17:B17"/>
    <mergeCell ref="A19:B19"/>
    <mergeCell ref="A20:B20"/>
    <mergeCell ref="A22:B22"/>
    <mergeCell ref="A24:B24"/>
    <mergeCell ref="A26:B26"/>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
  <sheetViews>
    <sheetView view="pageBreakPreview" zoomScale="60" zoomScaleNormal="100" workbookViewId="0">
      <selection activeCell="L11" sqref="L11"/>
    </sheetView>
  </sheetViews>
  <sheetFormatPr defaultRowHeight="16.5"/>
  <cols>
    <col min="1" max="1" width="33.75" style="763" customWidth="1"/>
    <col min="2" max="9" width="12.625" style="763" customWidth="1"/>
    <col min="10" max="10" width="12.75" style="763" customWidth="1"/>
    <col min="11" max="11" width="12.625" style="763" customWidth="1"/>
    <col min="12" max="12" width="55.75" style="763" customWidth="1"/>
    <col min="13" max="256" width="9" style="763"/>
    <col min="257" max="257" width="33.75" style="763" customWidth="1"/>
    <col min="258" max="265" width="12.625" style="763" customWidth="1"/>
    <col min="266" max="266" width="12.75" style="763" customWidth="1"/>
    <col min="267" max="267" width="12.625" style="763" customWidth="1"/>
    <col min="268" max="268" width="55.75" style="763" customWidth="1"/>
    <col min="269" max="512" width="9" style="763"/>
    <col min="513" max="513" width="33.75" style="763" customWidth="1"/>
    <col min="514" max="521" width="12.625" style="763" customWidth="1"/>
    <col min="522" max="522" width="12.75" style="763" customWidth="1"/>
    <col min="523" max="523" width="12.625" style="763" customWidth="1"/>
    <col min="524" max="524" width="55.75" style="763" customWidth="1"/>
    <col min="525" max="768" width="9" style="763"/>
    <col min="769" max="769" width="33.75" style="763" customWidth="1"/>
    <col min="770" max="777" width="12.625" style="763" customWidth="1"/>
    <col min="778" max="778" width="12.75" style="763" customWidth="1"/>
    <col min="779" max="779" width="12.625" style="763" customWidth="1"/>
    <col min="780" max="780" width="55.75" style="763" customWidth="1"/>
    <col min="781" max="1024" width="9" style="763"/>
    <col min="1025" max="1025" width="33.75" style="763" customWidth="1"/>
    <col min="1026" max="1033" width="12.625" style="763" customWidth="1"/>
    <col min="1034" max="1034" width="12.75" style="763" customWidth="1"/>
    <col min="1035" max="1035" width="12.625" style="763" customWidth="1"/>
    <col min="1036" max="1036" width="55.75" style="763" customWidth="1"/>
    <col min="1037" max="1280" width="9" style="763"/>
    <col min="1281" max="1281" width="33.75" style="763" customWidth="1"/>
    <col min="1282" max="1289" width="12.625" style="763" customWidth="1"/>
    <col min="1290" max="1290" width="12.75" style="763" customWidth="1"/>
    <col min="1291" max="1291" width="12.625" style="763" customWidth="1"/>
    <col min="1292" max="1292" width="55.75" style="763" customWidth="1"/>
    <col min="1293" max="1536" width="9" style="763"/>
    <col min="1537" max="1537" width="33.75" style="763" customWidth="1"/>
    <col min="1538" max="1545" width="12.625" style="763" customWidth="1"/>
    <col min="1546" max="1546" width="12.75" style="763" customWidth="1"/>
    <col min="1547" max="1547" width="12.625" style="763" customWidth="1"/>
    <col min="1548" max="1548" width="55.75" style="763" customWidth="1"/>
    <col min="1549" max="1792" width="9" style="763"/>
    <col min="1793" max="1793" width="33.75" style="763" customWidth="1"/>
    <col min="1794" max="1801" width="12.625" style="763" customWidth="1"/>
    <col min="1802" max="1802" width="12.75" style="763" customWidth="1"/>
    <col min="1803" max="1803" width="12.625" style="763" customWidth="1"/>
    <col min="1804" max="1804" width="55.75" style="763" customWidth="1"/>
    <col min="1805" max="2048" width="9" style="763"/>
    <col min="2049" max="2049" width="33.75" style="763" customWidth="1"/>
    <col min="2050" max="2057" width="12.625" style="763" customWidth="1"/>
    <col min="2058" max="2058" width="12.75" style="763" customWidth="1"/>
    <col min="2059" max="2059" width="12.625" style="763" customWidth="1"/>
    <col min="2060" max="2060" width="55.75" style="763" customWidth="1"/>
    <col min="2061" max="2304" width="9" style="763"/>
    <col min="2305" max="2305" width="33.75" style="763" customWidth="1"/>
    <col min="2306" max="2313" width="12.625" style="763" customWidth="1"/>
    <col min="2314" max="2314" width="12.75" style="763" customWidth="1"/>
    <col min="2315" max="2315" width="12.625" style="763" customWidth="1"/>
    <col min="2316" max="2316" width="55.75" style="763" customWidth="1"/>
    <col min="2317" max="2560" width="9" style="763"/>
    <col min="2561" max="2561" width="33.75" style="763" customWidth="1"/>
    <col min="2562" max="2569" width="12.625" style="763" customWidth="1"/>
    <col min="2570" max="2570" width="12.75" style="763" customWidth="1"/>
    <col min="2571" max="2571" width="12.625" style="763" customWidth="1"/>
    <col min="2572" max="2572" width="55.75" style="763" customWidth="1"/>
    <col min="2573" max="2816" width="9" style="763"/>
    <col min="2817" max="2817" width="33.75" style="763" customWidth="1"/>
    <col min="2818" max="2825" width="12.625" style="763" customWidth="1"/>
    <col min="2826" max="2826" width="12.75" style="763" customWidth="1"/>
    <col min="2827" max="2827" width="12.625" style="763" customWidth="1"/>
    <col min="2828" max="2828" width="55.75" style="763" customWidth="1"/>
    <col min="2829" max="3072" width="9" style="763"/>
    <col min="3073" max="3073" width="33.75" style="763" customWidth="1"/>
    <col min="3074" max="3081" width="12.625" style="763" customWidth="1"/>
    <col min="3082" max="3082" width="12.75" style="763" customWidth="1"/>
    <col min="3083" max="3083" width="12.625" style="763" customWidth="1"/>
    <col min="3084" max="3084" width="55.75" style="763" customWidth="1"/>
    <col min="3085" max="3328" width="9" style="763"/>
    <col min="3329" max="3329" width="33.75" style="763" customWidth="1"/>
    <col min="3330" max="3337" width="12.625" style="763" customWidth="1"/>
    <col min="3338" max="3338" width="12.75" style="763" customWidth="1"/>
    <col min="3339" max="3339" width="12.625" style="763" customWidth="1"/>
    <col min="3340" max="3340" width="55.75" style="763" customWidth="1"/>
    <col min="3341" max="3584" width="9" style="763"/>
    <col min="3585" max="3585" width="33.75" style="763" customWidth="1"/>
    <col min="3586" max="3593" width="12.625" style="763" customWidth="1"/>
    <col min="3594" max="3594" width="12.75" style="763" customWidth="1"/>
    <col min="3595" max="3595" width="12.625" style="763" customWidth="1"/>
    <col min="3596" max="3596" width="55.75" style="763" customWidth="1"/>
    <col min="3597" max="3840" width="9" style="763"/>
    <col min="3841" max="3841" width="33.75" style="763" customWidth="1"/>
    <col min="3842" max="3849" width="12.625" style="763" customWidth="1"/>
    <col min="3850" max="3850" width="12.75" style="763" customWidth="1"/>
    <col min="3851" max="3851" width="12.625" style="763" customWidth="1"/>
    <col min="3852" max="3852" width="55.75" style="763" customWidth="1"/>
    <col min="3853" max="4096" width="9" style="763"/>
    <col min="4097" max="4097" width="33.75" style="763" customWidth="1"/>
    <col min="4098" max="4105" width="12.625" style="763" customWidth="1"/>
    <col min="4106" max="4106" width="12.75" style="763" customWidth="1"/>
    <col min="4107" max="4107" width="12.625" style="763" customWidth="1"/>
    <col min="4108" max="4108" width="55.75" style="763" customWidth="1"/>
    <col min="4109" max="4352" width="9" style="763"/>
    <col min="4353" max="4353" width="33.75" style="763" customWidth="1"/>
    <col min="4354" max="4361" width="12.625" style="763" customWidth="1"/>
    <col min="4362" max="4362" width="12.75" style="763" customWidth="1"/>
    <col min="4363" max="4363" width="12.625" style="763" customWidth="1"/>
    <col min="4364" max="4364" width="55.75" style="763" customWidth="1"/>
    <col min="4365" max="4608" width="9" style="763"/>
    <col min="4609" max="4609" width="33.75" style="763" customWidth="1"/>
    <col min="4610" max="4617" width="12.625" style="763" customWidth="1"/>
    <col min="4618" max="4618" width="12.75" style="763" customWidth="1"/>
    <col min="4619" max="4619" width="12.625" style="763" customWidth="1"/>
    <col min="4620" max="4620" width="55.75" style="763" customWidth="1"/>
    <col min="4621" max="4864" width="9" style="763"/>
    <col min="4865" max="4865" width="33.75" style="763" customWidth="1"/>
    <col min="4866" max="4873" width="12.625" style="763" customWidth="1"/>
    <col min="4874" max="4874" width="12.75" style="763" customWidth="1"/>
    <col min="4875" max="4875" width="12.625" style="763" customWidth="1"/>
    <col min="4876" max="4876" width="55.75" style="763" customWidth="1"/>
    <col min="4877" max="5120" width="9" style="763"/>
    <col min="5121" max="5121" width="33.75" style="763" customWidth="1"/>
    <col min="5122" max="5129" width="12.625" style="763" customWidth="1"/>
    <col min="5130" max="5130" width="12.75" style="763" customWidth="1"/>
    <col min="5131" max="5131" width="12.625" style="763" customWidth="1"/>
    <col min="5132" max="5132" width="55.75" style="763" customWidth="1"/>
    <col min="5133" max="5376" width="9" style="763"/>
    <col min="5377" max="5377" width="33.75" style="763" customWidth="1"/>
    <col min="5378" max="5385" width="12.625" style="763" customWidth="1"/>
    <col min="5386" max="5386" width="12.75" style="763" customWidth="1"/>
    <col min="5387" max="5387" width="12.625" style="763" customWidth="1"/>
    <col min="5388" max="5388" width="55.75" style="763" customWidth="1"/>
    <col min="5389" max="5632" width="9" style="763"/>
    <col min="5633" max="5633" width="33.75" style="763" customWidth="1"/>
    <col min="5634" max="5641" width="12.625" style="763" customWidth="1"/>
    <col min="5642" max="5642" width="12.75" style="763" customWidth="1"/>
    <col min="5643" max="5643" width="12.625" style="763" customWidth="1"/>
    <col min="5644" max="5644" width="55.75" style="763" customWidth="1"/>
    <col min="5645" max="5888" width="9" style="763"/>
    <col min="5889" max="5889" width="33.75" style="763" customWidth="1"/>
    <col min="5890" max="5897" width="12.625" style="763" customWidth="1"/>
    <col min="5898" max="5898" width="12.75" style="763" customWidth="1"/>
    <col min="5899" max="5899" width="12.625" style="763" customWidth="1"/>
    <col min="5900" max="5900" width="55.75" style="763" customWidth="1"/>
    <col min="5901" max="6144" width="9" style="763"/>
    <col min="6145" max="6145" width="33.75" style="763" customWidth="1"/>
    <col min="6146" max="6153" width="12.625" style="763" customWidth="1"/>
    <col min="6154" max="6154" width="12.75" style="763" customWidth="1"/>
    <col min="6155" max="6155" width="12.625" style="763" customWidth="1"/>
    <col min="6156" max="6156" width="55.75" style="763" customWidth="1"/>
    <col min="6157" max="6400" width="9" style="763"/>
    <col min="6401" max="6401" width="33.75" style="763" customWidth="1"/>
    <col min="6402" max="6409" width="12.625" style="763" customWidth="1"/>
    <col min="6410" max="6410" width="12.75" style="763" customWidth="1"/>
    <col min="6411" max="6411" width="12.625" style="763" customWidth="1"/>
    <col min="6412" max="6412" width="55.75" style="763" customWidth="1"/>
    <col min="6413" max="6656" width="9" style="763"/>
    <col min="6657" max="6657" width="33.75" style="763" customWidth="1"/>
    <col min="6658" max="6665" width="12.625" style="763" customWidth="1"/>
    <col min="6666" max="6666" width="12.75" style="763" customWidth="1"/>
    <col min="6667" max="6667" width="12.625" style="763" customWidth="1"/>
    <col min="6668" max="6668" width="55.75" style="763" customWidth="1"/>
    <col min="6669" max="6912" width="9" style="763"/>
    <col min="6913" max="6913" width="33.75" style="763" customWidth="1"/>
    <col min="6914" max="6921" width="12.625" style="763" customWidth="1"/>
    <col min="6922" max="6922" width="12.75" style="763" customWidth="1"/>
    <col min="6923" max="6923" width="12.625" style="763" customWidth="1"/>
    <col min="6924" max="6924" width="55.75" style="763" customWidth="1"/>
    <col min="6925" max="7168" width="9" style="763"/>
    <col min="7169" max="7169" width="33.75" style="763" customWidth="1"/>
    <col min="7170" max="7177" width="12.625" style="763" customWidth="1"/>
    <col min="7178" max="7178" width="12.75" style="763" customWidth="1"/>
    <col min="7179" max="7179" width="12.625" style="763" customWidth="1"/>
    <col min="7180" max="7180" width="55.75" style="763" customWidth="1"/>
    <col min="7181" max="7424" width="9" style="763"/>
    <col min="7425" max="7425" width="33.75" style="763" customWidth="1"/>
    <col min="7426" max="7433" width="12.625" style="763" customWidth="1"/>
    <col min="7434" max="7434" width="12.75" style="763" customWidth="1"/>
    <col min="7435" max="7435" width="12.625" style="763" customWidth="1"/>
    <col min="7436" max="7436" width="55.75" style="763" customWidth="1"/>
    <col min="7437" max="7680" width="9" style="763"/>
    <col min="7681" max="7681" width="33.75" style="763" customWidth="1"/>
    <col min="7682" max="7689" width="12.625" style="763" customWidth="1"/>
    <col min="7690" max="7690" width="12.75" style="763" customWidth="1"/>
    <col min="7691" max="7691" width="12.625" style="763" customWidth="1"/>
    <col min="7692" max="7692" width="55.75" style="763" customWidth="1"/>
    <col min="7693" max="7936" width="9" style="763"/>
    <col min="7937" max="7937" width="33.75" style="763" customWidth="1"/>
    <col min="7938" max="7945" width="12.625" style="763" customWidth="1"/>
    <col min="7946" max="7946" width="12.75" style="763" customWidth="1"/>
    <col min="7947" max="7947" width="12.625" style="763" customWidth="1"/>
    <col min="7948" max="7948" width="55.75" style="763" customWidth="1"/>
    <col min="7949" max="8192" width="9" style="763"/>
    <col min="8193" max="8193" width="33.75" style="763" customWidth="1"/>
    <col min="8194" max="8201" width="12.625" style="763" customWidth="1"/>
    <col min="8202" max="8202" width="12.75" style="763" customWidth="1"/>
    <col min="8203" max="8203" width="12.625" style="763" customWidth="1"/>
    <col min="8204" max="8204" width="55.75" style="763" customWidth="1"/>
    <col min="8205" max="8448" width="9" style="763"/>
    <col min="8449" max="8449" width="33.75" style="763" customWidth="1"/>
    <col min="8450" max="8457" width="12.625" style="763" customWidth="1"/>
    <col min="8458" max="8458" width="12.75" style="763" customWidth="1"/>
    <col min="8459" max="8459" width="12.625" style="763" customWidth="1"/>
    <col min="8460" max="8460" width="55.75" style="763" customWidth="1"/>
    <col min="8461" max="8704" width="9" style="763"/>
    <col min="8705" max="8705" width="33.75" style="763" customWidth="1"/>
    <col min="8706" max="8713" width="12.625" style="763" customWidth="1"/>
    <col min="8714" max="8714" width="12.75" style="763" customWidth="1"/>
    <col min="8715" max="8715" width="12.625" style="763" customWidth="1"/>
    <col min="8716" max="8716" width="55.75" style="763" customWidth="1"/>
    <col min="8717" max="8960" width="9" style="763"/>
    <col min="8961" max="8961" width="33.75" style="763" customWidth="1"/>
    <col min="8962" max="8969" width="12.625" style="763" customWidth="1"/>
    <col min="8970" max="8970" width="12.75" style="763" customWidth="1"/>
    <col min="8971" max="8971" width="12.625" style="763" customWidth="1"/>
    <col min="8972" max="8972" width="55.75" style="763" customWidth="1"/>
    <col min="8973" max="9216" width="9" style="763"/>
    <col min="9217" max="9217" width="33.75" style="763" customWidth="1"/>
    <col min="9218" max="9225" width="12.625" style="763" customWidth="1"/>
    <col min="9226" max="9226" width="12.75" style="763" customWidth="1"/>
    <col min="9227" max="9227" width="12.625" style="763" customWidth="1"/>
    <col min="9228" max="9228" width="55.75" style="763" customWidth="1"/>
    <col min="9229" max="9472" width="9" style="763"/>
    <col min="9473" max="9473" width="33.75" style="763" customWidth="1"/>
    <col min="9474" max="9481" width="12.625" style="763" customWidth="1"/>
    <col min="9482" max="9482" width="12.75" style="763" customWidth="1"/>
    <col min="9483" max="9483" width="12.625" style="763" customWidth="1"/>
    <col min="9484" max="9484" width="55.75" style="763" customWidth="1"/>
    <col min="9485" max="9728" width="9" style="763"/>
    <col min="9729" max="9729" width="33.75" style="763" customWidth="1"/>
    <col min="9730" max="9737" width="12.625" style="763" customWidth="1"/>
    <col min="9738" max="9738" width="12.75" style="763" customWidth="1"/>
    <col min="9739" max="9739" width="12.625" style="763" customWidth="1"/>
    <col min="9740" max="9740" width="55.75" style="763" customWidth="1"/>
    <col min="9741" max="9984" width="9" style="763"/>
    <col min="9985" max="9985" width="33.75" style="763" customWidth="1"/>
    <col min="9986" max="9993" width="12.625" style="763" customWidth="1"/>
    <col min="9994" max="9994" width="12.75" style="763" customWidth="1"/>
    <col min="9995" max="9995" width="12.625" style="763" customWidth="1"/>
    <col min="9996" max="9996" width="55.75" style="763" customWidth="1"/>
    <col min="9997" max="10240" width="9" style="763"/>
    <col min="10241" max="10241" width="33.75" style="763" customWidth="1"/>
    <col min="10242" max="10249" width="12.625" style="763" customWidth="1"/>
    <col min="10250" max="10250" width="12.75" style="763" customWidth="1"/>
    <col min="10251" max="10251" width="12.625" style="763" customWidth="1"/>
    <col min="10252" max="10252" width="55.75" style="763" customWidth="1"/>
    <col min="10253" max="10496" width="9" style="763"/>
    <col min="10497" max="10497" width="33.75" style="763" customWidth="1"/>
    <col min="10498" max="10505" width="12.625" style="763" customWidth="1"/>
    <col min="10506" max="10506" width="12.75" style="763" customWidth="1"/>
    <col min="10507" max="10507" width="12.625" style="763" customWidth="1"/>
    <col min="10508" max="10508" width="55.75" style="763" customWidth="1"/>
    <col min="10509" max="10752" width="9" style="763"/>
    <col min="10753" max="10753" width="33.75" style="763" customWidth="1"/>
    <col min="10754" max="10761" width="12.625" style="763" customWidth="1"/>
    <col min="10762" max="10762" width="12.75" style="763" customWidth="1"/>
    <col min="10763" max="10763" width="12.625" style="763" customWidth="1"/>
    <col min="10764" max="10764" width="55.75" style="763" customWidth="1"/>
    <col min="10765" max="11008" width="9" style="763"/>
    <col min="11009" max="11009" width="33.75" style="763" customWidth="1"/>
    <col min="11010" max="11017" width="12.625" style="763" customWidth="1"/>
    <col min="11018" max="11018" width="12.75" style="763" customWidth="1"/>
    <col min="11019" max="11019" width="12.625" style="763" customWidth="1"/>
    <col min="11020" max="11020" width="55.75" style="763" customWidth="1"/>
    <col min="11021" max="11264" width="9" style="763"/>
    <col min="11265" max="11265" width="33.75" style="763" customWidth="1"/>
    <col min="11266" max="11273" width="12.625" style="763" customWidth="1"/>
    <col min="11274" max="11274" width="12.75" style="763" customWidth="1"/>
    <col min="11275" max="11275" width="12.625" style="763" customWidth="1"/>
    <col min="11276" max="11276" width="55.75" style="763" customWidth="1"/>
    <col min="11277" max="11520" width="9" style="763"/>
    <col min="11521" max="11521" width="33.75" style="763" customWidth="1"/>
    <col min="11522" max="11529" width="12.625" style="763" customWidth="1"/>
    <col min="11530" max="11530" width="12.75" style="763" customWidth="1"/>
    <col min="11531" max="11531" width="12.625" style="763" customWidth="1"/>
    <col min="11532" max="11532" width="55.75" style="763" customWidth="1"/>
    <col min="11533" max="11776" width="9" style="763"/>
    <col min="11777" max="11777" width="33.75" style="763" customWidth="1"/>
    <col min="11778" max="11785" width="12.625" style="763" customWidth="1"/>
    <col min="11786" max="11786" width="12.75" style="763" customWidth="1"/>
    <col min="11787" max="11787" width="12.625" style="763" customWidth="1"/>
    <col min="11788" max="11788" width="55.75" style="763" customWidth="1"/>
    <col min="11789" max="12032" width="9" style="763"/>
    <col min="12033" max="12033" width="33.75" style="763" customWidth="1"/>
    <col min="12034" max="12041" width="12.625" style="763" customWidth="1"/>
    <col min="12042" max="12042" width="12.75" style="763" customWidth="1"/>
    <col min="12043" max="12043" width="12.625" style="763" customWidth="1"/>
    <col min="12044" max="12044" width="55.75" style="763" customWidth="1"/>
    <col min="12045" max="12288" width="9" style="763"/>
    <col min="12289" max="12289" width="33.75" style="763" customWidth="1"/>
    <col min="12290" max="12297" width="12.625" style="763" customWidth="1"/>
    <col min="12298" max="12298" width="12.75" style="763" customWidth="1"/>
    <col min="12299" max="12299" width="12.625" style="763" customWidth="1"/>
    <col min="12300" max="12300" width="55.75" style="763" customWidth="1"/>
    <col min="12301" max="12544" width="9" style="763"/>
    <col min="12545" max="12545" width="33.75" style="763" customWidth="1"/>
    <col min="12546" max="12553" width="12.625" style="763" customWidth="1"/>
    <col min="12554" max="12554" width="12.75" style="763" customWidth="1"/>
    <col min="12555" max="12555" width="12.625" style="763" customWidth="1"/>
    <col min="12556" max="12556" width="55.75" style="763" customWidth="1"/>
    <col min="12557" max="12800" width="9" style="763"/>
    <col min="12801" max="12801" width="33.75" style="763" customWidth="1"/>
    <col min="12802" max="12809" width="12.625" style="763" customWidth="1"/>
    <col min="12810" max="12810" width="12.75" style="763" customWidth="1"/>
    <col min="12811" max="12811" width="12.625" style="763" customWidth="1"/>
    <col min="12812" max="12812" width="55.75" style="763" customWidth="1"/>
    <col min="12813" max="13056" width="9" style="763"/>
    <col min="13057" max="13057" width="33.75" style="763" customWidth="1"/>
    <col min="13058" max="13065" width="12.625" style="763" customWidth="1"/>
    <col min="13066" max="13066" width="12.75" style="763" customWidth="1"/>
    <col min="13067" max="13067" width="12.625" style="763" customWidth="1"/>
    <col min="13068" max="13068" width="55.75" style="763" customWidth="1"/>
    <col min="13069" max="13312" width="9" style="763"/>
    <col min="13313" max="13313" width="33.75" style="763" customWidth="1"/>
    <col min="13314" max="13321" width="12.625" style="763" customWidth="1"/>
    <col min="13322" max="13322" width="12.75" style="763" customWidth="1"/>
    <col min="13323" max="13323" width="12.625" style="763" customWidth="1"/>
    <col min="13324" max="13324" width="55.75" style="763" customWidth="1"/>
    <col min="13325" max="13568" width="9" style="763"/>
    <col min="13569" max="13569" width="33.75" style="763" customWidth="1"/>
    <col min="13570" max="13577" width="12.625" style="763" customWidth="1"/>
    <col min="13578" max="13578" width="12.75" style="763" customWidth="1"/>
    <col min="13579" max="13579" width="12.625" style="763" customWidth="1"/>
    <col min="13580" max="13580" width="55.75" style="763" customWidth="1"/>
    <col min="13581" max="13824" width="9" style="763"/>
    <col min="13825" max="13825" width="33.75" style="763" customWidth="1"/>
    <col min="13826" max="13833" width="12.625" style="763" customWidth="1"/>
    <col min="13834" max="13834" width="12.75" style="763" customWidth="1"/>
    <col min="13835" max="13835" width="12.625" style="763" customWidth="1"/>
    <col min="13836" max="13836" width="55.75" style="763" customWidth="1"/>
    <col min="13837" max="14080" width="9" style="763"/>
    <col min="14081" max="14081" width="33.75" style="763" customWidth="1"/>
    <col min="14082" max="14089" width="12.625" style="763" customWidth="1"/>
    <col min="14090" max="14090" width="12.75" style="763" customWidth="1"/>
    <col min="14091" max="14091" width="12.625" style="763" customWidth="1"/>
    <col min="14092" max="14092" width="55.75" style="763" customWidth="1"/>
    <col min="14093" max="14336" width="9" style="763"/>
    <col min="14337" max="14337" width="33.75" style="763" customWidth="1"/>
    <col min="14338" max="14345" width="12.625" style="763" customWidth="1"/>
    <col min="14346" max="14346" width="12.75" style="763" customWidth="1"/>
    <col min="14347" max="14347" width="12.625" style="763" customWidth="1"/>
    <col min="14348" max="14348" width="55.75" style="763" customWidth="1"/>
    <col min="14349" max="14592" width="9" style="763"/>
    <col min="14593" max="14593" width="33.75" style="763" customWidth="1"/>
    <col min="14594" max="14601" width="12.625" style="763" customWidth="1"/>
    <col min="14602" max="14602" width="12.75" style="763" customWidth="1"/>
    <col min="14603" max="14603" width="12.625" style="763" customWidth="1"/>
    <col min="14604" max="14604" width="55.75" style="763" customWidth="1"/>
    <col min="14605" max="14848" width="9" style="763"/>
    <col min="14849" max="14849" width="33.75" style="763" customWidth="1"/>
    <col min="14850" max="14857" width="12.625" style="763" customWidth="1"/>
    <col min="14858" max="14858" width="12.75" style="763" customWidth="1"/>
    <col min="14859" max="14859" width="12.625" style="763" customWidth="1"/>
    <col min="14860" max="14860" width="55.75" style="763" customWidth="1"/>
    <col min="14861" max="15104" width="9" style="763"/>
    <col min="15105" max="15105" width="33.75" style="763" customWidth="1"/>
    <col min="15106" max="15113" width="12.625" style="763" customWidth="1"/>
    <col min="15114" max="15114" width="12.75" style="763" customWidth="1"/>
    <col min="15115" max="15115" width="12.625" style="763" customWidth="1"/>
    <col min="15116" max="15116" width="55.75" style="763" customWidth="1"/>
    <col min="15117" max="15360" width="9" style="763"/>
    <col min="15361" max="15361" width="33.75" style="763" customWidth="1"/>
    <col min="15362" max="15369" width="12.625" style="763" customWidth="1"/>
    <col min="15370" max="15370" width="12.75" style="763" customWidth="1"/>
    <col min="15371" max="15371" width="12.625" style="763" customWidth="1"/>
    <col min="15372" max="15372" width="55.75" style="763" customWidth="1"/>
    <col min="15373" max="15616" width="9" style="763"/>
    <col min="15617" max="15617" width="33.75" style="763" customWidth="1"/>
    <col min="15618" max="15625" width="12.625" style="763" customWidth="1"/>
    <col min="15626" max="15626" width="12.75" style="763" customWidth="1"/>
    <col min="15627" max="15627" width="12.625" style="763" customWidth="1"/>
    <col min="15628" max="15628" width="55.75" style="763" customWidth="1"/>
    <col min="15629" max="15872" width="9" style="763"/>
    <col min="15873" max="15873" width="33.75" style="763" customWidth="1"/>
    <col min="15874" max="15881" width="12.625" style="763" customWidth="1"/>
    <col min="15882" max="15882" width="12.75" style="763" customWidth="1"/>
    <col min="15883" max="15883" width="12.625" style="763" customWidth="1"/>
    <col min="15884" max="15884" width="55.75" style="763" customWidth="1"/>
    <col min="15885" max="16128" width="9" style="763"/>
    <col min="16129" max="16129" width="33.75" style="763" customWidth="1"/>
    <col min="16130" max="16137" width="12.625" style="763" customWidth="1"/>
    <col min="16138" max="16138" width="12.75" style="763" customWidth="1"/>
    <col min="16139" max="16139" width="12.625" style="763" customWidth="1"/>
    <col min="16140" max="16140" width="55.75" style="763" customWidth="1"/>
    <col min="16141" max="16384" width="9" style="763"/>
  </cols>
  <sheetData>
    <row r="1" spans="1:12" ht="25.5">
      <c r="A1" s="758"/>
      <c r="B1" s="758"/>
      <c r="C1" s="759"/>
      <c r="D1" s="758"/>
      <c r="E1" s="758"/>
      <c r="F1" s="758"/>
      <c r="G1" s="760" t="s">
        <v>183</v>
      </c>
      <c r="H1" s="761" t="s">
        <v>182</v>
      </c>
      <c r="I1" s="762"/>
      <c r="J1" s="758"/>
      <c r="K1" s="758"/>
      <c r="L1" s="758"/>
    </row>
    <row r="2" spans="1:12" ht="25.5">
      <c r="A2" s="758"/>
      <c r="B2" s="758"/>
      <c r="C2" s="759"/>
      <c r="D2" s="758"/>
      <c r="E2" s="758"/>
      <c r="F2" s="758"/>
      <c r="G2" s="760" t="s">
        <v>181</v>
      </c>
      <c r="H2" s="761" t="s">
        <v>180</v>
      </c>
      <c r="I2" s="762"/>
      <c r="J2" s="758"/>
      <c r="K2" s="758"/>
      <c r="L2" s="758"/>
    </row>
    <row r="3" spans="1:12" ht="25.5">
      <c r="A3" s="758"/>
      <c r="B3" s="758"/>
      <c r="C3" s="764"/>
      <c r="D3" s="758"/>
      <c r="E3" s="758"/>
      <c r="F3" s="758"/>
      <c r="G3" s="765" t="s">
        <v>422</v>
      </c>
      <c r="H3" s="766" t="s">
        <v>423</v>
      </c>
      <c r="I3" s="762"/>
      <c r="J3" s="758"/>
      <c r="K3" s="758"/>
      <c r="L3" s="758"/>
    </row>
    <row r="4" spans="1:12" ht="17.25" thickBot="1">
      <c r="A4" s="767"/>
      <c r="B4" s="767"/>
      <c r="C4" s="768"/>
      <c r="D4" s="767"/>
      <c r="E4" s="767"/>
      <c r="F4" s="767"/>
      <c r="G4" s="769" t="s">
        <v>179</v>
      </c>
      <c r="H4" s="770" t="s">
        <v>178</v>
      </c>
      <c r="I4" s="767"/>
      <c r="J4" s="767"/>
      <c r="K4" s="771"/>
      <c r="L4" s="771" t="s">
        <v>3514</v>
      </c>
    </row>
    <row r="5" spans="1:12">
      <c r="A5" s="946" t="s">
        <v>176</v>
      </c>
      <c r="B5" s="948" t="s">
        <v>175</v>
      </c>
      <c r="C5" s="948" t="s">
        <v>174</v>
      </c>
      <c r="D5" s="948" t="s">
        <v>173</v>
      </c>
      <c r="E5" s="948" t="s">
        <v>172</v>
      </c>
      <c r="F5" s="950" t="s">
        <v>171</v>
      </c>
      <c r="G5" s="948" t="s">
        <v>170</v>
      </c>
      <c r="H5" s="948" t="s">
        <v>169</v>
      </c>
      <c r="I5" s="950" t="s">
        <v>168</v>
      </c>
      <c r="J5" s="951" t="s">
        <v>167</v>
      </c>
      <c r="K5" s="948" t="s">
        <v>166</v>
      </c>
      <c r="L5" s="944" t="s">
        <v>165</v>
      </c>
    </row>
    <row r="6" spans="1:12" ht="17.25" thickBot="1">
      <c r="A6" s="947"/>
      <c r="B6" s="949"/>
      <c r="C6" s="949"/>
      <c r="D6" s="949"/>
      <c r="E6" s="949"/>
      <c r="F6" s="949"/>
      <c r="G6" s="949"/>
      <c r="H6" s="949"/>
      <c r="I6" s="949"/>
      <c r="J6" s="952"/>
      <c r="K6" s="949"/>
      <c r="L6" s="945"/>
    </row>
    <row r="7" spans="1:12">
      <c r="A7" s="772" t="s">
        <v>164</v>
      </c>
      <c r="B7" s="773">
        <v>1074000</v>
      </c>
      <c r="C7" s="773">
        <v>2609371</v>
      </c>
      <c r="D7" s="773">
        <v>655478</v>
      </c>
      <c r="E7" s="773">
        <v>228271</v>
      </c>
      <c r="F7" s="773">
        <v>13840</v>
      </c>
      <c r="G7" s="773">
        <v>40372</v>
      </c>
      <c r="H7" s="773">
        <v>0</v>
      </c>
      <c r="I7" s="773">
        <v>0</v>
      </c>
      <c r="J7" s="773">
        <v>0</v>
      </c>
      <c r="K7" s="773">
        <v>4621332</v>
      </c>
      <c r="L7" s="774"/>
    </row>
    <row r="8" spans="1:12">
      <c r="A8" s="775"/>
      <c r="B8" s="776"/>
      <c r="C8" s="776"/>
      <c r="D8" s="776"/>
      <c r="E8" s="776"/>
      <c r="F8" s="776"/>
      <c r="G8" s="776"/>
      <c r="H8" s="776"/>
      <c r="I8" s="776"/>
      <c r="J8" s="776"/>
      <c r="K8" s="776"/>
      <c r="L8" s="777"/>
    </row>
    <row r="9" spans="1:12">
      <c r="A9" s="775" t="s">
        <v>163</v>
      </c>
      <c r="B9" s="776">
        <v>1074000</v>
      </c>
      <c r="C9" s="776">
        <v>2609371</v>
      </c>
      <c r="D9" s="776">
        <v>655478</v>
      </c>
      <c r="E9" s="776">
        <v>228271</v>
      </c>
      <c r="F9" s="776">
        <v>13840</v>
      </c>
      <c r="G9" s="776">
        <v>40372</v>
      </c>
      <c r="H9" s="776">
        <v>0</v>
      </c>
      <c r="I9" s="776">
        <v>0</v>
      </c>
      <c r="J9" s="776">
        <v>0</v>
      </c>
      <c r="K9" s="776">
        <v>4621332</v>
      </c>
      <c r="L9" s="777"/>
    </row>
    <row r="10" spans="1:12">
      <c r="A10" s="775"/>
      <c r="B10" s="776"/>
      <c r="C10" s="776"/>
      <c r="D10" s="776"/>
      <c r="E10" s="776"/>
      <c r="F10" s="776"/>
      <c r="G10" s="776"/>
      <c r="H10" s="776"/>
      <c r="I10" s="776"/>
      <c r="J10" s="776"/>
      <c r="K10" s="776"/>
      <c r="L10" s="777"/>
    </row>
    <row r="11" spans="1:12" ht="121.5" customHeight="1">
      <c r="A11" s="778" t="s">
        <v>3515</v>
      </c>
      <c r="B11" s="779">
        <v>1074000</v>
      </c>
      <c r="C11" s="779">
        <v>204863</v>
      </c>
      <c r="D11" s="779">
        <v>350000</v>
      </c>
      <c r="E11" s="779">
        <v>160735</v>
      </c>
      <c r="F11" s="779">
        <v>9840</v>
      </c>
      <c r="G11" s="779">
        <v>4710</v>
      </c>
      <c r="H11" s="779">
        <v>0</v>
      </c>
      <c r="I11" s="779">
        <v>0</v>
      </c>
      <c r="J11" s="779">
        <v>0</v>
      </c>
      <c r="K11" s="779">
        <v>1804148</v>
      </c>
      <c r="L11" s="780" t="s">
        <v>162</v>
      </c>
    </row>
    <row r="12" spans="1:12" ht="24.95" customHeight="1">
      <c r="A12" s="778"/>
      <c r="B12" s="779"/>
      <c r="C12" s="779"/>
      <c r="D12" s="779"/>
      <c r="E12" s="779"/>
      <c r="F12" s="779"/>
      <c r="G12" s="779"/>
      <c r="H12" s="779"/>
      <c r="I12" s="779"/>
      <c r="J12" s="779"/>
      <c r="K12" s="779"/>
      <c r="L12" s="780"/>
    </row>
    <row r="13" spans="1:12" ht="60" customHeight="1">
      <c r="A13" s="778" t="s">
        <v>3516</v>
      </c>
      <c r="B13" s="779">
        <v>0</v>
      </c>
      <c r="C13" s="779">
        <v>47267</v>
      </c>
      <c r="D13" s="779">
        <v>18097</v>
      </c>
      <c r="E13" s="779">
        <v>536</v>
      </c>
      <c r="F13" s="779">
        <v>0</v>
      </c>
      <c r="G13" s="779">
        <v>4582</v>
      </c>
      <c r="H13" s="779">
        <v>0</v>
      </c>
      <c r="I13" s="779">
        <v>0</v>
      </c>
      <c r="J13" s="779">
        <v>0</v>
      </c>
      <c r="K13" s="779">
        <v>70482</v>
      </c>
      <c r="L13" s="780" t="s">
        <v>2236</v>
      </c>
    </row>
    <row r="14" spans="1:12" ht="24.95" customHeight="1">
      <c r="A14" s="778"/>
      <c r="B14" s="779"/>
      <c r="C14" s="779"/>
      <c r="D14" s="779"/>
      <c r="E14" s="779"/>
      <c r="F14" s="779"/>
      <c r="G14" s="779"/>
      <c r="H14" s="779"/>
      <c r="I14" s="779"/>
      <c r="J14" s="779"/>
      <c r="K14" s="779"/>
      <c r="L14" s="780"/>
    </row>
    <row r="15" spans="1:12" ht="120.75" customHeight="1">
      <c r="A15" s="778" t="s">
        <v>161</v>
      </c>
      <c r="B15" s="779">
        <v>0</v>
      </c>
      <c r="C15" s="779">
        <v>1918892</v>
      </c>
      <c r="D15" s="779">
        <v>30670</v>
      </c>
      <c r="E15" s="779">
        <v>67000</v>
      </c>
      <c r="F15" s="779">
        <v>0</v>
      </c>
      <c r="G15" s="779">
        <v>890</v>
      </c>
      <c r="H15" s="779">
        <v>0</v>
      </c>
      <c r="I15" s="779">
        <v>0</v>
      </c>
      <c r="J15" s="779">
        <v>0</v>
      </c>
      <c r="K15" s="779">
        <v>2017452</v>
      </c>
      <c r="L15" s="780" t="s">
        <v>160</v>
      </c>
    </row>
    <row r="16" spans="1:12" ht="24.95" customHeight="1">
      <c r="A16" s="778"/>
      <c r="B16" s="779"/>
      <c r="C16" s="779"/>
      <c r="D16" s="779"/>
      <c r="E16" s="779"/>
      <c r="F16" s="779"/>
      <c r="G16" s="779"/>
      <c r="H16" s="779"/>
      <c r="I16" s="779"/>
      <c r="J16" s="779"/>
      <c r="K16" s="779"/>
      <c r="L16" s="780"/>
    </row>
    <row r="17" spans="1:12" ht="61.5" customHeight="1">
      <c r="A17" s="778" t="s">
        <v>3517</v>
      </c>
      <c r="B17" s="779">
        <v>0</v>
      </c>
      <c r="C17" s="779">
        <v>252678</v>
      </c>
      <c r="D17" s="779">
        <v>0</v>
      </c>
      <c r="E17" s="779">
        <v>0</v>
      </c>
      <c r="F17" s="779">
        <v>4000</v>
      </c>
      <c r="G17" s="779">
        <v>0</v>
      </c>
      <c r="H17" s="779">
        <v>0</v>
      </c>
      <c r="I17" s="779">
        <v>0</v>
      </c>
      <c r="J17" s="779">
        <v>0</v>
      </c>
      <c r="K17" s="779">
        <v>256678</v>
      </c>
      <c r="L17" s="780" t="s">
        <v>158</v>
      </c>
    </row>
    <row r="18" spans="1:12" ht="24.95" customHeight="1">
      <c r="A18" s="778"/>
      <c r="B18" s="779"/>
      <c r="C18" s="779"/>
      <c r="D18" s="779"/>
      <c r="E18" s="779"/>
      <c r="F18" s="779"/>
      <c r="G18" s="779"/>
      <c r="H18" s="779"/>
      <c r="I18" s="779"/>
      <c r="J18" s="779"/>
      <c r="K18" s="779"/>
      <c r="L18" s="780"/>
    </row>
    <row r="19" spans="1:12" ht="74.25" customHeight="1">
      <c r="A19" s="778" t="s">
        <v>157</v>
      </c>
      <c r="B19" s="779">
        <v>0</v>
      </c>
      <c r="C19" s="779">
        <v>185671</v>
      </c>
      <c r="D19" s="779">
        <v>256711</v>
      </c>
      <c r="E19" s="779">
        <v>0</v>
      </c>
      <c r="F19" s="779">
        <v>0</v>
      </c>
      <c r="G19" s="779">
        <v>30190</v>
      </c>
      <c r="H19" s="779">
        <v>0</v>
      </c>
      <c r="I19" s="779">
        <v>0</v>
      </c>
      <c r="J19" s="779">
        <v>0</v>
      </c>
      <c r="K19" s="779">
        <v>472572</v>
      </c>
      <c r="L19" s="780" t="s">
        <v>156</v>
      </c>
    </row>
    <row r="20" spans="1:12" ht="24.95" customHeight="1">
      <c r="A20" s="778"/>
      <c r="B20" s="779"/>
      <c r="C20" s="779"/>
      <c r="D20" s="779"/>
      <c r="E20" s="779"/>
      <c r="F20" s="779"/>
      <c r="G20" s="779"/>
      <c r="H20" s="779"/>
      <c r="I20" s="779"/>
      <c r="J20" s="779"/>
      <c r="K20" s="779"/>
      <c r="L20" s="780"/>
    </row>
    <row r="21" spans="1:12">
      <c r="A21" s="775" t="s">
        <v>155</v>
      </c>
      <c r="B21" s="776">
        <v>0</v>
      </c>
      <c r="C21" s="776">
        <v>139250</v>
      </c>
      <c r="D21" s="776">
        <v>170450</v>
      </c>
      <c r="E21" s="776">
        <v>173779</v>
      </c>
      <c r="F21" s="776">
        <v>40390</v>
      </c>
      <c r="G21" s="776">
        <v>6050</v>
      </c>
      <c r="H21" s="776">
        <v>0</v>
      </c>
      <c r="I21" s="776">
        <v>0</v>
      </c>
      <c r="J21" s="776">
        <v>0</v>
      </c>
      <c r="K21" s="776">
        <v>529919</v>
      </c>
      <c r="L21" s="781"/>
    </row>
    <row r="22" spans="1:12">
      <c r="A22" s="775"/>
      <c r="B22" s="776"/>
      <c r="C22" s="776"/>
      <c r="D22" s="776"/>
      <c r="E22" s="776"/>
      <c r="F22" s="776"/>
      <c r="G22" s="776"/>
      <c r="H22" s="776"/>
      <c r="I22" s="776"/>
      <c r="J22" s="776"/>
      <c r="K22" s="776"/>
      <c r="L22" s="781"/>
    </row>
    <row r="23" spans="1:12">
      <c r="A23" s="775" t="s">
        <v>154</v>
      </c>
      <c r="B23" s="776">
        <v>0</v>
      </c>
      <c r="C23" s="776">
        <v>139250</v>
      </c>
      <c r="D23" s="776">
        <v>170450</v>
      </c>
      <c r="E23" s="776">
        <v>173779</v>
      </c>
      <c r="F23" s="776">
        <v>40390</v>
      </c>
      <c r="G23" s="776">
        <v>6050</v>
      </c>
      <c r="H23" s="776">
        <v>0</v>
      </c>
      <c r="I23" s="776">
        <v>0</v>
      </c>
      <c r="J23" s="776">
        <v>0</v>
      </c>
      <c r="K23" s="776">
        <v>529919</v>
      </c>
      <c r="L23" s="781"/>
    </row>
    <row r="24" spans="1:12">
      <c r="A24" s="775"/>
      <c r="B24" s="776"/>
      <c r="C24" s="776"/>
      <c r="D24" s="776"/>
      <c r="E24" s="776"/>
      <c r="F24" s="776"/>
      <c r="G24" s="776"/>
      <c r="H24" s="776"/>
      <c r="I24" s="776"/>
      <c r="J24" s="776"/>
      <c r="K24" s="776"/>
      <c r="L24" s="781"/>
    </row>
    <row r="25" spans="1:12" ht="37.5" customHeight="1">
      <c r="A25" s="778" t="s">
        <v>153</v>
      </c>
      <c r="B25" s="779">
        <v>0</v>
      </c>
      <c r="C25" s="779">
        <v>58800</v>
      </c>
      <c r="D25" s="779">
        <v>103000</v>
      </c>
      <c r="E25" s="779">
        <v>110571</v>
      </c>
      <c r="F25" s="779">
        <v>1760</v>
      </c>
      <c r="G25" s="779">
        <v>2170</v>
      </c>
      <c r="H25" s="779">
        <v>0</v>
      </c>
      <c r="I25" s="779">
        <v>0</v>
      </c>
      <c r="J25" s="779">
        <v>0</v>
      </c>
      <c r="K25" s="779">
        <v>276301</v>
      </c>
      <c r="L25" s="780" t="s">
        <v>3518</v>
      </c>
    </row>
    <row r="26" spans="1:12" ht="35.25" customHeight="1">
      <c r="A26" s="778" t="s">
        <v>152</v>
      </c>
      <c r="B26" s="779">
        <v>0</v>
      </c>
      <c r="C26" s="779">
        <v>35000</v>
      </c>
      <c r="D26" s="779">
        <v>0</v>
      </c>
      <c r="E26" s="779">
        <v>24179</v>
      </c>
      <c r="F26" s="779">
        <v>2760</v>
      </c>
      <c r="G26" s="779">
        <v>1300</v>
      </c>
      <c r="H26" s="779">
        <v>0</v>
      </c>
      <c r="I26" s="779">
        <v>0</v>
      </c>
      <c r="J26" s="779">
        <v>0</v>
      </c>
      <c r="K26" s="779">
        <v>63239</v>
      </c>
      <c r="L26" s="780" t="s">
        <v>151</v>
      </c>
    </row>
    <row r="27" spans="1:12" ht="37.5" customHeight="1">
      <c r="A27" s="778" t="s">
        <v>150</v>
      </c>
      <c r="B27" s="779">
        <v>0</v>
      </c>
      <c r="C27" s="779">
        <v>45450</v>
      </c>
      <c r="D27" s="779">
        <v>67450</v>
      </c>
      <c r="E27" s="779">
        <v>39029</v>
      </c>
      <c r="F27" s="779">
        <v>35870</v>
      </c>
      <c r="G27" s="779">
        <v>2580</v>
      </c>
      <c r="H27" s="779">
        <v>0</v>
      </c>
      <c r="I27" s="779">
        <v>0</v>
      </c>
      <c r="J27" s="779">
        <v>0</v>
      </c>
      <c r="K27" s="779">
        <v>190379</v>
      </c>
      <c r="L27" s="780" t="s">
        <v>149</v>
      </c>
    </row>
    <row r="28" spans="1:12" ht="17.25" thickBot="1">
      <c r="A28" s="782" t="s">
        <v>37</v>
      </c>
      <c r="B28" s="783">
        <v>1074000</v>
      </c>
      <c r="C28" s="783">
        <v>2748621</v>
      </c>
      <c r="D28" s="783">
        <v>825928</v>
      </c>
      <c r="E28" s="783">
        <v>402050</v>
      </c>
      <c r="F28" s="783">
        <v>54230</v>
      </c>
      <c r="G28" s="783">
        <v>46422</v>
      </c>
      <c r="H28" s="783">
        <v>0</v>
      </c>
      <c r="I28" s="783">
        <v>0</v>
      </c>
      <c r="J28" s="783">
        <v>0</v>
      </c>
      <c r="K28" s="783">
        <v>5151251</v>
      </c>
      <c r="L28" s="784"/>
    </row>
  </sheetData>
  <mergeCells count="12">
    <mergeCell ref="L5:L6"/>
    <mergeCell ref="A5:A6"/>
    <mergeCell ref="B5:B6"/>
    <mergeCell ref="C5:C6"/>
    <mergeCell ref="D5:D6"/>
    <mergeCell ref="E5:E6"/>
    <mergeCell ref="F5:F6"/>
    <mergeCell ref="G5:G6"/>
    <mergeCell ref="H5:H6"/>
    <mergeCell ref="I5:I6"/>
    <mergeCell ref="J5:J6"/>
    <mergeCell ref="K5:K6"/>
  </mergeCells>
  <phoneticPr fontId="1" type="noConversion"/>
  <pageMargins left="0.62992125984251968" right="3.937007874015748E-2" top="0.94" bottom="0.39370078740157483" header="0.7" footer="0.59055118110236227"/>
  <pageSetup paperSize="9" scale="80" orientation="portrait" horizontalDpi="180" verticalDpi="180" r:id="rId1"/>
  <headerFooter alignWithMargins="0"/>
</worksheet>
</file>

<file path=xl/worksheets/sheet1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1"/>
  <dimension ref="A1:AH360"/>
  <sheetViews>
    <sheetView view="pageBreakPreview" topLeftCell="A146" zoomScale="85" zoomScaleNormal="100" zoomScaleSheetLayoutView="85" workbookViewId="0">
      <selection activeCell="F96" sqref="F96"/>
    </sheetView>
  </sheetViews>
  <sheetFormatPr defaultColWidth="13.875" defaultRowHeight="16.5"/>
  <cols>
    <col min="1" max="1" width="17.375" style="404" customWidth="1"/>
    <col min="2" max="3" width="5" style="343" customWidth="1"/>
    <col min="4" max="4" width="9.25" style="405" customWidth="1"/>
    <col min="5" max="5" width="15" style="406" customWidth="1"/>
    <col min="6" max="6" width="42" style="407" customWidth="1"/>
    <col min="7" max="7" width="13.375" style="342" customWidth="1"/>
    <col min="8" max="8" width="12" style="343" customWidth="1"/>
    <col min="9" max="9" width="5.625" style="343" customWidth="1"/>
    <col min="10" max="10" width="10.375" style="343" customWidth="1"/>
    <col min="11" max="11" width="10" style="343" customWidth="1"/>
    <col min="12" max="12" width="10.375" style="343" customWidth="1"/>
    <col min="13" max="14" width="9.375" style="343" customWidth="1"/>
    <col min="15" max="15" width="9.75" style="343" customWidth="1"/>
    <col min="16" max="16" width="10.875" style="343" customWidth="1"/>
    <col min="17" max="17" width="10.5" style="343" customWidth="1"/>
    <col min="18" max="18" width="26.5" style="343" customWidth="1"/>
    <col min="19" max="19" width="20.25" style="343" customWidth="1"/>
    <col min="20" max="20" width="11.75" style="343" customWidth="1"/>
    <col min="21" max="21" width="24.25" style="343" customWidth="1"/>
    <col min="22" max="22" width="6.5" style="343" customWidth="1"/>
    <col min="23" max="23" width="13" style="343" customWidth="1"/>
    <col min="24" max="24" width="13.125" style="343" bestFit="1" customWidth="1"/>
    <col min="25" max="25" width="11.625" style="343" customWidth="1"/>
    <col min="26" max="26" width="22.625" style="343" customWidth="1"/>
    <col min="27" max="256" width="13.875" style="343"/>
    <col min="257" max="257" width="17.375" style="343" customWidth="1"/>
    <col min="258" max="259" width="5" style="343" customWidth="1"/>
    <col min="260" max="260" width="9.25" style="343" customWidth="1"/>
    <col min="261" max="261" width="15" style="343" customWidth="1"/>
    <col min="262" max="262" width="42" style="343" customWidth="1"/>
    <col min="263" max="263" width="13.375" style="343" customWidth="1"/>
    <col min="264" max="264" width="12" style="343" customWidth="1"/>
    <col min="265" max="265" width="5.625" style="343" customWidth="1"/>
    <col min="266" max="266" width="10.375" style="343" customWidth="1"/>
    <col min="267" max="267" width="10" style="343" customWidth="1"/>
    <col min="268" max="268" width="10.375" style="343" customWidth="1"/>
    <col min="269" max="270" width="9.375" style="343" customWidth="1"/>
    <col min="271" max="271" width="9.75" style="343" customWidth="1"/>
    <col min="272" max="272" width="10.875" style="343" customWidth="1"/>
    <col min="273" max="273" width="10.5" style="343" customWidth="1"/>
    <col min="274" max="274" width="26.5" style="343" customWidth="1"/>
    <col min="275" max="275" width="20.25" style="343" customWidth="1"/>
    <col min="276" max="276" width="11.75" style="343" customWidth="1"/>
    <col min="277" max="277" width="24.25" style="343" customWidth="1"/>
    <col min="278" max="278" width="6.5" style="343" customWidth="1"/>
    <col min="279" max="279" width="13" style="343" customWidth="1"/>
    <col min="280" max="280" width="13.125" style="343" bestFit="1" customWidth="1"/>
    <col min="281" max="281" width="11.625" style="343" customWidth="1"/>
    <col min="282" max="282" width="22.625" style="343" customWidth="1"/>
    <col min="283" max="512" width="13.875" style="343"/>
    <col min="513" max="513" width="17.375" style="343" customWidth="1"/>
    <col min="514" max="515" width="5" style="343" customWidth="1"/>
    <col min="516" max="516" width="9.25" style="343" customWidth="1"/>
    <col min="517" max="517" width="15" style="343" customWidth="1"/>
    <col min="518" max="518" width="42" style="343" customWidth="1"/>
    <col min="519" max="519" width="13.375" style="343" customWidth="1"/>
    <col min="520" max="520" width="12" style="343" customWidth="1"/>
    <col min="521" max="521" width="5.625" style="343" customWidth="1"/>
    <col min="522" max="522" width="10.375" style="343" customWidth="1"/>
    <col min="523" max="523" width="10" style="343" customWidth="1"/>
    <col min="524" max="524" width="10.375" style="343" customWidth="1"/>
    <col min="525" max="526" width="9.375" style="343" customWidth="1"/>
    <col min="527" max="527" width="9.75" style="343" customWidth="1"/>
    <col min="528" max="528" width="10.875" style="343" customWidth="1"/>
    <col min="529" max="529" width="10.5" style="343" customWidth="1"/>
    <col min="530" max="530" width="26.5" style="343" customWidth="1"/>
    <col min="531" max="531" width="20.25" style="343" customWidth="1"/>
    <col min="532" max="532" width="11.75" style="343" customWidth="1"/>
    <col min="533" max="533" width="24.25" style="343" customWidth="1"/>
    <col min="534" max="534" width="6.5" style="343" customWidth="1"/>
    <col min="535" max="535" width="13" style="343" customWidth="1"/>
    <col min="536" max="536" width="13.125" style="343" bestFit="1" customWidth="1"/>
    <col min="537" max="537" width="11.625" style="343" customWidth="1"/>
    <col min="538" max="538" width="22.625" style="343" customWidth="1"/>
    <col min="539" max="768" width="13.875" style="343"/>
    <col min="769" max="769" width="17.375" style="343" customWidth="1"/>
    <col min="770" max="771" width="5" style="343" customWidth="1"/>
    <col min="772" max="772" width="9.25" style="343" customWidth="1"/>
    <col min="773" max="773" width="15" style="343" customWidth="1"/>
    <col min="774" max="774" width="42" style="343" customWidth="1"/>
    <col min="775" max="775" width="13.375" style="343" customWidth="1"/>
    <col min="776" max="776" width="12" style="343" customWidth="1"/>
    <col min="777" max="777" width="5.625" style="343" customWidth="1"/>
    <col min="778" max="778" width="10.375" style="343" customWidth="1"/>
    <col min="779" max="779" width="10" style="343" customWidth="1"/>
    <col min="780" max="780" width="10.375" style="343" customWidth="1"/>
    <col min="781" max="782" width="9.375" style="343" customWidth="1"/>
    <col min="783" max="783" width="9.75" style="343" customWidth="1"/>
    <col min="784" max="784" width="10.875" style="343" customWidth="1"/>
    <col min="785" max="785" width="10.5" style="343" customWidth="1"/>
    <col min="786" max="786" width="26.5" style="343" customWidth="1"/>
    <col min="787" max="787" width="20.25" style="343" customWidth="1"/>
    <col min="788" max="788" width="11.75" style="343" customWidth="1"/>
    <col min="789" max="789" width="24.25" style="343" customWidth="1"/>
    <col min="790" max="790" width="6.5" style="343" customWidth="1"/>
    <col min="791" max="791" width="13" style="343" customWidth="1"/>
    <col min="792" max="792" width="13.125" style="343" bestFit="1" customWidth="1"/>
    <col min="793" max="793" width="11.625" style="343" customWidth="1"/>
    <col min="794" max="794" width="22.625" style="343" customWidth="1"/>
    <col min="795" max="1024" width="13.875" style="343"/>
    <col min="1025" max="1025" width="17.375" style="343" customWidth="1"/>
    <col min="1026" max="1027" width="5" style="343" customWidth="1"/>
    <col min="1028" max="1028" width="9.25" style="343" customWidth="1"/>
    <col min="1029" max="1029" width="15" style="343" customWidth="1"/>
    <col min="1030" max="1030" width="42" style="343" customWidth="1"/>
    <col min="1031" max="1031" width="13.375" style="343" customWidth="1"/>
    <col min="1032" max="1032" width="12" style="343" customWidth="1"/>
    <col min="1033" max="1033" width="5.625" style="343" customWidth="1"/>
    <col min="1034" max="1034" width="10.375" style="343" customWidth="1"/>
    <col min="1035" max="1035" width="10" style="343" customWidth="1"/>
    <col min="1036" max="1036" width="10.375" style="343" customWidth="1"/>
    <col min="1037" max="1038" width="9.375" style="343" customWidth="1"/>
    <col min="1039" max="1039" width="9.75" style="343" customWidth="1"/>
    <col min="1040" max="1040" width="10.875" style="343" customWidth="1"/>
    <col min="1041" max="1041" width="10.5" style="343" customWidth="1"/>
    <col min="1042" max="1042" width="26.5" style="343" customWidth="1"/>
    <col min="1043" max="1043" width="20.25" style="343" customWidth="1"/>
    <col min="1044" max="1044" width="11.75" style="343" customWidth="1"/>
    <col min="1045" max="1045" width="24.25" style="343" customWidth="1"/>
    <col min="1046" max="1046" width="6.5" style="343" customWidth="1"/>
    <col min="1047" max="1047" width="13" style="343" customWidth="1"/>
    <col min="1048" max="1048" width="13.125" style="343" bestFit="1" customWidth="1"/>
    <col min="1049" max="1049" width="11.625" style="343" customWidth="1"/>
    <col min="1050" max="1050" width="22.625" style="343" customWidth="1"/>
    <col min="1051" max="1280" width="13.875" style="343"/>
    <col min="1281" max="1281" width="17.375" style="343" customWidth="1"/>
    <col min="1282" max="1283" width="5" style="343" customWidth="1"/>
    <col min="1284" max="1284" width="9.25" style="343" customWidth="1"/>
    <col min="1285" max="1285" width="15" style="343" customWidth="1"/>
    <col min="1286" max="1286" width="42" style="343" customWidth="1"/>
    <col min="1287" max="1287" width="13.375" style="343" customWidth="1"/>
    <col min="1288" max="1288" width="12" style="343" customWidth="1"/>
    <col min="1289" max="1289" width="5.625" style="343" customWidth="1"/>
    <col min="1290" max="1290" width="10.375" style="343" customWidth="1"/>
    <col min="1291" max="1291" width="10" style="343" customWidth="1"/>
    <col min="1292" max="1292" width="10.375" style="343" customWidth="1"/>
    <col min="1293" max="1294" width="9.375" style="343" customWidth="1"/>
    <col min="1295" max="1295" width="9.75" style="343" customWidth="1"/>
    <col min="1296" max="1296" width="10.875" style="343" customWidth="1"/>
    <col min="1297" max="1297" width="10.5" style="343" customWidth="1"/>
    <col min="1298" max="1298" width="26.5" style="343" customWidth="1"/>
    <col min="1299" max="1299" width="20.25" style="343" customWidth="1"/>
    <col min="1300" max="1300" width="11.75" style="343" customWidth="1"/>
    <col min="1301" max="1301" width="24.25" style="343" customWidth="1"/>
    <col min="1302" max="1302" width="6.5" style="343" customWidth="1"/>
    <col min="1303" max="1303" width="13" style="343" customWidth="1"/>
    <col min="1304" max="1304" width="13.125" style="343" bestFit="1" customWidth="1"/>
    <col min="1305" max="1305" width="11.625" style="343" customWidth="1"/>
    <col min="1306" max="1306" width="22.625" style="343" customWidth="1"/>
    <col min="1307" max="1536" width="13.875" style="343"/>
    <col min="1537" max="1537" width="17.375" style="343" customWidth="1"/>
    <col min="1538" max="1539" width="5" style="343" customWidth="1"/>
    <col min="1540" max="1540" width="9.25" style="343" customWidth="1"/>
    <col min="1541" max="1541" width="15" style="343" customWidth="1"/>
    <col min="1542" max="1542" width="42" style="343" customWidth="1"/>
    <col min="1543" max="1543" width="13.375" style="343" customWidth="1"/>
    <col min="1544" max="1544" width="12" style="343" customWidth="1"/>
    <col min="1545" max="1545" width="5.625" style="343" customWidth="1"/>
    <col min="1546" max="1546" width="10.375" style="343" customWidth="1"/>
    <col min="1547" max="1547" width="10" style="343" customWidth="1"/>
    <col min="1548" max="1548" width="10.375" style="343" customWidth="1"/>
    <col min="1549" max="1550" width="9.375" style="343" customWidth="1"/>
    <col min="1551" max="1551" width="9.75" style="343" customWidth="1"/>
    <col min="1552" max="1552" width="10.875" style="343" customWidth="1"/>
    <col min="1553" max="1553" width="10.5" style="343" customWidth="1"/>
    <col min="1554" max="1554" width="26.5" style="343" customWidth="1"/>
    <col min="1555" max="1555" width="20.25" style="343" customWidth="1"/>
    <col min="1556" max="1556" width="11.75" style="343" customWidth="1"/>
    <col min="1557" max="1557" width="24.25" style="343" customWidth="1"/>
    <col min="1558" max="1558" width="6.5" style="343" customWidth="1"/>
    <col min="1559" max="1559" width="13" style="343" customWidth="1"/>
    <col min="1560" max="1560" width="13.125" style="343" bestFit="1" customWidth="1"/>
    <col min="1561" max="1561" width="11.625" style="343" customWidth="1"/>
    <col min="1562" max="1562" width="22.625" style="343" customWidth="1"/>
    <col min="1563" max="1792" width="13.875" style="343"/>
    <col min="1793" max="1793" width="17.375" style="343" customWidth="1"/>
    <col min="1794" max="1795" width="5" style="343" customWidth="1"/>
    <col min="1796" max="1796" width="9.25" style="343" customWidth="1"/>
    <col min="1797" max="1797" width="15" style="343" customWidth="1"/>
    <col min="1798" max="1798" width="42" style="343" customWidth="1"/>
    <col min="1799" max="1799" width="13.375" style="343" customWidth="1"/>
    <col min="1800" max="1800" width="12" style="343" customWidth="1"/>
    <col min="1801" max="1801" width="5.625" style="343" customWidth="1"/>
    <col min="1802" max="1802" width="10.375" style="343" customWidth="1"/>
    <col min="1803" max="1803" width="10" style="343" customWidth="1"/>
    <col min="1804" max="1804" width="10.375" style="343" customWidth="1"/>
    <col min="1805" max="1806" width="9.375" style="343" customWidth="1"/>
    <col min="1807" max="1807" width="9.75" style="343" customWidth="1"/>
    <col min="1808" max="1808" width="10.875" style="343" customWidth="1"/>
    <col min="1809" max="1809" width="10.5" style="343" customWidth="1"/>
    <col min="1810" max="1810" width="26.5" style="343" customWidth="1"/>
    <col min="1811" max="1811" width="20.25" style="343" customWidth="1"/>
    <col min="1812" max="1812" width="11.75" style="343" customWidth="1"/>
    <col min="1813" max="1813" width="24.25" style="343" customWidth="1"/>
    <col min="1814" max="1814" width="6.5" style="343" customWidth="1"/>
    <col min="1815" max="1815" width="13" style="343" customWidth="1"/>
    <col min="1816" max="1816" width="13.125" style="343" bestFit="1" customWidth="1"/>
    <col min="1817" max="1817" width="11.625" style="343" customWidth="1"/>
    <col min="1818" max="1818" width="22.625" style="343" customWidth="1"/>
    <col min="1819" max="2048" width="13.875" style="343"/>
    <col min="2049" max="2049" width="17.375" style="343" customWidth="1"/>
    <col min="2050" max="2051" width="5" style="343" customWidth="1"/>
    <col min="2052" max="2052" width="9.25" style="343" customWidth="1"/>
    <col min="2053" max="2053" width="15" style="343" customWidth="1"/>
    <col min="2054" max="2054" width="42" style="343" customWidth="1"/>
    <col min="2055" max="2055" width="13.375" style="343" customWidth="1"/>
    <col min="2056" max="2056" width="12" style="343" customWidth="1"/>
    <col min="2057" max="2057" width="5.625" style="343" customWidth="1"/>
    <col min="2058" max="2058" width="10.375" style="343" customWidth="1"/>
    <col min="2059" max="2059" width="10" style="343" customWidth="1"/>
    <col min="2060" max="2060" width="10.375" style="343" customWidth="1"/>
    <col min="2061" max="2062" width="9.375" style="343" customWidth="1"/>
    <col min="2063" max="2063" width="9.75" style="343" customWidth="1"/>
    <col min="2064" max="2064" width="10.875" style="343" customWidth="1"/>
    <col min="2065" max="2065" width="10.5" style="343" customWidth="1"/>
    <col min="2066" max="2066" width="26.5" style="343" customWidth="1"/>
    <col min="2067" max="2067" width="20.25" style="343" customWidth="1"/>
    <col min="2068" max="2068" width="11.75" style="343" customWidth="1"/>
    <col min="2069" max="2069" width="24.25" style="343" customWidth="1"/>
    <col min="2070" max="2070" width="6.5" style="343" customWidth="1"/>
    <col min="2071" max="2071" width="13" style="343" customWidth="1"/>
    <col min="2072" max="2072" width="13.125" style="343" bestFit="1" customWidth="1"/>
    <col min="2073" max="2073" width="11.625" style="343" customWidth="1"/>
    <col min="2074" max="2074" width="22.625" style="343" customWidth="1"/>
    <col min="2075" max="2304" width="13.875" style="343"/>
    <col min="2305" max="2305" width="17.375" style="343" customWidth="1"/>
    <col min="2306" max="2307" width="5" style="343" customWidth="1"/>
    <col min="2308" max="2308" width="9.25" style="343" customWidth="1"/>
    <col min="2309" max="2309" width="15" style="343" customWidth="1"/>
    <col min="2310" max="2310" width="42" style="343" customWidth="1"/>
    <col min="2311" max="2311" width="13.375" style="343" customWidth="1"/>
    <col min="2312" max="2312" width="12" style="343" customWidth="1"/>
    <col min="2313" max="2313" width="5.625" style="343" customWidth="1"/>
    <col min="2314" max="2314" width="10.375" style="343" customWidth="1"/>
    <col min="2315" max="2315" width="10" style="343" customWidth="1"/>
    <col min="2316" max="2316" width="10.375" style="343" customWidth="1"/>
    <col min="2317" max="2318" width="9.375" style="343" customWidth="1"/>
    <col min="2319" max="2319" width="9.75" style="343" customWidth="1"/>
    <col min="2320" max="2320" width="10.875" style="343" customWidth="1"/>
    <col min="2321" max="2321" width="10.5" style="343" customWidth="1"/>
    <col min="2322" max="2322" width="26.5" style="343" customWidth="1"/>
    <col min="2323" max="2323" width="20.25" style="343" customWidth="1"/>
    <col min="2324" max="2324" width="11.75" style="343" customWidth="1"/>
    <col min="2325" max="2325" width="24.25" style="343" customWidth="1"/>
    <col min="2326" max="2326" width="6.5" style="343" customWidth="1"/>
    <col min="2327" max="2327" width="13" style="343" customWidth="1"/>
    <col min="2328" max="2328" width="13.125" style="343" bestFit="1" customWidth="1"/>
    <col min="2329" max="2329" width="11.625" style="343" customWidth="1"/>
    <col min="2330" max="2330" width="22.625" style="343" customWidth="1"/>
    <col min="2331" max="2560" width="13.875" style="343"/>
    <col min="2561" max="2561" width="17.375" style="343" customWidth="1"/>
    <col min="2562" max="2563" width="5" style="343" customWidth="1"/>
    <col min="2564" max="2564" width="9.25" style="343" customWidth="1"/>
    <col min="2565" max="2565" width="15" style="343" customWidth="1"/>
    <col min="2566" max="2566" width="42" style="343" customWidth="1"/>
    <col min="2567" max="2567" width="13.375" style="343" customWidth="1"/>
    <col min="2568" max="2568" width="12" style="343" customWidth="1"/>
    <col min="2569" max="2569" width="5.625" style="343" customWidth="1"/>
    <col min="2570" max="2570" width="10.375" style="343" customWidth="1"/>
    <col min="2571" max="2571" width="10" style="343" customWidth="1"/>
    <col min="2572" max="2572" width="10.375" style="343" customWidth="1"/>
    <col min="2573" max="2574" width="9.375" style="343" customWidth="1"/>
    <col min="2575" max="2575" width="9.75" style="343" customWidth="1"/>
    <col min="2576" max="2576" width="10.875" style="343" customWidth="1"/>
    <col min="2577" max="2577" width="10.5" style="343" customWidth="1"/>
    <col min="2578" max="2578" width="26.5" style="343" customWidth="1"/>
    <col min="2579" max="2579" width="20.25" style="343" customWidth="1"/>
    <col min="2580" max="2580" width="11.75" style="343" customWidth="1"/>
    <col min="2581" max="2581" width="24.25" style="343" customWidth="1"/>
    <col min="2582" max="2582" width="6.5" style="343" customWidth="1"/>
    <col min="2583" max="2583" width="13" style="343" customWidth="1"/>
    <col min="2584" max="2584" width="13.125" style="343" bestFit="1" customWidth="1"/>
    <col min="2585" max="2585" width="11.625" style="343" customWidth="1"/>
    <col min="2586" max="2586" width="22.625" style="343" customWidth="1"/>
    <col min="2587" max="2816" width="13.875" style="343"/>
    <col min="2817" max="2817" width="17.375" style="343" customWidth="1"/>
    <col min="2818" max="2819" width="5" style="343" customWidth="1"/>
    <col min="2820" max="2820" width="9.25" style="343" customWidth="1"/>
    <col min="2821" max="2821" width="15" style="343" customWidth="1"/>
    <col min="2822" max="2822" width="42" style="343" customWidth="1"/>
    <col min="2823" max="2823" width="13.375" style="343" customWidth="1"/>
    <col min="2824" max="2824" width="12" style="343" customWidth="1"/>
    <col min="2825" max="2825" width="5.625" style="343" customWidth="1"/>
    <col min="2826" max="2826" width="10.375" style="343" customWidth="1"/>
    <col min="2827" max="2827" width="10" style="343" customWidth="1"/>
    <col min="2828" max="2828" width="10.375" style="343" customWidth="1"/>
    <col min="2829" max="2830" width="9.375" style="343" customWidth="1"/>
    <col min="2831" max="2831" width="9.75" style="343" customWidth="1"/>
    <col min="2832" max="2832" width="10.875" style="343" customWidth="1"/>
    <col min="2833" max="2833" width="10.5" style="343" customWidth="1"/>
    <col min="2834" max="2834" width="26.5" style="343" customWidth="1"/>
    <col min="2835" max="2835" width="20.25" style="343" customWidth="1"/>
    <col min="2836" max="2836" width="11.75" style="343" customWidth="1"/>
    <col min="2837" max="2837" width="24.25" style="343" customWidth="1"/>
    <col min="2838" max="2838" width="6.5" style="343" customWidth="1"/>
    <col min="2839" max="2839" width="13" style="343" customWidth="1"/>
    <col min="2840" max="2840" width="13.125" style="343" bestFit="1" customWidth="1"/>
    <col min="2841" max="2841" width="11.625" style="343" customWidth="1"/>
    <col min="2842" max="2842" width="22.625" style="343" customWidth="1"/>
    <col min="2843" max="3072" width="13.875" style="343"/>
    <col min="3073" max="3073" width="17.375" style="343" customWidth="1"/>
    <col min="3074" max="3075" width="5" style="343" customWidth="1"/>
    <col min="3076" max="3076" width="9.25" style="343" customWidth="1"/>
    <col min="3077" max="3077" width="15" style="343" customWidth="1"/>
    <col min="3078" max="3078" width="42" style="343" customWidth="1"/>
    <col min="3079" max="3079" width="13.375" style="343" customWidth="1"/>
    <col min="3080" max="3080" width="12" style="343" customWidth="1"/>
    <col min="3081" max="3081" width="5.625" style="343" customWidth="1"/>
    <col min="3082" max="3082" width="10.375" style="343" customWidth="1"/>
    <col min="3083" max="3083" width="10" style="343" customWidth="1"/>
    <col min="3084" max="3084" width="10.375" style="343" customWidth="1"/>
    <col min="3085" max="3086" width="9.375" style="343" customWidth="1"/>
    <col min="3087" max="3087" width="9.75" style="343" customWidth="1"/>
    <col min="3088" max="3088" width="10.875" style="343" customWidth="1"/>
    <col min="3089" max="3089" width="10.5" style="343" customWidth="1"/>
    <col min="3090" max="3090" width="26.5" style="343" customWidth="1"/>
    <col min="3091" max="3091" width="20.25" style="343" customWidth="1"/>
    <col min="3092" max="3092" width="11.75" style="343" customWidth="1"/>
    <col min="3093" max="3093" width="24.25" style="343" customWidth="1"/>
    <col min="3094" max="3094" width="6.5" style="343" customWidth="1"/>
    <col min="3095" max="3095" width="13" style="343" customWidth="1"/>
    <col min="3096" max="3096" width="13.125" style="343" bestFit="1" customWidth="1"/>
    <col min="3097" max="3097" width="11.625" style="343" customWidth="1"/>
    <col min="3098" max="3098" width="22.625" style="343" customWidth="1"/>
    <col min="3099" max="3328" width="13.875" style="343"/>
    <col min="3329" max="3329" width="17.375" style="343" customWidth="1"/>
    <col min="3330" max="3331" width="5" style="343" customWidth="1"/>
    <col min="3332" max="3332" width="9.25" style="343" customWidth="1"/>
    <col min="3333" max="3333" width="15" style="343" customWidth="1"/>
    <col min="3334" max="3334" width="42" style="343" customWidth="1"/>
    <col min="3335" max="3335" width="13.375" style="343" customWidth="1"/>
    <col min="3336" max="3336" width="12" style="343" customWidth="1"/>
    <col min="3337" max="3337" width="5.625" style="343" customWidth="1"/>
    <col min="3338" max="3338" width="10.375" style="343" customWidth="1"/>
    <col min="3339" max="3339" width="10" style="343" customWidth="1"/>
    <col min="3340" max="3340" width="10.375" style="343" customWidth="1"/>
    <col min="3341" max="3342" width="9.375" style="343" customWidth="1"/>
    <col min="3343" max="3343" width="9.75" style="343" customWidth="1"/>
    <col min="3344" max="3344" width="10.875" style="343" customWidth="1"/>
    <col min="3345" max="3345" width="10.5" style="343" customWidth="1"/>
    <col min="3346" max="3346" width="26.5" style="343" customWidth="1"/>
    <col min="3347" max="3347" width="20.25" style="343" customWidth="1"/>
    <col min="3348" max="3348" width="11.75" style="343" customWidth="1"/>
    <col min="3349" max="3349" width="24.25" style="343" customWidth="1"/>
    <col min="3350" max="3350" width="6.5" style="343" customWidth="1"/>
    <col min="3351" max="3351" width="13" style="343" customWidth="1"/>
    <col min="3352" max="3352" width="13.125" style="343" bestFit="1" customWidth="1"/>
    <col min="3353" max="3353" width="11.625" style="343" customWidth="1"/>
    <col min="3354" max="3354" width="22.625" style="343" customWidth="1"/>
    <col min="3355" max="3584" width="13.875" style="343"/>
    <col min="3585" max="3585" width="17.375" style="343" customWidth="1"/>
    <col min="3586" max="3587" width="5" style="343" customWidth="1"/>
    <col min="3588" max="3588" width="9.25" style="343" customWidth="1"/>
    <col min="3589" max="3589" width="15" style="343" customWidth="1"/>
    <col min="3590" max="3590" width="42" style="343" customWidth="1"/>
    <col min="3591" max="3591" width="13.375" style="343" customWidth="1"/>
    <col min="3592" max="3592" width="12" style="343" customWidth="1"/>
    <col min="3593" max="3593" width="5.625" style="343" customWidth="1"/>
    <col min="3594" max="3594" width="10.375" style="343" customWidth="1"/>
    <col min="3595" max="3595" width="10" style="343" customWidth="1"/>
    <col min="3596" max="3596" width="10.375" style="343" customWidth="1"/>
    <col min="3597" max="3598" width="9.375" style="343" customWidth="1"/>
    <col min="3599" max="3599" width="9.75" style="343" customWidth="1"/>
    <col min="3600" max="3600" width="10.875" style="343" customWidth="1"/>
    <col min="3601" max="3601" width="10.5" style="343" customWidth="1"/>
    <col min="3602" max="3602" width="26.5" style="343" customWidth="1"/>
    <col min="3603" max="3603" width="20.25" style="343" customWidth="1"/>
    <col min="3604" max="3604" width="11.75" style="343" customWidth="1"/>
    <col min="3605" max="3605" width="24.25" style="343" customWidth="1"/>
    <col min="3606" max="3606" width="6.5" style="343" customWidth="1"/>
    <col min="3607" max="3607" width="13" style="343" customWidth="1"/>
    <col min="3608" max="3608" width="13.125" style="343" bestFit="1" customWidth="1"/>
    <col min="3609" max="3609" width="11.625" style="343" customWidth="1"/>
    <col min="3610" max="3610" width="22.625" style="343" customWidth="1"/>
    <col min="3611" max="3840" width="13.875" style="343"/>
    <col min="3841" max="3841" width="17.375" style="343" customWidth="1"/>
    <col min="3842" max="3843" width="5" style="343" customWidth="1"/>
    <col min="3844" max="3844" width="9.25" style="343" customWidth="1"/>
    <col min="3845" max="3845" width="15" style="343" customWidth="1"/>
    <col min="3846" max="3846" width="42" style="343" customWidth="1"/>
    <col min="3847" max="3847" width="13.375" style="343" customWidth="1"/>
    <col min="3848" max="3848" width="12" style="343" customWidth="1"/>
    <col min="3849" max="3849" width="5.625" style="343" customWidth="1"/>
    <col min="3850" max="3850" width="10.375" style="343" customWidth="1"/>
    <col min="3851" max="3851" width="10" style="343" customWidth="1"/>
    <col min="3852" max="3852" width="10.375" style="343" customWidth="1"/>
    <col min="3853" max="3854" width="9.375" style="343" customWidth="1"/>
    <col min="3855" max="3855" width="9.75" style="343" customWidth="1"/>
    <col min="3856" max="3856" width="10.875" style="343" customWidth="1"/>
    <col min="3857" max="3857" width="10.5" style="343" customWidth="1"/>
    <col min="3858" max="3858" width="26.5" style="343" customWidth="1"/>
    <col min="3859" max="3859" width="20.25" style="343" customWidth="1"/>
    <col min="3860" max="3860" width="11.75" style="343" customWidth="1"/>
    <col min="3861" max="3861" width="24.25" style="343" customWidth="1"/>
    <col min="3862" max="3862" width="6.5" style="343" customWidth="1"/>
    <col min="3863" max="3863" width="13" style="343" customWidth="1"/>
    <col min="3864" max="3864" width="13.125" style="343" bestFit="1" customWidth="1"/>
    <col min="3865" max="3865" width="11.625" style="343" customWidth="1"/>
    <col min="3866" max="3866" width="22.625" style="343" customWidth="1"/>
    <col min="3867" max="4096" width="13.875" style="343"/>
    <col min="4097" max="4097" width="17.375" style="343" customWidth="1"/>
    <col min="4098" max="4099" width="5" style="343" customWidth="1"/>
    <col min="4100" max="4100" width="9.25" style="343" customWidth="1"/>
    <col min="4101" max="4101" width="15" style="343" customWidth="1"/>
    <col min="4102" max="4102" width="42" style="343" customWidth="1"/>
    <col min="4103" max="4103" width="13.375" style="343" customWidth="1"/>
    <col min="4104" max="4104" width="12" style="343" customWidth="1"/>
    <col min="4105" max="4105" width="5.625" style="343" customWidth="1"/>
    <col min="4106" max="4106" width="10.375" style="343" customWidth="1"/>
    <col min="4107" max="4107" width="10" style="343" customWidth="1"/>
    <col min="4108" max="4108" width="10.375" style="343" customWidth="1"/>
    <col min="4109" max="4110" width="9.375" style="343" customWidth="1"/>
    <col min="4111" max="4111" width="9.75" style="343" customWidth="1"/>
    <col min="4112" max="4112" width="10.875" style="343" customWidth="1"/>
    <col min="4113" max="4113" width="10.5" style="343" customWidth="1"/>
    <col min="4114" max="4114" width="26.5" style="343" customWidth="1"/>
    <col min="4115" max="4115" width="20.25" style="343" customWidth="1"/>
    <col min="4116" max="4116" width="11.75" style="343" customWidth="1"/>
    <col min="4117" max="4117" width="24.25" style="343" customWidth="1"/>
    <col min="4118" max="4118" width="6.5" style="343" customWidth="1"/>
    <col min="4119" max="4119" width="13" style="343" customWidth="1"/>
    <col min="4120" max="4120" width="13.125" style="343" bestFit="1" customWidth="1"/>
    <col min="4121" max="4121" width="11.625" style="343" customWidth="1"/>
    <col min="4122" max="4122" width="22.625" style="343" customWidth="1"/>
    <col min="4123" max="4352" width="13.875" style="343"/>
    <col min="4353" max="4353" width="17.375" style="343" customWidth="1"/>
    <col min="4354" max="4355" width="5" style="343" customWidth="1"/>
    <col min="4356" max="4356" width="9.25" style="343" customWidth="1"/>
    <col min="4357" max="4357" width="15" style="343" customWidth="1"/>
    <col min="4358" max="4358" width="42" style="343" customWidth="1"/>
    <col min="4359" max="4359" width="13.375" style="343" customWidth="1"/>
    <col min="4360" max="4360" width="12" style="343" customWidth="1"/>
    <col min="4361" max="4361" width="5.625" style="343" customWidth="1"/>
    <col min="4362" max="4362" width="10.375" style="343" customWidth="1"/>
    <col min="4363" max="4363" width="10" style="343" customWidth="1"/>
    <col min="4364" max="4364" width="10.375" style="343" customWidth="1"/>
    <col min="4365" max="4366" width="9.375" style="343" customWidth="1"/>
    <col min="4367" max="4367" width="9.75" style="343" customWidth="1"/>
    <col min="4368" max="4368" width="10.875" style="343" customWidth="1"/>
    <col min="4369" max="4369" width="10.5" style="343" customWidth="1"/>
    <col min="4370" max="4370" width="26.5" style="343" customWidth="1"/>
    <col min="4371" max="4371" width="20.25" style="343" customWidth="1"/>
    <col min="4372" max="4372" width="11.75" style="343" customWidth="1"/>
    <col min="4373" max="4373" width="24.25" style="343" customWidth="1"/>
    <col min="4374" max="4374" width="6.5" style="343" customWidth="1"/>
    <col min="4375" max="4375" width="13" style="343" customWidth="1"/>
    <col min="4376" max="4376" width="13.125" style="343" bestFit="1" customWidth="1"/>
    <col min="4377" max="4377" width="11.625" style="343" customWidth="1"/>
    <col min="4378" max="4378" width="22.625" style="343" customWidth="1"/>
    <col min="4379" max="4608" width="13.875" style="343"/>
    <col min="4609" max="4609" width="17.375" style="343" customWidth="1"/>
    <col min="4610" max="4611" width="5" style="343" customWidth="1"/>
    <col min="4612" max="4612" width="9.25" style="343" customWidth="1"/>
    <col min="4613" max="4613" width="15" style="343" customWidth="1"/>
    <col min="4614" max="4614" width="42" style="343" customWidth="1"/>
    <col min="4615" max="4615" width="13.375" style="343" customWidth="1"/>
    <col min="4616" max="4616" width="12" style="343" customWidth="1"/>
    <col min="4617" max="4617" width="5.625" style="343" customWidth="1"/>
    <col min="4618" max="4618" width="10.375" style="343" customWidth="1"/>
    <col min="4619" max="4619" width="10" style="343" customWidth="1"/>
    <col min="4620" max="4620" width="10.375" style="343" customWidth="1"/>
    <col min="4621" max="4622" width="9.375" style="343" customWidth="1"/>
    <col min="4623" max="4623" width="9.75" style="343" customWidth="1"/>
    <col min="4624" max="4624" width="10.875" style="343" customWidth="1"/>
    <col min="4625" max="4625" width="10.5" style="343" customWidth="1"/>
    <col min="4626" max="4626" width="26.5" style="343" customWidth="1"/>
    <col min="4627" max="4627" width="20.25" style="343" customWidth="1"/>
    <col min="4628" max="4628" width="11.75" style="343" customWidth="1"/>
    <col min="4629" max="4629" width="24.25" style="343" customWidth="1"/>
    <col min="4630" max="4630" width="6.5" style="343" customWidth="1"/>
    <col min="4631" max="4631" width="13" style="343" customWidth="1"/>
    <col min="4632" max="4632" width="13.125" style="343" bestFit="1" customWidth="1"/>
    <col min="4633" max="4633" width="11.625" style="343" customWidth="1"/>
    <col min="4634" max="4634" width="22.625" style="343" customWidth="1"/>
    <col min="4635" max="4864" width="13.875" style="343"/>
    <col min="4865" max="4865" width="17.375" style="343" customWidth="1"/>
    <col min="4866" max="4867" width="5" style="343" customWidth="1"/>
    <col min="4868" max="4868" width="9.25" style="343" customWidth="1"/>
    <col min="4869" max="4869" width="15" style="343" customWidth="1"/>
    <col min="4870" max="4870" width="42" style="343" customWidth="1"/>
    <col min="4871" max="4871" width="13.375" style="343" customWidth="1"/>
    <col min="4872" max="4872" width="12" style="343" customWidth="1"/>
    <col min="4873" max="4873" width="5.625" style="343" customWidth="1"/>
    <col min="4874" max="4874" width="10.375" style="343" customWidth="1"/>
    <col min="4875" max="4875" width="10" style="343" customWidth="1"/>
    <col min="4876" max="4876" width="10.375" style="343" customWidth="1"/>
    <col min="4877" max="4878" width="9.375" style="343" customWidth="1"/>
    <col min="4879" max="4879" width="9.75" style="343" customWidth="1"/>
    <col min="4880" max="4880" width="10.875" style="343" customWidth="1"/>
    <col min="4881" max="4881" width="10.5" style="343" customWidth="1"/>
    <col min="4882" max="4882" width="26.5" style="343" customWidth="1"/>
    <col min="4883" max="4883" width="20.25" style="343" customWidth="1"/>
    <col min="4884" max="4884" width="11.75" style="343" customWidth="1"/>
    <col min="4885" max="4885" width="24.25" style="343" customWidth="1"/>
    <col min="4886" max="4886" width="6.5" style="343" customWidth="1"/>
    <col min="4887" max="4887" width="13" style="343" customWidth="1"/>
    <col min="4888" max="4888" width="13.125" style="343" bestFit="1" customWidth="1"/>
    <col min="4889" max="4889" width="11.625" style="343" customWidth="1"/>
    <col min="4890" max="4890" width="22.625" style="343" customWidth="1"/>
    <col min="4891" max="5120" width="13.875" style="343"/>
    <col min="5121" max="5121" width="17.375" style="343" customWidth="1"/>
    <col min="5122" max="5123" width="5" style="343" customWidth="1"/>
    <col min="5124" max="5124" width="9.25" style="343" customWidth="1"/>
    <col min="5125" max="5125" width="15" style="343" customWidth="1"/>
    <col min="5126" max="5126" width="42" style="343" customWidth="1"/>
    <col min="5127" max="5127" width="13.375" style="343" customWidth="1"/>
    <col min="5128" max="5128" width="12" style="343" customWidth="1"/>
    <col min="5129" max="5129" width="5.625" style="343" customWidth="1"/>
    <col min="5130" max="5130" width="10.375" style="343" customWidth="1"/>
    <col min="5131" max="5131" width="10" style="343" customWidth="1"/>
    <col min="5132" max="5132" width="10.375" style="343" customWidth="1"/>
    <col min="5133" max="5134" width="9.375" style="343" customWidth="1"/>
    <col min="5135" max="5135" width="9.75" style="343" customWidth="1"/>
    <col min="5136" max="5136" width="10.875" style="343" customWidth="1"/>
    <col min="5137" max="5137" width="10.5" style="343" customWidth="1"/>
    <col min="5138" max="5138" width="26.5" style="343" customWidth="1"/>
    <col min="5139" max="5139" width="20.25" style="343" customWidth="1"/>
    <col min="5140" max="5140" width="11.75" style="343" customWidth="1"/>
    <col min="5141" max="5141" width="24.25" style="343" customWidth="1"/>
    <col min="5142" max="5142" width="6.5" style="343" customWidth="1"/>
    <col min="5143" max="5143" width="13" style="343" customWidth="1"/>
    <col min="5144" max="5144" width="13.125" style="343" bestFit="1" customWidth="1"/>
    <col min="5145" max="5145" width="11.625" style="343" customWidth="1"/>
    <col min="5146" max="5146" width="22.625" style="343" customWidth="1"/>
    <col min="5147" max="5376" width="13.875" style="343"/>
    <col min="5377" max="5377" width="17.375" style="343" customWidth="1"/>
    <col min="5378" max="5379" width="5" style="343" customWidth="1"/>
    <col min="5380" max="5380" width="9.25" style="343" customWidth="1"/>
    <col min="5381" max="5381" width="15" style="343" customWidth="1"/>
    <col min="5382" max="5382" width="42" style="343" customWidth="1"/>
    <col min="5383" max="5383" width="13.375" style="343" customWidth="1"/>
    <col min="5384" max="5384" width="12" style="343" customWidth="1"/>
    <col min="5385" max="5385" width="5.625" style="343" customWidth="1"/>
    <col min="5386" max="5386" width="10.375" style="343" customWidth="1"/>
    <col min="5387" max="5387" width="10" style="343" customWidth="1"/>
    <col min="5388" max="5388" width="10.375" style="343" customWidth="1"/>
    <col min="5389" max="5390" width="9.375" style="343" customWidth="1"/>
    <col min="5391" max="5391" width="9.75" style="343" customWidth="1"/>
    <col min="5392" max="5392" width="10.875" style="343" customWidth="1"/>
    <col min="5393" max="5393" width="10.5" style="343" customWidth="1"/>
    <col min="5394" max="5394" width="26.5" style="343" customWidth="1"/>
    <col min="5395" max="5395" width="20.25" style="343" customWidth="1"/>
    <col min="5396" max="5396" width="11.75" style="343" customWidth="1"/>
    <col min="5397" max="5397" width="24.25" style="343" customWidth="1"/>
    <col min="5398" max="5398" width="6.5" style="343" customWidth="1"/>
    <col min="5399" max="5399" width="13" style="343" customWidth="1"/>
    <col min="5400" max="5400" width="13.125" style="343" bestFit="1" customWidth="1"/>
    <col min="5401" max="5401" width="11.625" style="343" customWidth="1"/>
    <col min="5402" max="5402" width="22.625" style="343" customWidth="1"/>
    <col min="5403" max="5632" width="13.875" style="343"/>
    <col min="5633" max="5633" width="17.375" style="343" customWidth="1"/>
    <col min="5634" max="5635" width="5" style="343" customWidth="1"/>
    <col min="5636" max="5636" width="9.25" style="343" customWidth="1"/>
    <col min="5637" max="5637" width="15" style="343" customWidth="1"/>
    <col min="5638" max="5638" width="42" style="343" customWidth="1"/>
    <col min="5639" max="5639" width="13.375" style="343" customWidth="1"/>
    <col min="5640" max="5640" width="12" style="343" customWidth="1"/>
    <col min="5641" max="5641" width="5.625" style="343" customWidth="1"/>
    <col min="5642" max="5642" width="10.375" style="343" customWidth="1"/>
    <col min="5643" max="5643" width="10" style="343" customWidth="1"/>
    <col min="5644" max="5644" width="10.375" style="343" customWidth="1"/>
    <col min="5645" max="5646" width="9.375" style="343" customWidth="1"/>
    <col min="5647" max="5647" width="9.75" style="343" customWidth="1"/>
    <col min="5648" max="5648" width="10.875" style="343" customWidth="1"/>
    <col min="5649" max="5649" width="10.5" style="343" customWidth="1"/>
    <col min="5650" max="5650" width="26.5" style="343" customWidth="1"/>
    <col min="5651" max="5651" width="20.25" style="343" customWidth="1"/>
    <col min="5652" max="5652" width="11.75" style="343" customWidth="1"/>
    <col min="5653" max="5653" width="24.25" style="343" customWidth="1"/>
    <col min="5654" max="5654" width="6.5" style="343" customWidth="1"/>
    <col min="5655" max="5655" width="13" style="343" customWidth="1"/>
    <col min="5656" max="5656" width="13.125" style="343" bestFit="1" customWidth="1"/>
    <col min="5657" max="5657" width="11.625" style="343" customWidth="1"/>
    <col min="5658" max="5658" width="22.625" style="343" customWidth="1"/>
    <col min="5659" max="5888" width="13.875" style="343"/>
    <col min="5889" max="5889" width="17.375" style="343" customWidth="1"/>
    <col min="5890" max="5891" width="5" style="343" customWidth="1"/>
    <col min="5892" max="5892" width="9.25" style="343" customWidth="1"/>
    <col min="5893" max="5893" width="15" style="343" customWidth="1"/>
    <col min="5894" max="5894" width="42" style="343" customWidth="1"/>
    <col min="5895" max="5895" width="13.375" style="343" customWidth="1"/>
    <col min="5896" max="5896" width="12" style="343" customWidth="1"/>
    <col min="5897" max="5897" width="5.625" style="343" customWidth="1"/>
    <col min="5898" max="5898" width="10.375" style="343" customWidth="1"/>
    <col min="5899" max="5899" width="10" style="343" customWidth="1"/>
    <col min="5900" max="5900" width="10.375" style="343" customWidth="1"/>
    <col min="5901" max="5902" width="9.375" style="343" customWidth="1"/>
    <col min="5903" max="5903" width="9.75" style="343" customWidth="1"/>
    <col min="5904" max="5904" width="10.875" style="343" customWidth="1"/>
    <col min="5905" max="5905" width="10.5" style="343" customWidth="1"/>
    <col min="5906" max="5906" width="26.5" style="343" customWidth="1"/>
    <col min="5907" max="5907" width="20.25" style="343" customWidth="1"/>
    <col min="5908" max="5908" width="11.75" style="343" customWidth="1"/>
    <col min="5909" max="5909" width="24.25" style="343" customWidth="1"/>
    <col min="5910" max="5910" width="6.5" style="343" customWidth="1"/>
    <col min="5911" max="5911" width="13" style="343" customWidth="1"/>
    <col min="5912" max="5912" width="13.125" style="343" bestFit="1" customWidth="1"/>
    <col min="5913" max="5913" width="11.625" style="343" customWidth="1"/>
    <col min="5914" max="5914" width="22.625" style="343" customWidth="1"/>
    <col min="5915" max="6144" width="13.875" style="343"/>
    <col min="6145" max="6145" width="17.375" style="343" customWidth="1"/>
    <col min="6146" max="6147" width="5" style="343" customWidth="1"/>
    <col min="6148" max="6148" width="9.25" style="343" customWidth="1"/>
    <col min="6149" max="6149" width="15" style="343" customWidth="1"/>
    <col min="6150" max="6150" width="42" style="343" customWidth="1"/>
    <col min="6151" max="6151" width="13.375" style="343" customWidth="1"/>
    <col min="6152" max="6152" width="12" style="343" customWidth="1"/>
    <col min="6153" max="6153" width="5.625" style="343" customWidth="1"/>
    <col min="6154" max="6154" width="10.375" style="343" customWidth="1"/>
    <col min="6155" max="6155" width="10" style="343" customWidth="1"/>
    <col min="6156" max="6156" width="10.375" style="343" customWidth="1"/>
    <col min="6157" max="6158" width="9.375" style="343" customWidth="1"/>
    <col min="6159" max="6159" width="9.75" style="343" customWidth="1"/>
    <col min="6160" max="6160" width="10.875" style="343" customWidth="1"/>
    <col min="6161" max="6161" width="10.5" style="343" customWidth="1"/>
    <col min="6162" max="6162" width="26.5" style="343" customWidth="1"/>
    <col min="6163" max="6163" width="20.25" style="343" customWidth="1"/>
    <col min="6164" max="6164" width="11.75" style="343" customWidth="1"/>
    <col min="6165" max="6165" width="24.25" style="343" customWidth="1"/>
    <col min="6166" max="6166" width="6.5" style="343" customWidth="1"/>
    <col min="6167" max="6167" width="13" style="343" customWidth="1"/>
    <col min="6168" max="6168" width="13.125" style="343" bestFit="1" customWidth="1"/>
    <col min="6169" max="6169" width="11.625" style="343" customWidth="1"/>
    <col min="6170" max="6170" width="22.625" style="343" customWidth="1"/>
    <col min="6171" max="6400" width="13.875" style="343"/>
    <col min="6401" max="6401" width="17.375" style="343" customWidth="1"/>
    <col min="6402" max="6403" width="5" style="343" customWidth="1"/>
    <col min="6404" max="6404" width="9.25" style="343" customWidth="1"/>
    <col min="6405" max="6405" width="15" style="343" customWidth="1"/>
    <col min="6406" max="6406" width="42" style="343" customWidth="1"/>
    <col min="6407" max="6407" width="13.375" style="343" customWidth="1"/>
    <col min="6408" max="6408" width="12" style="343" customWidth="1"/>
    <col min="6409" max="6409" width="5.625" style="343" customWidth="1"/>
    <col min="6410" max="6410" width="10.375" style="343" customWidth="1"/>
    <col min="6411" max="6411" width="10" style="343" customWidth="1"/>
    <col min="6412" max="6412" width="10.375" style="343" customWidth="1"/>
    <col min="6413" max="6414" width="9.375" style="343" customWidth="1"/>
    <col min="6415" max="6415" width="9.75" style="343" customWidth="1"/>
    <col min="6416" max="6416" width="10.875" style="343" customWidth="1"/>
    <col min="6417" max="6417" width="10.5" style="343" customWidth="1"/>
    <col min="6418" max="6418" width="26.5" style="343" customWidth="1"/>
    <col min="6419" max="6419" width="20.25" style="343" customWidth="1"/>
    <col min="6420" max="6420" width="11.75" style="343" customWidth="1"/>
    <col min="6421" max="6421" width="24.25" style="343" customWidth="1"/>
    <col min="6422" max="6422" width="6.5" style="343" customWidth="1"/>
    <col min="6423" max="6423" width="13" style="343" customWidth="1"/>
    <col min="6424" max="6424" width="13.125" style="343" bestFit="1" customWidth="1"/>
    <col min="6425" max="6425" width="11.625" style="343" customWidth="1"/>
    <col min="6426" max="6426" width="22.625" style="343" customWidth="1"/>
    <col min="6427" max="6656" width="13.875" style="343"/>
    <col min="6657" max="6657" width="17.375" style="343" customWidth="1"/>
    <col min="6658" max="6659" width="5" style="343" customWidth="1"/>
    <col min="6660" max="6660" width="9.25" style="343" customWidth="1"/>
    <col min="6661" max="6661" width="15" style="343" customWidth="1"/>
    <col min="6662" max="6662" width="42" style="343" customWidth="1"/>
    <col min="6663" max="6663" width="13.375" style="343" customWidth="1"/>
    <col min="6664" max="6664" width="12" style="343" customWidth="1"/>
    <col min="6665" max="6665" width="5.625" style="343" customWidth="1"/>
    <col min="6666" max="6666" width="10.375" style="343" customWidth="1"/>
    <col min="6667" max="6667" width="10" style="343" customWidth="1"/>
    <col min="6668" max="6668" width="10.375" style="343" customWidth="1"/>
    <col min="6669" max="6670" width="9.375" style="343" customWidth="1"/>
    <col min="6671" max="6671" width="9.75" style="343" customWidth="1"/>
    <col min="6672" max="6672" width="10.875" style="343" customWidth="1"/>
    <col min="6673" max="6673" width="10.5" style="343" customWidth="1"/>
    <col min="6674" max="6674" width="26.5" style="343" customWidth="1"/>
    <col min="6675" max="6675" width="20.25" style="343" customWidth="1"/>
    <col min="6676" max="6676" width="11.75" style="343" customWidth="1"/>
    <col min="6677" max="6677" width="24.25" style="343" customWidth="1"/>
    <col min="6678" max="6678" width="6.5" style="343" customWidth="1"/>
    <col min="6679" max="6679" width="13" style="343" customWidth="1"/>
    <col min="6680" max="6680" width="13.125" style="343" bestFit="1" customWidth="1"/>
    <col min="6681" max="6681" width="11.625" style="343" customWidth="1"/>
    <col min="6682" max="6682" width="22.625" style="343" customWidth="1"/>
    <col min="6683" max="6912" width="13.875" style="343"/>
    <col min="6913" max="6913" width="17.375" style="343" customWidth="1"/>
    <col min="6914" max="6915" width="5" style="343" customWidth="1"/>
    <col min="6916" max="6916" width="9.25" style="343" customWidth="1"/>
    <col min="6917" max="6917" width="15" style="343" customWidth="1"/>
    <col min="6918" max="6918" width="42" style="343" customWidth="1"/>
    <col min="6919" max="6919" width="13.375" style="343" customWidth="1"/>
    <col min="6920" max="6920" width="12" style="343" customWidth="1"/>
    <col min="6921" max="6921" width="5.625" style="343" customWidth="1"/>
    <col min="6922" max="6922" width="10.375" style="343" customWidth="1"/>
    <col min="6923" max="6923" width="10" style="343" customWidth="1"/>
    <col min="6924" max="6924" width="10.375" style="343" customWidth="1"/>
    <col min="6925" max="6926" width="9.375" style="343" customWidth="1"/>
    <col min="6927" max="6927" width="9.75" style="343" customWidth="1"/>
    <col min="6928" max="6928" width="10.875" style="343" customWidth="1"/>
    <col min="6929" max="6929" width="10.5" style="343" customWidth="1"/>
    <col min="6930" max="6930" width="26.5" style="343" customWidth="1"/>
    <col min="6931" max="6931" width="20.25" style="343" customWidth="1"/>
    <col min="6932" max="6932" width="11.75" style="343" customWidth="1"/>
    <col min="6933" max="6933" width="24.25" style="343" customWidth="1"/>
    <col min="6934" max="6934" width="6.5" style="343" customWidth="1"/>
    <col min="6935" max="6935" width="13" style="343" customWidth="1"/>
    <col min="6936" max="6936" width="13.125" style="343" bestFit="1" customWidth="1"/>
    <col min="6937" max="6937" width="11.625" style="343" customWidth="1"/>
    <col min="6938" max="6938" width="22.625" style="343" customWidth="1"/>
    <col min="6939" max="7168" width="13.875" style="343"/>
    <col min="7169" max="7169" width="17.375" style="343" customWidth="1"/>
    <col min="7170" max="7171" width="5" style="343" customWidth="1"/>
    <col min="7172" max="7172" width="9.25" style="343" customWidth="1"/>
    <col min="7173" max="7173" width="15" style="343" customWidth="1"/>
    <col min="7174" max="7174" width="42" style="343" customWidth="1"/>
    <col min="7175" max="7175" width="13.375" style="343" customWidth="1"/>
    <col min="7176" max="7176" width="12" style="343" customWidth="1"/>
    <col min="7177" max="7177" width="5.625" style="343" customWidth="1"/>
    <col min="7178" max="7178" width="10.375" style="343" customWidth="1"/>
    <col min="7179" max="7179" width="10" style="343" customWidth="1"/>
    <col min="7180" max="7180" width="10.375" style="343" customWidth="1"/>
    <col min="7181" max="7182" width="9.375" style="343" customWidth="1"/>
    <col min="7183" max="7183" width="9.75" style="343" customWidth="1"/>
    <col min="7184" max="7184" width="10.875" style="343" customWidth="1"/>
    <col min="7185" max="7185" width="10.5" style="343" customWidth="1"/>
    <col min="7186" max="7186" width="26.5" style="343" customWidth="1"/>
    <col min="7187" max="7187" width="20.25" style="343" customWidth="1"/>
    <col min="7188" max="7188" width="11.75" style="343" customWidth="1"/>
    <col min="7189" max="7189" width="24.25" style="343" customWidth="1"/>
    <col min="7190" max="7190" width="6.5" style="343" customWidth="1"/>
    <col min="7191" max="7191" width="13" style="343" customWidth="1"/>
    <col min="7192" max="7192" width="13.125" style="343" bestFit="1" customWidth="1"/>
    <col min="7193" max="7193" width="11.625" style="343" customWidth="1"/>
    <col min="7194" max="7194" width="22.625" style="343" customWidth="1"/>
    <col min="7195" max="7424" width="13.875" style="343"/>
    <col min="7425" max="7425" width="17.375" style="343" customWidth="1"/>
    <col min="7426" max="7427" width="5" style="343" customWidth="1"/>
    <col min="7428" max="7428" width="9.25" style="343" customWidth="1"/>
    <col min="7429" max="7429" width="15" style="343" customWidth="1"/>
    <col min="7430" max="7430" width="42" style="343" customWidth="1"/>
    <col min="7431" max="7431" width="13.375" style="343" customWidth="1"/>
    <col min="7432" max="7432" width="12" style="343" customWidth="1"/>
    <col min="7433" max="7433" width="5.625" style="343" customWidth="1"/>
    <col min="7434" max="7434" width="10.375" style="343" customWidth="1"/>
    <col min="7435" max="7435" width="10" style="343" customWidth="1"/>
    <col min="7436" max="7436" width="10.375" style="343" customWidth="1"/>
    <col min="7437" max="7438" width="9.375" style="343" customWidth="1"/>
    <col min="7439" max="7439" width="9.75" style="343" customWidth="1"/>
    <col min="7440" max="7440" width="10.875" style="343" customWidth="1"/>
    <col min="7441" max="7441" width="10.5" style="343" customWidth="1"/>
    <col min="7442" max="7442" width="26.5" style="343" customWidth="1"/>
    <col min="7443" max="7443" width="20.25" style="343" customWidth="1"/>
    <col min="7444" max="7444" width="11.75" style="343" customWidth="1"/>
    <col min="7445" max="7445" width="24.25" style="343" customWidth="1"/>
    <col min="7446" max="7446" width="6.5" style="343" customWidth="1"/>
    <col min="7447" max="7447" width="13" style="343" customWidth="1"/>
    <col min="7448" max="7448" width="13.125" style="343" bestFit="1" customWidth="1"/>
    <col min="7449" max="7449" width="11.625" style="343" customWidth="1"/>
    <col min="7450" max="7450" width="22.625" style="343" customWidth="1"/>
    <col min="7451" max="7680" width="13.875" style="343"/>
    <col min="7681" max="7681" width="17.375" style="343" customWidth="1"/>
    <col min="7682" max="7683" width="5" style="343" customWidth="1"/>
    <col min="7684" max="7684" width="9.25" style="343" customWidth="1"/>
    <col min="7685" max="7685" width="15" style="343" customWidth="1"/>
    <col min="7686" max="7686" width="42" style="343" customWidth="1"/>
    <col min="7687" max="7687" width="13.375" style="343" customWidth="1"/>
    <col min="7688" max="7688" width="12" style="343" customWidth="1"/>
    <col min="7689" max="7689" width="5.625" style="343" customWidth="1"/>
    <col min="7690" max="7690" width="10.375" style="343" customWidth="1"/>
    <col min="7691" max="7691" width="10" style="343" customWidth="1"/>
    <col min="7692" max="7692" width="10.375" style="343" customWidth="1"/>
    <col min="7693" max="7694" width="9.375" style="343" customWidth="1"/>
    <col min="7695" max="7695" width="9.75" style="343" customWidth="1"/>
    <col min="7696" max="7696" width="10.875" style="343" customWidth="1"/>
    <col min="7697" max="7697" width="10.5" style="343" customWidth="1"/>
    <col min="7698" max="7698" width="26.5" style="343" customWidth="1"/>
    <col min="7699" max="7699" width="20.25" style="343" customWidth="1"/>
    <col min="7700" max="7700" width="11.75" style="343" customWidth="1"/>
    <col min="7701" max="7701" width="24.25" style="343" customWidth="1"/>
    <col min="7702" max="7702" width="6.5" style="343" customWidth="1"/>
    <col min="7703" max="7703" width="13" style="343" customWidth="1"/>
    <col min="7704" max="7704" width="13.125" style="343" bestFit="1" customWidth="1"/>
    <col min="7705" max="7705" width="11.625" style="343" customWidth="1"/>
    <col min="7706" max="7706" width="22.625" style="343" customWidth="1"/>
    <col min="7707" max="7936" width="13.875" style="343"/>
    <col min="7937" max="7937" width="17.375" style="343" customWidth="1"/>
    <col min="7938" max="7939" width="5" style="343" customWidth="1"/>
    <col min="7940" max="7940" width="9.25" style="343" customWidth="1"/>
    <col min="7941" max="7941" width="15" style="343" customWidth="1"/>
    <col min="7942" max="7942" width="42" style="343" customWidth="1"/>
    <col min="7943" max="7943" width="13.375" style="343" customWidth="1"/>
    <col min="7944" max="7944" width="12" style="343" customWidth="1"/>
    <col min="7945" max="7945" width="5.625" style="343" customWidth="1"/>
    <col min="7946" max="7946" width="10.375" style="343" customWidth="1"/>
    <col min="7947" max="7947" width="10" style="343" customWidth="1"/>
    <col min="7948" max="7948" width="10.375" style="343" customWidth="1"/>
    <col min="7949" max="7950" width="9.375" style="343" customWidth="1"/>
    <col min="7951" max="7951" width="9.75" style="343" customWidth="1"/>
    <col min="7952" max="7952" width="10.875" style="343" customWidth="1"/>
    <col min="7953" max="7953" width="10.5" style="343" customWidth="1"/>
    <col min="7954" max="7954" width="26.5" style="343" customWidth="1"/>
    <col min="7955" max="7955" width="20.25" style="343" customWidth="1"/>
    <col min="7956" max="7956" width="11.75" style="343" customWidth="1"/>
    <col min="7957" max="7957" width="24.25" style="343" customWidth="1"/>
    <col min="7958" max="7958" width="6.5" style="343" customWidth="1"/>
    <col min="7959" max="7959" width="13" style="343" customWidth="1"/>
    <col min="7960" max="7960" width="13.125" style="343" bestFit="1" customWidth="1"/>
    <col min="7961" max="7961" width="11.625" style="343" customWidth="1"/>
    <col min="7962" max="7962" width="22.625" style="343" customWidth="1"/>
    <col min="7963" max="8192" width="13.875" style="343"/>
    <col min="8193" max="8193" width="17.375" style="343" customWidth="1"/>
    <col min="8194" max="8195" width="5" style="343" customWidth="1"/>
    <col min="8196" max="8196" width="9.25" style="343" customWidth="1"/>
    <col min="8197" max="8197" width="15" style="343" customWidth="1"/>
    <col min="8198" max="8198" width="42" style="343" customWidth="1"/>
    <col min="8199" max="8199" width="13.375" style="343" customWidth="1"/>
    <col min="8200" max="8200" width="12" style="343" customWidth="1"/>
    <col min="8201" max="8201" width="5.625" style="343" customWidth="1"/>
    <col min="8202" max="8202" width="10.375" style="343" customWidth="1"/>
    <col min="8203" max="8203" width="10" style="343" customWidth="1"/>
    <col min="8204" max="8204" width="10.375" style="343" customWidth="1"/>
    <col min="8205" max="8206" width="9.375" style="343" customWidth="1"/>
    <col min="8207" max="8207" width="9.75" style="343" customWidth="1"/>
    <col min="8208" max="8208" width="10.875" style="343" customWidth="1"/>
    <col min="8209" max="8209" width="10.5" style="343" customWidth="1"/>
    <col min="8210" max="8210" width="26.5" style="343" customWidth="1"/>
    <col min="8211" max="8211" width="20.25" style="343" customWidth="1"/>
    <col min="8212" max="8212" width="11.75" style="343" customWidth="1"/>
    <col min="8213" max="8213" width="24.25" style="343" customWidth="1"/>
    <col min="8214" max="8214" width="6.5" style="343" customWidth="1"/>
    <col min="8215" max="8215" width="13" style="343" customWidth="1"/>
    <col min="8216" max="8216" width="13.125" style="343" bestFit="1" customWidth="1"/>
    <col min="8217" max="8217" width="11.625" style="343" customWidth="1"/>
    <col min="8218" max="8218" width="22.625" style="343" customWidth="1"/>
    <col min="8219" max="8448" width="13.875" style="343"/>
    <col min="8449" max="8449" width="17.375" style="343" customWidth="1"/>
    <col min="8450" max="8451" width="5" style="343" customWidth="1"/>
    <col min="8452" max="8452" width="9.25" style="343" customWidth="1"/>
    <col min="8453" max="8453" width="15" style="343" customWidth="1"/>
    <col min="8454" max="8454" width="42" style="343" customWidth="1"/>
    <col min="8455" max="8455" width="13.375" style="343" customWidth="1"/>
    <col min="8456" max="8456" width="12" style="343" customWidth="1"/>
    <col min="8457" max="8457" width="5.625" style="343" customWidth="1"/>
    <col min="8458" max="8458" width="10.375" style="343" customWidth="1"/>
    <col min="8459" max="8459" width="10" style="343" customWidth="1"/>
    <col min="8460" max="8460" width="10.375" style="343" customWidth="1"/>
    <col min="8461" max="8462" width="9.375" style="343" customWidth="1"/>
    <col min="8463" max="8463" width="9.75" style="343" customWidth="1"/>
    <col min="8464" max="8464" width="10.875" style="343" customWidth="1"/>
    <col min="8465" max="8465" width="10.5" style="343" customWidth="1"/>
    <col min="8466" max="8466" width="26.5" style="343" customWidth="1"/>
    <col min="8467" max="8467" width="20.25" style="343" customWidth="1"/>
    <col min="8468" max="8468" width="11.75" style="343" customWidth="1"/>
    <col min="8469" max="8469" width="24.25" style="343" customWidth="1"/>
    <col min="8470" max="8470" width="6.5" style="343" customWidth="1"/>
    <col min="8471" max="8471" width="13" style="343" customWidth="1"/>
    <col min="8472" max="8472" width="13.125" style="343" bestFit="1" customWidth="1"/>
    <col min="8473" max="8473" width="11.625" style="343" customWidth="1"/>
    <col min="8474" max="8474" width="22.625" style="343" customWidth="1"/>
    <col min="8475" max="8704" width="13.875" style="343"/>
    <col min="8705" max="8705" width="17.375" style="343" customWidth="1"/>
    <col min="8706" max="8707" width="5" style="343" customWidth="1"/>
    <col min="8708" max="8708" width="9.25" style="343" customWidth="1"/>
    <col min="8709" max="8709" width="15" style="343" customWidth="1"/>
    <col min="8710" max="8710" width="42" style="343" customWidth="1"/>
    <col min="8711" max="8711" width="13.375" style="343" customWidth="1"/>
    <col min="8712" max="8712" width="12" style="343" customWidth="1"/>
    <col min="8713" max="8713" width="5.625" style="343" customWidth="1"/>
    <col min="8714" max="8714" width="10.375" style="343" customWidth="1"/>
    <col min="8715" max="8715" width="10" style="343" customWidth="1"/>
    <col min="8716" max="8716" width="10.375" style="343" customWidth="1"/>
    <col min="8717" max="8718" width="9.375" style="343" customWidth="1"/>
    <col min="8719" max="8719" width="9.75" style="343" customWidth="1"/>
    <col min="8720" max="8720" width="10.875" style="343" customWidth="1"/>
    <col min="8721" max="8721" width="10.5" style="343" customWidth="1"/>
    <col min="8722" max="8722" width="26.5" style="343" customWidth="1"/>
    <col min="8723" max="8723" width="20.25" style="343" customWidth="1"/>
    <col min="8724" max="8724" width="11.75" style="343" customWidth="1"/>
    <col min="8725" max="8725" width="24.25" style="343" customWidth="1"/>
    <col min="8726" max="8726" width="6.5" style="343" customWidth="1"/>
    <col min="8727" max="8727" width="13" style="343" customWidth="1"/>
    <col min="8728" max="8728" width="13.125" style="343" bestFit="1" customWidth="1"/>
    <col min="8729" max="8729" width="11.625" style="343" customWidth="1"/>
    <col min="8730" max="8730" width="22.625" style="343" customWidth="1"/>
    <col min="8731" max="8960" width="13.875" style="343"/>
    <col min="8961" max="8961" width="17.375" style="343" customWidth="1"/>
    <col min="8962" max="8963" width="5" style="343" customWidth="1"/>
    <col min="8964" max="8964" width="9.25" style="343" customWidth="1"/>
    <col min="8965" max="8965" width="15" style="343" customWidth="1"/>
    <col min="8966" max="8966" width="42" style="343" customWidth="1"/>
    <col min="8967" max="8967" width="13.375" style="343" customWidth="1"/>
    <col min="8968" max="8968" width="12" style="343" customWidth="1"/>
    <col min="8969" max="8969" width="5.625" style="343" customWidth="1"/>
    <col min="8970" max="8970" width="10.375" style="343" customWidth="1"/>
    <col min="8971" max="8971" width="10" style="343" customWidth="1"/>
    <col min="8972" max="8972" width="10.375" style="343" customWidth="1"/>
    <col min="8973" max="8974" width="9.375" style="343" customWidth="1"/>
    <col min="8975" max="8975" width="9.75" style="343" customWidth="1"/>
    <col min="8976" max="8976" width="10.875" style="343" customWidth="1"/>
    <col min="8977" max="8977" width="10.5" style="343" customWidth="1"/>
    <col min="8978" max="8978" width="26.5" style="343" customWidth="1"/>
    <col min="8979" max="8979" width="20.25" style="343" customWidth="1"/>
    <col min="8980" max="8980" width="11.75" style="343" customWidth="1"/>
    <col min="8981" max="8981" width="24.25" style="343" customWidth="1"/>
    <col min="8982" max="8982" width="6.5" style="343" customWidth="1"/>
    <col min="8983" max="8983" width="13" style="343" customWidth="1"/>
    <col min="8984" max="8984" width="13.125" style="343" bestFit="1" customWidth="1"/>
    <col min="8985" max="8985" width="11.625" style="343" customWidth="1"/>
    <col min="8986" max="8986" width="22.625" style="343" customWidth="1"/>
    <col min="8987" max="9216" width="13.875" style="343"/>
    <col min="9217" max="9217" width="17.375" style="343" customWidth="1"/>
    <col min="9218" max="9219" width="5" style="343" customWidth="1"/>
    <col min="9220" max="9220" width="9.25" style="343" customWidth="1"/>
    <col min="9221" max="9221" width="15" style="343" customWidth="1"/>
    <col min="9222" max="9222" width="42" style="343" customWidth="1"/>
    <col min="9223" max="9223" width="13.375" style="343" customWidth="1"/>
    <col min="9224" max="9224" width="12" style="343" customWidth="1"/>
    <col min="9225" max="9225" width="5.625" style="343" customWidth="1"/>
    <col min="9226" max="9226" width="10.375" style="343" customWidth="1"/>
    <col min="9227" max="9227" width="10" style="343" customWidth="1"/>
    <col min="9228" max="9228" width="10.375" style="343" customWidth="1"/>
    <col min="9229" max="9230" width="9.375" style="343" customWidth="1"/>
    <col min="9231" max="9231" width="9.75" style="343" customWidth="1"/>
    <col min="9232" max="9232" width="10.875" style="343" customWidth="1"/>
    <col min="9233" max="9233" width="10.5" style="343" customWidth="1"/>
    <col min="9234" max="9234" width="26.5" style="343" customWidth="1"/>
    <col min="9235" max="9235" width="20.25" style="343" customWidth="1"/>
    <col min="9236" max="9236" width="11.75" style="343" customWidth="1"/>
    <col min="9237" max="9237" width="24.25" style="343" customWidth="1"/>
    <col min="9238" max="9238" width="6.5" style="343" customWidth="1"/>
    <col min="9239" max="9239" width="13" style="343" customWidth="1"/>
    <col min="9240" max="9240" width="13.125" style="343" bestFit="1" customWidth="1"/>
    <col min="9241" max="9241" width="11.625" style="343" customWidth="1"/>
    <col min="9242" max="9242" width="22.625" style="343" customWidth="1"/>
    <col min="9243" max="9472" width="13.875" style="343"/>
    <col min="9473" max="9473" width="17.375" style="343" customWidth="1"/>
    <col min="9474" max="9475" width="5" style="343" customWidth="1"/>
    <col min="9476" max="9476" width="9.25" style="343" customWidth="1"/>
    <col min="9477" max="9477" width="15" style="343" customWidth="1"/>
    <col min="9478" max="9478" width="42" style="343" customWidth="1"/>
    <col min="9479" max="9479" width="13.375" style="343" customWidth="1"/>
    <col min="9480" max="9480" width="12" style="343" customWidth="1"/>
    <col min="9481" max="9481" width="5.625" style="343" customWidth="1"/>
    <col min="9482" max="9482" width="10.375" style="343" customWidth="1"/>
    <col min="9483" max="9483" width="10" style="343" customWidth="1"/>
    <col min="9484" max="9484" width="10.375" style="343" customWidth="1"/>
    <col min="9485" max="9486" width="9.375" style="343" customWidth="1"/>
    <col min="9487" max="9487" width="9.75" style="343" customWidth="1"/>
    <col min="9488" max="9488" width="10.875" style="343" customWidth="1"/>
    <col min="9489" max="9489" width="10.5" style="343" customWidth="1"/>
    <col min="9490" max="9490" width="26.5" style="343" customWidth="1"/>
    <col min="9491" max="9491" width="20.25" style="343" customWidth="1"/>
    <col min="9492" max="9492" width="11.75" style="343" customWidth="1"/>
    <col min="9493" max="9493" width="24.25" style="343" customWidth="1"/>
    <col min="9494" max="9494" width="6.5" style="343" customWidth="1"/>
    <col min="9495" max="9495" width="13" style="343" customWidth="1"/>
    <col min="9496" max="9496" width="13.125" style="343" bestFit="1" customWidth="1"/>
    <col min="9497" max="9497" width="11.625" style="343" customWidth="1"/>
    <col min="9498" max="9498" width="22.625" style="343" customWidth="1"/>
    <col min="9499" max="9728" width="13.875" style="343"/>
    <col min="9729" max="9729" width="17.375" style="343" customWidth="1"/>
    <col min="9730" max="9731" width="5" style="343" customWidth="1"/>
    <col min="9732" max="9732" width="9.25" style="343" customWidth="1"/>
    <col min="9733" max="9733" width="15" style="343" customWidth="1"/>
    <col min="9734" max="9734" width="42" style="343" customWidth="1"/>
    <col min="9735" max="9735" width="13.375" style="343" customWidth="1"/>
    <col min="9736" max="9736" width="12" style="343" customWidth="1"/>
    <col min="9737" max="9737" width="5.625" style="343" customWidth="1"/>
    <col min="9738" max="9738" width="10.375" style="343" customWidth="1"/>
    <col min="9739" max="9739" width="10" style="343" customWidth="1"/>
    <col min="9740" max="9740" width="10.375" style="343" customWidth="1"/>
    <col min="9741" max="9742" width="9.375" style="343" customWidth="1"/>
    <col min="9743" max="9743" width="9.75" style="343" customWidth="1"/>
    <col min="9744" max="9744" width="10.875" style="343" customWidth="1"/>
    <col min="9745" max="9745" width="10.5" style="343" customWidth="1"/>
    <col min="9746" max="9746" width="26.5" style="343" customWidth="1"/>
    <col min="9747" max="9747" width="20.25" style="343" customWidth="1"/>
    <col min="9748" max="9748" width="11.75" style="343" customWidth="1"/>
    <col min="9749" max="9749" width="24.25" style="343" customWidth="1"/>
    <col min="9750" max="9750" width="6.5" style="343" customWidth="1"/>
    <col min="9751" max="9751" width="13" style="343" customWidth="1"/>
    <col min="9752" max="9752" width="13.125" style="343" bestFit="1" customWidth="1"/>
    <col min="9753" max="9753" width="11.625" style="343" customWidth="1"/>
    <col min="9754" max="9754" width="22.625" style="343" customWidth="1"/>
    <col min="9755" max="9984" width="13.875" style="343"/>
    <col min="9985" max="9985" width="17.375" style="343" customWidth="1"/>
    <col min="9986" max="9987" width="5" style="343" customWidth="1"/>
    <col min="9988" max="9988" width="9.25" style="343" customWidth="1"/>
    <col min="9989" max="9989" width="15" style="343" customWidth="1"/>
    <col min="9990" max="9990" width="42" style="343" customWidth="1"/>
    <col min="9991" max="9991" width="13.375" style="343" customWidth="1"/>
    <col min="9992" max="9992" width="12" style="343" customWidth="1"/>
    <col min="9993" max="9993" width="5.625" style="343" customWidth="1"/>
    <col min="9994" max="9994" width="10.375" style="343" customWidth="1"/>
    <col min="9995" max="9995" width="10" style="343" customWidth="1"/>
    <col min="9996" max="9996" width="10.375" style="343" customWidth="1"/>
    <col min="9997" max="9998" width="9.375" style="343" customWidth="1"/>
    <col min="9999" max="9999" width="9.75" style="343" customWidth="1"/>
    <col min="10000" max="10000" width="10.875" style="343" customWidth="1"/>
    <col min="10001" max="10001" width="10.5" style="343" customWidth="1"/>
    <col min="10002" max="10002" width="26.5" style="343" customWidth="1"/>
    <col min="10003" max="10003" width="20.25" style="343" customWidth="1"/>
    <col min="10004" max="10004" width="11.75" style="343" customWidth="1"/>
    <col min="10005" max="10005" width="24.25" style="343" customWidth="1"/>
    <col min="10006" max="10006" width="6.5" style="343" customWidth="1"/>
    <col min="10007" max="10007" width="13" style="343" customWidth="1"/>
    <col min="10008" max="10008" width="13.125" style="343" bestFit="1" customWidth="1"/>
    <col min="10009" max="10009" width="11.625" style="343" customWidth="1"/>
    <col min="10010" max="10010" width="22.625" style="343" customWidth="1"/>
    <col min="10011" max="10240" width="13.875" style="343"/>
    <col min="10241" max="10241" width="17.375" style="343" customWidth="1"/>
    <col min="10242" max="10243" width="5" style="343" customWidth="1"/>
    <col min="10244" max="10244" width="9.25" style="343" customWidth="1"/>
    <col min="10245" max="10245" width="15" style="343" customWidth="1"/>
    <col min="10246" max="10246" width="42" style="343" customWidth="1"/>
    <col min="10247" max="10247" width="13.375" style="343" customWidth="1"/>
    <col min="10248" max="10248" width="12" style="343" customWidth="1"/>
    <col min="10249" max="10249" width="5.625" style="343" customWidth="1"/>
    <col min="10250" max="10250" width="10.375" style="343" customWidth="1"/>
    <col min="10251" max="10251" width="10" style="343" customWidth="1"/>
    <col min="10252" max="10252" width="10.375" style="343" customWidth="1"/>
    <col min="10253" max="10254" width="9.375" style="343" customWidth="1"/>
    <col min="10255" max="10255" width="9.75" style="343" customWidth="1"/>
    <col min="10256" max="10256" width="10.875" style="343" customWidth="1"/>
    <col min="10257" max="10257" width="10.5" style="343" customWidth="1"/>
    <col min="10258" max="10258" width="26.5" style="343" customWidth="1"/>
    <col min="10259" max="10259" width="20.25" style="343" customWidth="1"/>
    <col min="10260" max="10260" width="11.75" style="343" customWidth="1"/>
    <col min="10261" max="10261" width="24.25" style="343" customWidth="1"/>
    <col min="10262" max="10262" width="6.5" style="343" customWidth="1"/>
    <col min="10263" max="10263" width="13" style="343" customWidth="1"/>
    <col min="10264" max="10264" width="13.125" style="343" bestFit="1" customWidth="1"/>
    <col min="10265" max="10265" width="11.625" style="343" customWidth="1"/>
    <col min="10266" max="10266" width="22.625" style="343" customWidth="1"/>
    <col min="10267" max="10496" width="13.875" style="343"/>
    <col min="10497" max="10497" width="17.375" style="343" customWidth="1"/>
    <col min="10498" max="10499" width="5" style="343" customWidth="1"/>
    <col min="10500" max="10500" width="9.25" style="343" customWidth="1"/>
    <col min="10501" max="10501" width="15" style="343" customWidth="1"/>
    <col min="10502" max="10502" width="42" style="343" customWidth="1"/>
    <col min="10503" max="10503" width="13.375" style="343" customWidth="1"/>
    <col min="10504" max="10504" width="12" style="343" customWidth="1"/>
    <col min="10505" max="10505" width="5.625" style="343" customWidth="1"/>
    <col min="10506" max="10506" width="10.375" style="343" customWidth="1"/>
    <col min="10507" max="10507" width="10" style="343" customWidth="1"/>
    <col min="10508" max="10508" width="10.375" style="343" customWidth="1"/>
    <col min="10509" max="10510" width="9.375" style="343" customWidth="1"/>
    <col min="10511" max="10511" width="9.75" style="343" customWidth="1"/>
    <col min="10512" max="10512" width="10.875" style="343" customWidth="1"/>
    <col min="10513" max="10513" width="10.5" style="343" customWidth="1"/>
    <col min="10514" max="10514" width="26.5" style="343" customWidth="1"/>
    <col min="10515" max="10515" width="20.25" style="343" customWidth="1"/>
    <col min="10516" max="10516" width="11.75" style="343" customWidth="1"/>
    <col min="10517" max="10517" width="24.25" style="343" customWidth="1"/>
    <col min="10518" max="10518" width="6.5" style="343" customWidth="1"/>
    <col min="10519" max="10519" width="13" style="343" customWidth="1"/>
    <col min="10520" max="10520" width="13.125" style="343" bestFit="1" customWidth="1"/>
    <col min="10521" max="10521" width="11.625" style="343" customWidth="1"/>
    <col min="10522" max="10522" width="22.625" style="343" customWidth="1"/>
    <col min="10523" max="10752" width="13.875" style="343"/>
    <col min="10753" max="10753" width="17.375" style="343" customWidth="1"/>
    <col min="10754" max="10755" width="5" style="343" customWidth="1"/>
    <col min="10756" max="10756" width="9.25" style="343" customWidth="1"/>
    <col min="10757" max="10757" width="15" style="343" customWidth="1"/>
    <col min="10758" max="10758" width="42" style="343" customWidth="1"/>
    <col min="10759" max="10759" width="13.375" style="343" customWidth="1"/>
    <col min="10760" max="10760" width="12" style="343" customWidth="1"/>
    <col min="10761" max="10761" width="5.625" style="343" customWidth="1"/>
    <col min="10762" max="10762" width="10.375" style="343" customWidth="1"/>
    <col min="10763" max="10763" width="10" style="343" customWidth="1"/>
    <col min="10764" max="10764" width="10.375" style="343" customWidth="1"/>
    <col min="10765" max="10766" width="9.375" style="343" customWidth="1"/>
    <col min="10767" max="10767" width="9.75" style="343" customWidth="1"/>
    <col min="10768" max="10768" width="10.875" style="343" customWidth="1"/>
    <col min="10769" max="10769" width="10.5" style="343" customWidth="1"/>
    <col min="10770" max="10770" width="26.5" style="343" customWidth="1"/>
    <col min="10771" max="10771" width="20.25" style="343" customWidth="1"/>
    <col min="10772" max="10772" width="11.75" style="343" customWidth="1"/>
    <col min="10773" max="10773" width="24.25" style="343" customWidth="1"/>
    <col min="10774" max="10774" width="6.5" style="343" customWidth="1"/>
    <col min="10775" max="10775" width="13" style="343" customWidth="1"/>
    <col min="10776" max="10776" width="13.125" style="343" bestFit="1" customWidth="1"/>
    <col min="10777" max="10777" width="11.625" style="343" customWidth="1"/>
    <col min="10778" max="10778" width="22.625" style="343" customWidth="1"/>
    <col min="10779" max="11008" width="13.875" style="343"/>
    <col min="11009" max="11009" width="17.375" style="343" customWidth="1"/>
    <col min="11010" max="11011" width="5" style="343" customWidth="1"/>
    <col min="11012" max="11012" width="9.25" style="343" customWidth="1"/>
    <col min="11013" max="11013" width="15" style="343" customWidth="1"/>
    <col min="11014" max="11014" width="42" style="343" customWidth="1"/>
    <col min="11015" max="11015" width="13.375" style="343" customWidth="1"/>
    <col min="11016" max="11016" width="12" style="343" customWidth="1"/>
    <col min="11017" max="11017" width="5.625" style="343" customWidth="1"/>
    <col min="11018" max="11018" width="10.375" style="343" customWidth="1"/>
    <col min="11019" max="11019" width="10" style="343" customWidth="1"/>
    <col min="11020" max="11020" width="10.375" style="343" customWidth="1"/>
    <col min="11021" max="11022" width="9.375" style="343" customWidth="1"/>
    <col min="11023" max="11023" width="9.75" style="343" customWidth="1"/>
    <col min="11024" max="11024" width="10.875" style="343" customWidth="1"/>
    <col min="11025" max="11025" width="10.5" style="343" customWidth="1"/>
    <col min="11026" max="11026" width="26.5" style="343" customWidth="1"/>
    <col min="11027" max="11027" width="20.25" style="343" customWidth="1"/>
    <col min="11028" max="11028" width="11.75" style="343" customWidth="1"/>
    <col min="11029" max="11029" width="24.25" style="343" customWidth="1"/>
    <col min="11030" max="11030" width="6.5" style="343" customWidth="1"/>
    <col min="11031" max="11031" width="13" style="343" customWidth="1"/>
    <col min="11032" max="11032" width="13.125" style="343" bestFit="1" customWidth="1"/>
    <col min="11033" max="11033" width="11.625" style="343" customWidth="1"/>
    <col min="11034" max="11034" width="22.625" style="343" customWidth="1"/>
    <col min="11035" max="11264" width="13.875" style="343"/>
    <col min="11265" max="11265" width="17.375" style="343" customWidth="1"/>
    <col min="11266" max="11267" width="5" style="343" customWidth="1"/>
    <col min="11268" max="11268" width="9.25" style="343" customWidth="1"/>
    <col min="11269" max="11269" width="15" style="343" customWidth="1"/>
    <col min="11270" max="11270" width="42" style="343" customWidth="1"/>
    <col min="11271" max="11271" width="13.375" style="343" customWidth="1"/>
    <col min="11272" max="11272" width="12" style="343" customWidth="1"/>
    <col min="11273" max="11273" width="5.625" style="343" customWidth="1"/>
    <col min="11274" max="11274" width="10.375" style="343" customWidth="1"/>
    <col min="11275" max="11275" width="10" style="343" customWidth="1"/>
    <col min="11276" max="11276" width="10.375" style="343" customWidth="1"/>
    <col min="11277" max="11278" width="9.375" style="343" customWidth="1"/>
    <col min="11279" max="11279" width="9.75" style="343" customWidth="1"/>
    <col min="11280" max="11280" width="10.875" style="343" customWidth="1"/>
    <col min="11281" max="11281" width="10.5" style="343" customWidth="1"/>
    <col min="11282" max="11282" width="26.5" style="343" customWidth="1"/>
    <col min="11283" max="11283" width="20.25" style="343" customWidth="1"/>
    <col min="11284" max="11284" width="11.75" style="343" customWidth="1"/>
    <col min="11285" max="11285" width="24.25" style="343" customWidth="1"/>
    <col min="11286" max="11286" width="6.5" style="343" customWidth="1"/>
    <col min="11287" max="11287" width="13" style="343" customWidth="1"/>
    <col min="11288" max="11288" width="13.125" style="343" bestFit="1" customWidth="1"/>
    <col min="11289" max="11289" width="11.625" style="343" customWidth="1"/>
    <col min="11290" max="11290" width="22.625" style="343" customWidth="1"/>
    <col min="11291" max="11520" width="13.875" style="343"/>
    <col min="11521" max="11521" width="17.375" style="343" customWidth="1"/>
    <col min="11522" max="11523" width="5" style="343" customWidth="1"/>
    <col min="11524" max="11524" width="9.25" style="343" customWidth="1"/>
    <col min="11525" max="11525" width="15" style="343" customWidth="1"/>
    <col min="11526" max="11526" width="42" style="343" customWidth="1"/>
    <col min="11527" max="11527" width="13.375" style="343" customWidth="1"/>
    <col min="11528" max="11528" width="12" style="343" customWidth="1"/>
    <col min="11529" max="11529" width="5.625" style="343" customWidth="1"/>
    <col min="11530" max="11530" width="10.375" style="343" customWidth="1"/>
    <col min="11531" max="11531" width="10" style="343" customWidth="1"/>
    <col min="11532" max="11532" width="10.375" style="343" customWidth="1"/>
    <col min="11533" max="11534" width="9.375" style="343" customWidth="1"/>
    <col min="11535" max="11535" width="9.75" style="343" customWidth="1"/>
    <col min="11536" max="11536" width="10.875" style="343" customWidth="1"/>
    <col min="11537" max="11537" width="10.5" style="343" customWidth="1"/>
    <col min="11538" max="11538" width="26.5" style="343" customWidth="1"/>
    <col min="11539" max="11539" width="20.25" style="343" customWidth="1"/>
    <col min="11540" max="11540" width="11.75" style="343" customWidth="1"/>
    <col min="11541" max="11541" width="24.25" style="343" customWidth="1"/>
    <col min="11542" max="11542" width="6.5" style="343" customWidth="1"/>
    <col min="11543" max="11543" width="13" style="343" customWidth="1"/>
    <col min="11544" max="11544" width="13.125" style="343" bestFit="1" customWidth="1"/>
    <col min="11545" max="11545" width="11.625" style="343" customWidth="1"/>
    <col min="11546" max="11546" width="22.625" style="343" customWidth="1"/>
    <col min="11547" max="11776" width="13.875" style="343"/>
    <col min="11777" max="11777" width="17.375" style="343" customWidth="1"/>
    <col min="11778" max="11779" width="5" style="343" customWidth="1"/>
    <col min="11780" max="11780" width="9.25" style="343" customWidth="1"/>
    <col min="11781" max="11781" width="15" style="343" customWidth="1"/>
    <col min="11782" max="11782" width="42" style="343" customWidth="1"/>
    <col min="11783" max="11783" width="13.375" style="343" customWidth="1"/>
    <col min="11784" max="11784" width="12" style="343" customWidth="1"/>
    <col min="11785" max="11785" width="5.625" style="343" customWidth="1"/>
    <col min="11786" max="11786" width="10.375" style="343" customWidth="1"/>
    <col min="11787" max="11787" width="10" style="343" customWidth="1"/>
    <col min="11788" max="11788" width="10.375" style="343" customWidth="1"/>
    <col min="11789" max="11790" width="9.375" style="343" customWidth="1"/>
    <col min="11791" max="11791" width="9.75" style="343" customWidth="1"/>
    <col min="11792" max="11792" width="10.875" style="343" customWidth="1"/>
    <col min="11793" max="11793" width="10.5" style="343" customWidth="1"/>
    <col min="11794" max="11794" width="26.5" style="343" customWidth="1"/>
    <col min="11795" max="11795" width="20.25" style="343" customWidth="1"/>
    <col min="11796" max="11796" width="11.75" style="343" customWidth="1"/>
    <col min="11797" max="11797" width="24.25" style="343" customWidth="1"/>
    <col min="11798" max="11798" width="6.5" style="343" customWidth="1"/>
    <col min="11799" max="11799" width="13" style="343" customWidth="1"/>
    <col min="11800" max="11800" width="13.125" style="343" bestFit="1" customWidth="1"/>
    <col min="11801" max="11801" width="11.625" style="343" customWidth="1"/>
    <col min="11802" max="11802" width="22.625" style="343" customWidth="1"/>
    <col min="11803" max="12032" width="13.875" style="343"/>
    <col min="12033" max="12033" width="17.375" style="343" customWidth="1"/>
    <col min="12034" max="12035" width="5" style="343" customWidth="1"/>
    <col min="12036" max="12036" width="9.25" style="343" customWidth="1"/>
    <col min="12037" max="12037" width="15" style="343" customWidth="1"/>
    <col min="12038" max="12038" width="42" style="343" customWidth="1"/>
    <col min="12039" max="12039" width="13.375" style="343" customWidth="1"/>
    <col min="12040" max="12040" width="12" style="343" customWidth="1"/>
    <col min="12041" max="12041" width="5.625" style="343" customWidth="1"/>
    <col min="12042" max="12042" width="10.375" style="343" customWidth="1"/>
    <col min="12043" max="12043" width="10" style="343" customWidth="1"/>
    <col min="12044" max="12044" width="10.375" style="343" customWidth="1"/>
    <col min="12045" max="12046" width="9.375" style="343" customWidth="1"/>
    <col min="12047" max="12047" width="9.75" style="343" customWidth="1"/>
    <col min="12048" max="12048" width="10.875" style="343" customWidth="1"/>
    <col min="12049" max="12049" width="10.5" style="343" customWidth="1"/>
    <col min="12050" max="12050" width="26.5" style="343" customWidth="1"/>
    <col min="12051" max="12051" width="20.25" style="343" customWidth="1"/>
    <col min="12052" max="12052" width="11.75" style="343" customWidth="1"/>
    <col min="12053" max="12053" width="24.25" style="343" customWidth="1"/>
    <col min="12054" max="12054" width="6.5" style="343" customWidth="1"/>
    <col min="12055" max="12055" width="13" style="343" customWidth="1"/>
    <col min="12056" max="12056" width="13.125" style="343" bestFit="1" customWidth="1"/>
    <col min="12057" max="12057" width="11.625" style="343" customWidth="1"/>
    <col min="12058" max="12058" width="22.625" style="343" customWidth="1"/>
    <col min="12059" max="12288" width="13.875" style="343"/>
    <col min="12289" max="12289" width="17.375" style="343" customWidth="1"/>
    <col min="12290" max="12291" width="5" style="343" customWidth="1"/>
    <col min="12292" max="12292" width="9.25" style="343" customWidth="1"/>
    <col min="12293" max="12293" width="15" style="343" customWidth="1"/>
    <col min="12294" max="12294" width="42" style="343" customWidth="1"/>
    <col min="12295" max="12295" width="13.375" style="343" customWidth="1"/>
    <col min="12296" max="12296" width="12" style="343" customWidth="1"/>
    <col min="12297" max="12297" width="5.625" style="343" customWidth="1"/>
    <col min="12298" max="12298" width="10.375" style="343" customWidth="1"/>
    <col min="12299" max="12299" width="10" style="343" customWidth="1"/>
    <col min="12300" max="12300" width="10.375" style="343" customWidth="1"/>
    <col min="12301" max="12302" width="9.375" style="343" customWidth="1"/>
    <col min="12303" max="12303" width="9.75" style="343" customWidth="1"/>
    <col min="12304" max="12304" width="10.875" style="343" customWidth="1"/>
    <col min="12305" max="12305" width="10.5" style="343" customWidth="1"/>
    <col min="12306" max="12306" width="26.5" style="343" customWidth="1"/>
    <col min="12307" max="12307" width="20.25" style="343" customWidth="1"/>
    <col min="12308" max="12308" width="11.75" style="343" customWidth="1"/>
    <col min="12309" max="12309" width="24.25" style="343" customWidth="1"/>
    <col min="12310" max="12310" width="6.5" style="343" customWidth="1"/>
    <col min="12311" max="12311" width="13" style="343" customWidth="1"/>
    <col min="12312" max="12312" width="13.125" style="343" bestFit="1" customWidth="1"/>
    <col min="12313" max="12313" width="11.625" style="343" customWidth="1"/>
    <col min="12314" max="12314" width="22.625" style="343" customWidth="1"/>
    <col min="12315" max="12544" width="13.875" style="343"/>
    <col min="12545" max="12545" width="17.375" style="343" customWidth="1"/>
    <col min="12546" max="12547" width="5" style="343" customWidth="1"/>
    <col min="12548" max="12548" width="9.25" style="343" customWidth="1"/>
    <col min="12549" max="12549" width="15" style="343" customWidth="1"/>
    <col min="12550" max="12550" width="42" style="343" customWidth="1"/>
    <col min="12551" max="12551" width="13.375" style="343" customWidth="1"/>
    <col min="12552" max="12552" width="12" style="343" customWidth="1"/>
    <col min="12553" max="12553" width="5.625" style="343" customWidth="1"/>
    <col min="12554" max="12554" width="10.375" style="343" customWidth="1"/>
    <col min="12555" max="12555" width="10" style="343" customWidth="1"/>
    <col min="12556" max="12556" width="10.375" style="343" customWidth="1"/>
    <col min="12557" max="12558" width="9.375" style="343" customWidth="1"/>
    <col min="12559" max="12559" width="9.75" style="343" customWidth="1"/>
    <col min="12560" max="12560" width="10.875" style="343" customWidth="1"/>
    <col min="12561" max="12561" width="10.5" style="343" customWidth="1"/>
    <col min="12562" max="12562" width="26.5" style="343" customWidth="1"/>
    <col min="12563" max="12563" width="20.25" style="343" customWidth="1"/>
    <col min="12564" max="12564" width="11.75" style="343" customWidth="1"/>
    <col min="12565" max="12565" width="24.25" style="343" customWidth="1"/>
    <col min="12566" max="12566" width="6.5" style="343" customWidth="1"/>
    <col min="12567" max="12567" width="13" style="343" customWidth="1"/>
    <col min="12568" max="12568" width="13.125" style="343" bestFit="1" customWidth="1"/>
    <col min="12569" max="12569" width="11.625" style="343" customWidth="1"/>
    <col min="12570" max="12570" width="22.625" style="343" customWidth="1"/>
    <col min="12571" max="12800" width="13.875" style="343"/>
    <col min="12801" max="12801" width="17.375" style="343" customWidth="1"/>
    <col min="12802" max="12803" width="5" style="343" customWidth="1"/>
    <col min="12804" max="12804" width="9.25" style="343" customWidth="1"/>
    <col min="12805" max="12805" width="15" style="343" customWidth="1"/>
    <col min="12806" max="12806" width="42" style="343" customWidth="1"/>
    <col min="12807" max="12807" width="13.375" style="343" customWidth="1"/>
    <col min="12808" max="12808" width="12" style="343" customWidth="1"/>
    <col min="12809" max="12809" width="5.625" style="343" customWidth="1"/>
    <col min="12810" max="12810" width="10.375" style="343" customWidth="1"/>
    <col min="12811" max="12811" width="10" style="343" customWidth="1"/>
    <col min="12812" max="12812" width="10.375" style="343" customWidth="1"/>
    <col min="12813" max="12814" width="9.375" style="343" customWidth="1"/>
    <col min="12815" max="12815" width="9.75" style="343" customWidth="1"/>
    <col min="12816" max="12816" width="10.875" style="343" customWidth="1"/>
    <col min="12817" max="12817" width="10.5" style="343" customWidth="1"/>
    <col min="12818" max="12818" width="26.5" style="343" customWidth="1"/>
    <col min="12819" max="12819" width="20.25" style="343" customWidth="1"/>
    <col min="12820" max="12820" width="11.75" style="343" customWidth="1"/>
    <col min="12821" max="12821" width="24.25" style="343" customWidth="1"/>
    <col min="12822" max="12822" width="6.5" style="343" customWidth="1"/>
    <col min="12823" max="12823" width="13" style="343" customWidth="1"/>
    <col min="12824" max="12824" width="13.125" style="343" bestFit="1" customWidth="1"/>
    <col min="12825" max="12825" width="11.625" style="343" customWidth="1"/>
    <col min="12826" max="12826" width="22.625" style="343" customWidth="1"/>
    <col min="12827" max="13056" width="13.875" style="343"/>
    <col min="13057" max="13057" width="17.375" style="343" customWidth="1"/>
    <col min="13058" max="13059" width="5" style="343" customWidth="1"/>
    <col min="13060" max="13060" width="9.25" style="343" customWidth="1"/>
    <col min="13061" max="13061" width="15" style="343" customWidth="1"/>
    <col min="13062" max="13062" width="42" style="343" customWidth="1"/>
    <col min="13063" max="13063" width="13.375" style="343" customWidth="1"/>
    <col min="13064" max="13064" width="12" style="343" customWidth="1"/>
    <col min="13065" max="13065" width="5.625" style="343" customWidth="1"/>
    <col min="13066" max="13066" width="10.375" style="343" customWidth="1"/>
    <col min="13067" max="13067" width="10" style="343" customWidth="1"/>
    <col min="13068" max="13068" width="10.375" style="343" customWidth="1"/>
    <col min="13069" max="13070" width="9.375" style="343" customWidth="1"/>
    <col min="13071" max="13071" width="9.75" style="343" customWidth="1"/>
    <col min="13072" max="13072" width="10.875" style="343" customWidth="1"/>
    <col min="13073" max="13073" width="10.5" style="343" customWidth="1"/>
    <col min="13074" max="13074" width="26.5" style="343" customWidth="1"/>
    <col min="13075" max="13075" width="20.25" style="343" customWidth="1"/>
    <col min="13076" max="13076" width="11.75" style="343" customWidth="1"/>
    <col min="13077" max="13077" width="24.25" style="343" customWidth="1"/>
    <col min="13078" max="13078" width="6.5" style="343" customWidth="1"/>
    <col min="13079" max="13079" width="13" style="343" customWidth="1"/>
    <col min="13080" max="13080" width="13.125" style="343" bestFit="1" customWidth="1"/>
    <col min="13081" max="13081" width="11.625" style="343" customWidth="1"/>
    <col min="13082" max="13082" width="22.625" style="343" customWidth="1"/>
    <col min="13083" max="13312" width="13.875" style="343"/>
    <col min="13313" max="13313" width="17.375" style="343" customWidth="1"/>
    <col min="13314" max="13315" width="5" style="343" customWidth="1"/>
    <col min="13316" max="13316" width="9.25" style="343" customWidth="1"/>
    <col min="13317" max="13317" width="15" style="343" customWidth="1"/>
    <col min="13318" max="13318" width="42" style="343" customWidth="1"/>
    <col min="13319" max="13319" width="13.375" style="343" customWidth="1"/>
    <col min="13320" max="13320" width="12" style="343" customWidth="1"/>
    <col min="13321" max="13321" width="5.625" style="343" customWidth="1"/>
    <col min="13322" max="13322" width="10.375" style="343" customWidth="1"/>
    <col min="13323" max="13323" width="10" style="343" customWidth="1"/>
    <col min="13324" max="13324" width="10.375" style="343" customWidth="1"/>
    <col min="13325" max="13326" width="9.375" style="343" customWidth="1"/>
    <col min="13327" max="13327" width="9.75" style="343" customWidth="1"/>
    <col min="13328" max="13328" width="10.875" style="343" customWidth="1"/>
    <col min="13329" max="13329" width="10.5" style="343" customWidth="1"/>
    <col min="13330" max="13330" width="26.5" style="343" customWidth="1"/>
    <col min="13331" max="13331" width="20.25" style="343" customWidth="1"/>
    <col min="13332" max="13332" width="11.75" style="343" customWidth="1"/>
    <col min="13333" max="13333" width="24.25" style="343" customWidth="1"/>
    <col min="13334" max="13334" width="6.5" style="343" customWidth="1"/>
    <col min="13335" max="13335" width="13" style="343" customWidth="1"/>
    <col min="13336" max="13336" width="13.125" style="343" bestFit="1" customWidth="1"/>
    <col min="13337" max="13337" width="11.625" style="343" customWidth="1"/>
    <col min="13338" max="13338" width="22.625" style="343" customWidth="1"/>
    <col min="13339" max="13568" width="13.875" style="343"/>
    <col min="13569" max="13569" width="17.375" style="343" customWidth="1"/>
    <col min="13570" max="13571" width="5" style="343" customWidth="1"/>
    <col min="13572" max="13572" width="9.25" style="343" customWidth="1"/>
    <col min="13573" max="13573" width="15" style="343" customWidth="1"/>
    <col min="13574" max="13574" width="42" style="343" customWidth="1"/>
    <col min="13575" max="13575" width="13.375" style="343" customWidth="1"/>
    <col min="13576" max="13576" width="12" style="343" customWidth="1"/>
    <col min="13577" max="13577" width="5.625" style="343" customWidth="1"/>
    <col min="13578" max="13578" width="10.375" style="343" customWidth="1"/>
    <col min="13579" max="13579" width="10" style="343" customWidth="1"/>
    <col min="13580" max="13580" width="10.375" style="343" customWidth="1"/>
    <col min="13581" max="13582" width="9.375" style="343" customWidth="1"/>
    <col min="13583" max="13583" width="9.75" style="343" customWidth="1"/>
    <col min="13584" max="13584" width="10.875" style="343" customWidth="1"/>
    <col min="13585" max="13585" width="10.5" style="343" customWidth="1"/>
    <col min="13586" max="13586" width="26.5" style="343" customWidth="1"/>
    <col min="13587" max="13587" width="20.25" style="343" customWidth="1"/>
    <col min="13588" max="13588" width="11.75" style="343" customWidth="1"/>
    <col min="13589" max="13589" width="24.25" style="343" customWidth="1"/>
    <col min="13590" max="13590" width="6.5" style="343" customWidth="1"/>
    <col min="13591" max="13591" width="13" style="343" customWidth="1"/>
    <col min="13592" max="13592" width="13.125" style="343" bestFit="1" customWidth="1"/>
    <col min="13593" max="13593" width="11.625" style="343" customWidth="1"/>
    <col min="13594" max="13594" width="22.625" style="343" customWidth="1"/>
    <col min="13595" max="13824" width="13.875" style="343"/>
    <col min="13825" max="13825" width="17.375" style="343" customWidth="1"/>
    <col min="13826" max="13827" width="5" style="343" customWidth="1"/>
    <col min="13828" max="13828" width="9.25" style="343" customWidth="1"/>
    <col min="13829" max="13829" width="15" style="343" customWidth="1"/>
    <col min="13830" max="13830" width="42" style="343" customWidth="1"/>
    <col min="13831" max="13831" width="13.375" style="343" customWidth="1"/>
    <col min="13832" max="13832" width="12" style="343" customWidth="1"/>
    <col min="13833" max="13833" width="5.625" style="343" customWidth="1"/>
    <col min="13834" max="13834" width="10.375" style="343" customWidth="1"/>
    <col min="13835" max="13835" width="10" style="343" customWidth="1"/>
    <col min="13836" max="13836" width="10.375" style="343" customWidth="1"/>
    <col min="13837" max="13838" width="9.375" style="343" customWidth="1"/>
    <col min="13839" max="13839" width="9.75" style="343" customWidth="1"/>
    <col min="13840" max="13840" width="10.875" style="343" customWidth="1"/>
    <col min="13841" max="13841" width="10.5" style="343" customWidth="1"/>
    <col min="13842" max="13842" width="26.5" style="343" customWidth="1"/>
    <col min="13843" max="13843" width="20.25" style="343" customWidth="1"/>
    <col min="13844" max="13844" width="11.75" style="343" customWidth="1"/>
    <col min="13845" max="13845" width="24.25" style="343" customWidth="1"/>
    <col min="13846" max="13846" width="6.5" style="343" customWidth="1"/>
    <col min="13847" max="13847" width="13" style="343" customWidth="1"/>
    <col min="13848" max="13848" width="13.125" style="343" bestFit="1" customWidth="1"/>
    <col min="13849" max="13849" width="11.625" style="343" customWidth="1"/>
    <col min="13850" max="13850" width="22.625" style="343" customWidth="1"/>
    <col min="13851" max="14080" width="13.875" style="343"/>
    <col min="14081" max="14081" width="17.375" style="343" customWidth="1"/>
    <col min="14082" max="14083" width="5" style="343" customWidth="1"/>
    <col min="14084" max="14084" width="9.25" style="343" customWidth="1"/>
    <col min="14085" max="14085" width="15" style="343" customWidth="1"/>
    <col min="14086" max="14086" width="42" style="343" customWidth="1"/>
    <col min="14087" max="14087" width="13.375" style="343" customWidth="1"/>
    <col min="14088" max="14088" width="12" style="343" customWidth="1"/>
    <col min="14089" max="14089" width="5.625" style="343" customWidth="1"/>
    <col min="14090" max="14090" width="10.375" style="343" customWidth="1"/>
    <col min="14091" max="14091" width="10" style="343" customWidth="1"/>
    <col min="14092" max="14092" width="10.375" style="343" customWidth="1"/>
    <col min="14093" max="14094" width="9.375" style="343" customWidth="1"/>
    <col min="14095" max="14095" width="9.75" style="343" customWidth="1"/>
    <col min="14096" max="14096" width="10.875" style="343" customWidth="1"/>
    <col min="14097" max="14097" width="10.5" style="343" customWidth="1"/>
    <col min="14098" max="14098" width="26.5" style="343" customWidth="1"/>
    <col min="14099" max="14099" width="20.25" style="343" customWidth="1"/>
    <col min="14100" max="14100" width="11.75" style="343" customWidth="1"/>
    <col min="14101" max="14101" width="24.25" style="343" customWidth="1"/>
    <col min="14102" max="14102" width="6.5" style="343" customWidth="1"/>
    <col min="14103" max="14103" width="13" style="343" customWidth="1"/>
    <col min="14104" max="14104" width="13.125" style="343" bestFit="1" customWidth="1"/>
    <col min="14105" max="14105" width="11.625" style="343" customWidth="1"/>
    <col min="14106" max="14106" width="22.625" style="343" customWidth="1"/>
    <col min="14107" max="14336" width="13.875" style="343"/>
    <col min="14337" max="14337" width="17.375" style="343" customWidth="1"/>
    <col min="14338" max="14339" width="5" style="343" customWidth="1"/>
    <col min="14340" max="14340" width="9.25" style="343" customWidth="1"/>
    <col min="14341" max="14341" width="15" style="343" customWidth="1"/>
    <col min="14342" max="14342" width="42" style="343" customWidth="1"/>
    <col min="14343" max="14343" width="13.375" style="343" customWidth="1"/>
    <col min="14344" max="14344" width="12" style="343" customWidth="1"/>
    <col min="14345" max="14345" width="5.625" style="343" customWidth="1"/>
    <col min="14346" max="14346" width="10.375" style="343" customWidth="1"/>
    <col min="14347" max="14347" width="10" style="343" customWidth="1"/>
    <col min="14348" max="14348" width="10.375" style="343" customWidth="1"/>
    <col min="14349" max="14350" width="9.375" style="343" customWidth="1"/>
    <col min="14351" max="14351" width="9.75" style="343" customWidth="1"/>
    <col min="14352" max="14352" width="10.875" style="343" customWidth="1"/>
    <col min="14353" max="14353" width="10.5" style="343" customWidth="1"/>
    <col min="14354" max="14354" width="26.5" style="343" customWidth="1"/>
    <col min="14355" max="14355" width="20.25" style="343" customWidth="1"/>
    <col min="14356" max="14356" width="11.75" style="343" customWidth="1"/>
    <col min="14357" max="14357" width="24.25" style="343" customWidth="1"/>
    <col min="14358" max="14358" width="6.5" style="343" customWidth="1"/>
    <col min="14359" max="14359" width="13" style="343" customWidth="1"/>
    <col min="14360" max="14360" width="13.125" style="343" bestFit="1" customWidth="1"/>
    <col min="14361" max="14361" width="11.625" style="343" customWidth="1"/>
    <col min="14362" max="14362" width="22.625" style="343" customWidth="1"/>
    <col min="14363" max="14592" width="13.875" style="343"/>
    <col min="14593" max="14593" width="17.375" style="343" customWidth="1"/>
    <col min="14594" max="14595" width="5" style="343" customWidth="1"/>
    <col min="14596" max="14596" width="9.25" style="343" customWidth="1"/>
    <col min="14597" max="14597" width="15" style="343" customWidth="1"/>
    <col min="14598" max="14598" width="42" style="343" customWidth="1"/>
    <col min="14599" max="14599" width="13.375" style="343" customWidth="1"/>
    <col min="14600" max="14600" width="12" style="343" customWidth="1"/>
    <col min="14601" max="14601" width="5.625" style="343" customWidth="1"/>
    <col min="14602" max="14602" width="10.375" style="343" customWidth="1"/>
    <col min="14603" max="14603" width="10" style="343" customWidth="1"/>
    <col min="14604" max="14604" width="10.375" style="343" customWidth="1"/>
    <col min="14605" max="14606" width="9.375" style="343" customWidth="1"/>
    <col min="14607" max="14607" width="9.75" style="343" customWidth="1"/>
    <col min="14608" max="14608" width="10.875" style="343" customWidth="1"/>
    <col min="14609" max="14609" width="10.5" style="343" customWidth="1"/>
    <col min="14610" max="14610" width="26.5" style="343" customWidth="1"/>
    <col min="14611" max="14611" width="20.25" style="343" customWidth="1"/>
    <col min="14612" max="14612" width="11.75" style="343" customWidth="1"/>
    <col min="14613" max="14613" width="24.25" style="343" customWidth="1"/>
    <col min="14614" max="14614" width="6.5" style="343" customWidth="1"/>
    <col min="14615" max="14615" width="13" style="343" customWidth="1"/>
    <col min="14616" max="14616" width="13.125" style="343" bestFit="1" customWidth="1"/>
    <col min="14617" max="14617" width="11.625" style="343" customWidth="1"/>
    <col min="14618" max="14618" width="22.625" style="343" customWidth="1"/>
    <col min="14619" max="14848" width="13.875" style="343"/>
    <col min="14849" max="14849" width="17.375" style="343" customWidth="1"/>
    <col min="14850" max="14851" width="5" style="343" customWidth="1"/>
    <col min="14852" max="14852" width="9.25" style="343" customWidth="1"/>
    <col min="14853" max="14853" width="15" style="343" customWidth="1"/>
    <col min="14854" max="14854" width="42" style="343" customWidth="1"/>
    <col min="14855" max="14855" width="13.375" style="343" customWidth="1"/>
    <col min="14856" max="14856" width="12" style="343" customWidth="1"/>
    <col min="14857" max="14857" width="5.625" style="343" customWidth="1"/>
    <col min="14858" max="14858" width="10.375" style="343" customWidth="1"/>
    <col min="14859" max="14859" width="10" style="343" customWidth="1"/>
    <col min="14860" max="14860" width="10.375" style="343" customWidth="1"/>
    <col min="14861" max="14862" width="9.375" style="343" customWidth="1"/>
    <col min="14863" max="14863" width="9.75" style="343" customWidth="1"/>
    <col min="14864" max="14864" width="10.875" style="343" customWidth="1"/>
    <col min="14865" max="14865" width="10.5" style="343" customWidth="1"/>
    <col min="14866" max="14866" width="26.5" style="343" customWidth="1"/>
    <col min="14867" max="14867" width="20.25" style="343" customWidth="1"/>
    <col min="14868" max="14868" width="11.75" style="343" customWidth="1"/>
    <col min="14869" max="14869" width="24.25" style="343" customWidth="1"/>
    <col min="14870" max="14870" width="6.5" style="343" customWidth="1"/>
    <col min="14871" max="14871" width="13" style="343" customWidth="1"/>
    <col min="14872" max="14872" width="13.125" style="343" bestFit="1" customWidth="1"/>
    <col min="14873" max="14873" width="11.625" style="343" customWidth="1"/>
    <col min="14874" max="14874" width="22.625" style="343" customWidth="1"/>
    <col min="14875" max="15104" width="13.875" style="343"/>
    <col min="15105" max="15105" width="17.375" style="343" customWidth="1"/>
    <col min="15106" max="15107" width="5" style="343" customWidth="1"/>
    <col min="15108" max="15108" width="9.25" style="343" customWidth="1"/>
    <col min="15109" max="15109" width="15" style="343" customWidth="1"/>
    <col min="15110" max="15110" width="42" style="343" customWidth="1"/>
    <col min="15111" max="15111" width="13.375" style="343" customWidth="1"/>
    <col min="15112" max="15112" width="12" style="343" customWidth="1"/>
    <col min="15113" max="15113" width="5.625" style="343" customWidth="1"/>
    <col min="15114" max="15114" width="10.375" style="343" customWidth="1"/>
    <col min="15115" max="15115" width="10" style="343" customWidth="1"/>
    <col min="15116" max="15116" width="10.375" style="343" customWidth="1"/>
    <col min="15117" max="15118" width="9.375" style="343" customWidth="1"/>
    <col min="15119" max="15119" width="9.75" style="343" customWidth="1"/>
    <col min="15120" max="15120" width="10.875" style="343" customWidth="1"/>
    <col min="15121" max="15121" width="10.5" style="343" customWidth="1"/>
    <col min="15122" max="15122" width="26.5" style="343" customWidth="1"/>
    <col min="15123" max="15123" width="20.25" style="343" customWidth="1"/>
    <col min="15124" max="15124" width="11.75" style="343" customWidth="1"/>
    <col min="15125" max="15125" width="24.25" style="343" customWidth="1"/>
    <col min="15126" max="15126" width="6.5" style="343" customWidth="1"/>
    <col min="15127" max="15127" width="13" style="343" customWidth="1"/>
    <col min="15128" max="15128" width="13.125" style="343" bestFit="1" customWidth="1"/>
    <col min="15129" max="15129" width="11.625" style="343" customWidth="1"/>
    <col min="15130" max="15130" width="22.625" style="343" customWidth="1"/>
    <col min="15131" max="15360" width="13.875" style="343"/>
    <col min="15361" max="15361" width="17.375" style="343" customWidth="1"/>
    <col min="15362" max="15363" width="5" style="343" customWidth="1"/>
    <col min="15364" max="15364" width="9.25" style="343" customWidth="1"/>
    <col min="15365" max="15365" width="15" style="343" customWidth="1"/>
    <col min="15366" max="15366" width="42" style="343" customWidth="1"/>
    <col min="15367" max="15367" width="13.375" style="343" customWidth="1"/>
    <col min="15368" max="15368" width="12" style="343" customWidth="1"/>
    <col min="15369" max="15369" width="5.625" style="343" customWidth="1"/>
    <col min="15370" max="15370" width="10.375" style="343" customWidth="1"/>
    <col min="15371" max="15371" width="10" style="343" customWidth="1"/>
    <col min="15372" max="15372" width="10.375" style="343" customWidth="1"/>
    <col min="15373" max="15374" width="9.375" style="343" customWidth="1"/>
    <col min="15375" max="15375" width="9.75" style="343" customWidth="1"/>
    <col min="15376" max="15376" width="10.875" style="343" customWidth="1"/>
    <col min="15377" max="15377" width="10.5" style="343" customWidth="1"/>
    <col min="15378" max="15378" width="26.5" style="343" customWidth="1"/>
    <col min="15379" max="15379" width="20.25" style="343" customWidth="1"/>
    <col min="15380" max="15380" width="11.75" style="343" customWidth="1"/>
    <col min="15381" max="15381" width="24.25" style="343" customWidth="1"/>
    <col min="15382" max="15382" width="6.5" style="343" customWidth="1"/>
    <col min="15383" max="15383" width="13" style="343" customWidth="1"/>
    <col min="15384" max="15384" width="13.125" style="343" bestFit="1" customWidth="1"/>
    <col min="15385" max="15385" width="11.625" style="343" customWidth="1"/>
    <col min="15386" max="15386" width="22.625" style="343" customWidth="1"/>
    <col min="15387" max="15616" width="13.875" style="343"/>
    <col min="15617" max="15617" width="17.375" style="343" customWidth="1"/>
    <col min="15618" max="15619" width="5" style="343" customWidth="1"/>
    <col min="15620" max="15620" width="9.25" style="343" customWidth="1"/>
    <col min="15621" max="15621" width="15" style="343" customWidth="1"/>
    <col min="15622" max="15622" width="42" style="343" customWidth="1"/>
    <col min="15623" max="15623" width="13.375" style="343" customWidth="1"/>
    <col min="15624" max="15624" width="12" style="343" customWidth="1"/>
    <col min="15625" max="15625" width="5.625" style="343" customWidth="1"/>
    <col min="15626" max="15626" width="10.375" style="343" customWidth="1"/>
    <col min="15627" max="15627" width="10" style="343" customWidth="1"/>
    <col min="15628" max="15628" width="10.375" style="343" customWidth="1"/>
    <col min="15629" max="15630" width="9.375" style="343" customWidth="1"/>
    <col min="15631" max="15631" width="9.75" style="343" customWidth="1"/>
    <col min="15632" max="15632" width="10.875" style="343" customWidth="1"/>
    <col min="15633" max="15633" width="10.5" style="343" customWidth="1"/>
    <col min="15634" max="15634" width="26.5" style="343" customWidth="1"/>
    <col min="15635" max="15635" width="20.25" style="343" customWidth="1"/>
    <col min="15636" max="15636" width="11.75" style="343" customWidth="1"/>
    <col min="15637" max="15637" width="24.25" style="343" customWidth="1"/>
    <col min="15638" max="15638" width="6.5" style="343" customWidth="1"/>
    <col min="15639" max="15639" width="13" style="343" customWidth="1"/>
    <col min="15640" max="15640" width="13.125" style="343" bestFit="1" customWidth="1"/>
    <col min="15641" max="15641" width="11.625" style="343" customWidth="1"/>
    <col min="15642" max="15642" width="22.625" style="343" customWidth="1"/>
    <col min="15643" max="15872" width="13.875" style="343"/>
    <col min="15873" max="15873" width="17.375" style="343" customWidth="1"/>
    <col min="15874" max="15875" width="5" style="343" customWidth="1"/>
    <col min="15876" max="15876" width="9.25" style="343" customWidth="1"/>
    <col min="15877" max="15877" width="15" style="343" customWidth="1"/>
    <col min="15878" max="15878" width="42" style="343" customWidth="1"/>
    <col min="15879" max="15879" width="13.375" style="343" customWidth="1"/>
    <col min="15880" max="15880" width="12" style="343" customWidth="1"/>
    <col min="15881" max="15881" width="5.625" style="343" customWidth="1"/>
    <col min="15882" max="15882" width="10.375" style="343" customWidth="1"/>
    <col min="15883" max="15883" width="10" style="343" customWidth="1"/>
    <col min="15884" max="15884" width="10.375" style="343" customWidth="1"/>
    <col min="15885" max="15886" width="9.375" style="343" customWidth="1"/>
    <col min="15887" max="15887" width="9.75" style="343" customWidth="1"/>
    <col min="15888" max="15888" width="10.875" style="343" customWidth="1"/>
    <col min="15889" max="15889" width="10.5" style="343" customWidth="1"/>
    <col min="15890" max="15890" width="26.5" style="343" customWidth="1"/>
    <col min="15891" max="15891" width="20.25" style="343" customWidth="1"/>
    <col min="15892" max="15892" width="11.75" style="343" customWidth="1"/>
    <col min="15893" max="15893" width="24.25" style="343" customWidth="1"/>
    <col min="15894" max="15894" width="6.5" style="343" customWidth="1"/>
    <col min="15895" max="15895" width="13" style="343" customWidth="1"/>
    <col min="15896" max="15896" width="13.125" style="343" bestFit="1" customWidth="1"/>
    <col min="15897" max="15897" width="11.625" style="343" customWidth="1"/>
    <col min="15898" max="15898" width="22.625" style="343" customWidth="1"/>
    <col min="15899" max="16128" width="13.875" style="343"/>
    <col min="16129" max="16129" width="17.375" style="343" customWidth="1"/>
    <col min="16130" max="16131" width="5" style="343" customWidth="1"/>
    <col min="16132" max="16132" width="9.25" style="343" customWidth="1"/>
    <col min="16133" max="16133" width="15" style="343" customWidth="1"/>
    <col min="16134" max="16134" width="42" style="343" customWidth="1"/>
    <col min="16135" max="16135" width="13.375" style="343" customWidth="1"/>
    <col min="16136" max="16136" width="12" style="343" customWidth="1"/>
    <col min="16137" max="16137" width="5.625" style="343" customWidth="1"/>
    <col min="16138" max="16138" width="10.375" style="343" customWidth="1"/>
    <col min="16139" max="16139" width="10" style="343" customWidth="1"/>
    <col min="16140" max="16140" width="10.375" style="343" customWidth="1"/>
    <col min="16141" max="16142" width="9.375" style="343" customWidth="1"/>
    <col min="16143" max="16143" width="9.75" style="343" customWidth="1"/>
    <col min="16144" max="16144" width="10.875" style="343" customWidth="1"/>
    <col min="16145" max="16145" width="10.5" style="343" customWidth="1"/>
    <col min="16146" max="16146" width="26.5" style="343" customWidth="1"/>
    <col min="16147" max="16147" width="20.25" style="343" customWidth="1"/>
    <col min="16148" max="16148" width="11.75" style="343" customWidth="1"/>
    <col min="16149" max="16149" width="24.25" style="343" customWidth="1"/>
    <col min="16150" max="16150" width="6.5" style="343" customWidth="1"/>
    <col min="16151" max="16151" width="13" style="343" customWidth="1"/>
    <col min="16152" max="16152" width="13.125" style="343" bestFit="1" customWidth="1"/>
    <col min="16153" max="16153" width="11.625" style="343" customWidth="1"/>
    <col min="16154" max="16154" width="22.625" style="343" customWidth="1"/>
    <col min="16155" max="16384" width="13.875" style="343"/>
  </cols>
  <sheetData>
    <row r="1" spans="1:8" s="325" customFormat="1" ht="27.75">
      <c r="A1" s="953" t="s">
        <v>2237</v>
      </c>
      <c r="B1" s="954"/>
      <c r="C1" s="954"/>
      <c r="D1" s="954"/>
      <c r="E1" s="954"/>
      <c r="F1" s="954"/>
    </row>
    <row r="2" spans="1:8" s="325" customFormat="1" ht="27.75">
      <c r="A2" s="326" t="s">
        <v>2238</v>
      </c>
      <c r="B2" s="327"/>
      <c r="C2" s="327"/>
      <c r="D2" s="328"/>
      <c r="E2" s="329"/>
      <c r="F2" s="330"/>
    </row>
    <row r="3" spans="1:8" s="336" customFormat="1" ht="25.5">
      <c r="A3" s="331" t="s">
        <v>2239</v>
      </c>
      <c r="B3" s="332"/>
      <c r="C3" s="332"/>
      <c r="D3" s="333"/>
      <c r="E3" s="334"/>
      <c r="F3" s="335"/>
    </row>
    <row r="4" spans="1:8" s="338" customFormat="1" ht="19.5">
      <c r="A4" s="955" t="s">
        <v>2240</v>
      </c>
      <c r="B4" s="956"/>
      <c r="C4" s="956"/>
      <c r="D4" s="956"/>
      <c r="E4" s="956"/>
      <c r="F4" s="337" t="s">
        <v>2241</v>
      </c>
    </row>
    <row r="5" spans="1:8">
      <c r="A5" s="957" t="s">
        <v>2242</v>
      </c>
      <c r="B5" s="339" t="s">
        <v>2243</v>
      </c>
      <c r="C5" s="340"/>
      <c r="D5" s="340"/>
      <c r="E5" s="341"/>
      <c r="F5" s="959" t="s">
        <v>2244</v>
      </c>
    </row>
    <row r="6" spans="1:8">
      <c r="A6" s="958"/>
      <c r="B6" s="344" t="s">
        <v>2245</v>
      </c>
      <c r="C6" s="345" t="s">
        <v>446</v>
      </c>
      <c r="D6" s="346" t="s">
        <v>2246</v>
      </c>
      <c r="E6" s="347" t="s">
        <v>218</v>
      </c>
      <c r="F6" s="960"/>
    </row>
    <row r="7" spans="1:8" s="354" customFormat="1" ht="25.5" customHeight="1">
      <c r="A7" s="348" t="s">
        <v>2247</v>
      </c>
      <c r="B7" s="349"/>
      <c r="C7" s="350"/>
      <c r="D7" s="351"/>
      <c r="E7" s="352">
        <f>E8+E155</f>
        <v>1874630</v>
      </c>
      <c r="F7" s="620"/>
      <c r="G7" s="353"/>
    </row>
    <row r="8" spans="1:8" s="354" customFormat="1" ht="35.25" customHeight="1">
      <c r="A8" s="355" t="s">
        <v>2248</v>
      </c>
      <c r="B8" s="349"/>
      <c r="C8" s="350"/>
      <c r="D8" s="351"/>
      <c r="E8" s="352">
        <f>E10+E51+E78+E93+E136</f>
        <v>1804148</v>
      </c>
      <c r="F8" s="394"/>
      <c r="G8" s="353"/>
    </row>
    <row r="9" spans="1:8" s="354" customFormat="1" ht="19.5" customHeight="1">
      <c r="A9" s="357"/>
      <c r="B9" s="358"/>
      <c r="C9" s="357"/>
      <c r="D9" s="357"/>
      <c r="E9" s="352"/>
      <c r="F9" s="607" t="s">
        <v>2249</v>
      </c>
      <c r="G9" s="353"/>
    </row>
    <row r="10" spans="1:8" s="363" customFormat="1" ht="33">
      <c r="A10" s="360"/>
      <c r="B10" s="358"/>
      <c r="C10" s="357"/>
      <c r="D10" s="357"/>
      <c r="E10" s="352">
        <f>E11+E14</f>
        <v>352215</v>
      </c>
      <c r="F10" s="607" t="s">
        <v>2250</v>
      </c>
      <c r="G10" s="362"/>
    </row>
    <row r="11" spans="1:8" s="363" customFormat="1" ht="38.25" customHeight="1">
      <c r="A11" s="360"/>
      <c r="B11" s="358"/>
      <c r="C11" s="357"/>
      <c r="D11" s="357"/>
      <c r="E11" s="352">
        <v>350000</v>
      </c>
      <c r="F11" s="606" t="s">
        <v>2251</v>
      </c>
      <c r="G11" s="362"/>
      <c r="H11" s="365"/>
    </row>
    <row r="12" spans="1:8" s="363" customFormat="1" ht="201" customHeight="1">
      <c r="A12" s="360"/>
      <c r="B12" s="358"/>
      <c r="C12" s="357"/>
      <c r="D12" s="357"/>
      <c r="E12" s="352"/>
      <c r="F12" s="394" t="s">
        <v>2252</v>
      </c>
      <c r="G12" s="362"/>
    </row>
    <row r="13" spans="1:8" s="363" customFormat="1">
      <c r="A13" s="360"/>
      <c r="B13" s="358"/>
      <c r="C13" s="357"/>
      <c r="D13" s="357"/>
      <c r="E13" s="352"/>
      <c r="F13" s="607"/>
      <c r="G13" s="362"/>
    </row>
    <row r="14" spans="1:8" s="363" customFormat="1" ht="17.100000000000001" customHeight="1">
      <c r="A14" s="367"/>
      <c r="B14" s="368"/>
      <c r="C14" s="367"/>
      <c r="D14" s="367"/>
      <c r="E14" s="352">
        <v>2215</v>
      </c>
      <c r="F14" s="606" t="s">
        <v>2253</v>
      </c>
      <c r="G14" s="362"/>
      <c r="H14" s="365"/>
    </row>
    <row r="15" spans="1:8" s="363" customFormat="1" ht="18" customHeight="1">
      <c r="A15" s="367"/>
      <c r="B15" s="368"/>
      <c r="C15" s="367"/>
      <c r="D15" s="367"/>
      <c r="E15" s="352"/>
      <c r="F15" s="608" t="s">
        <v>2254</v>
      </c>
      <c r="G15" s="362"/>
    </row>
    <row r="16" spans="1:8" s="363" customFormat="1" ht="16.5" customHeight="1">
      <c r="A16" s="367"/>
      <c r="B16" s="368"/>
      <c r="C16" s="367"/>
      <c r="D16" s="367"/>
      <c r="E16" s="352"/>
      <c r="F16" s="608" t="s">
        <v>2255</v>
      </c>
      <c r="G16" s="362"/>
    </row>
    <row r="17" spans="1:7" s="363" customFormat="1" ht="16.5" customHeight="1">
      <c r="A17" s="367"/>
      <c r="B17" s="368"/>
      <c r="C17" s="367"/>
      <c r="D17" s="367"/>
      <c r="E17" s="352"/>
      <c r="F17" s="608"/>
      <c r="G17" s="362"/>
    </row>
    <row r="18" spans="1:7" s="363" customFormat="1" ht="16.5" customHeight="1">
      <c r="A18" s="367"/>
      <c r="B18" s="368"/>
      <c r="C18" s="367"/>
      <c r="D18" s="367"/>
      <c r="E18" s="352"/>
      <c r="F18" s="608"/>
      <c r="G18" s="362"/>
    </row>
    <row r="19" spans="1:7" s="363" customFormat="1" ht="16.5" customHeight="1">
      <c r="A19" s="367"/>
      <c r="B19" s="368"/>
      <c r="C19" s="367"/>
      <c r="D19" s="367"/>
      <c r="E19" s="352"/>
      <c r="F19" s="608"/>
      <c r="G19" s="362"/>
    </row>
    <row r="20" spans="1:7" s="363" customFormat="1" ht="16.5" customHeight="1">
      <c r="A20" s="367"/>
      <c r="B20" s="368"/>
      <c r="C20" s="367"/>
      <c r="D20" s="367"/>
      <c r="E20" s="352"/>
      <c r="F20" s="608"/>
      <c r="G20" s="362"/>
    </row>
    <row r="21" spans="1:7" s="363" customFormat="1" ht="16.5" customHeight="1">
      <c r="A21" s="367"/>
      <c r="B21" s="368"/>
      <c r="C21" s="367"/>
      <c r="D21" s="367"/>
      <c r="E21" s="352"/>
      <c r="F21" s="608"/>
      <c r="G21" s="362"/>
    </row>
    <row r="22" spans="1:7" s="363" customFormat="1" ht="16.5" customHeight="1">
      <c r="A22" s="367"/>
      <c r="B22" s="368"/>
      <c r="C22" s="367"/>
      <c r="D22" s="367"/>
      <c r="E22" s="352"/>
      <c r="F22" s="608"/>
      <c r="G22" s="362"/>
    </row>
    <row r="23" spans="1:7" s="363" customFormat="1" ht="16.5" customHeight="1">
      <c r="A23" s="367"/>
      <c r="B23" s="368"/>
      <c r="C23" s="367"/>
      <c r="D23" s="367"/>
      <c r="E23" s="352"/>
      <c r="F23" s="608"/>
      <c r="G23" s="362"/>
    </row>
    <row r="24" spans="1:7" s="363" customFormat="1" ht="16.5" customHeight="1">
      <c r="A24" s="367"/>
      <c r="B24" s="368"/>
      <c r="C24" s="367"/>
      <c r="D24" s="367"/>
      <c r="E24" s="352"/>
      <c r="F24" s="608"/>
      <c r="G24" s="362"/>
    </row>
    <row r="25" spans="1:7" s="363" customFormat="1" ht="16.5" customHeight="1">
      <c r="A25" s="367"/>
      <c r="B25" s="368"/>
      <c r="C25" s="367"/>
      <c r="D25" s="367"/>
      <c r="E25" s="352"/>
      <c r="F25" s="608"/>
      <c r="G25" s="362"/>
    </row>
    <row r="26" spans="1:7" s="363" customFormat="1" ht="16.5" customHeight="1">
      <c r="A26" s="367"/>
      <c r="B26" s="368"/>
      <c r="C26" s="367"/>
      <c r="D26" s="367"/>
      <c r="E26" s="352"/>
      <c r="F26" s="608"/>
      <c r="G26" s="362"/>
    </row>
    <row r="27" spans="1:7" s="363" customFormat="1" ht="16.5" customHeight="1">
      <c r="A27" s="367"/>
      <c r="B27" s="368"/>
      <c r="C27" s="367"/>
      <c r="D27" s="367"/>
      <c r="E27" s="352"/>
      <c r="F27" s="608"/>
      <c r="G27" s="362"/>
    </row>
    <row r="28" spans="1:7" s="363" customFormat="1" ht="16.5" customHeight="1">
      <c r="A28" s="367"/>
      <c r="B28" s="368"/>
      <c r="C28" s="367"/>
      <c r="D28" s="367"/>
      <c r="E28" s="352"/>
      <c r="F28" s="608"/>
      <c r="G28" s="362"/>
    </row>
    <row r="29" spans="1:7" s="363" customFormat="1" ht="16.5" customHeight="1">
      <c r="A29" s="367"/>
      <c r="B29" s="368"/>
      <c r="C29" s="367"/>
      <c r="D29" s="367"/>
      <c r="E29" s="352"/>
      <c r="F29" s="608"/>
      <c r="G29" s="362"/>
    </row>
    <row r="30" spans="1:7" s="363" customFormat="1" ht="16.5" customHeight="1">
      <c r="A30" s="367"/>
      <c r="B30" s="368"/>
      <c r="C30" s="367"/>
      <c r="D30" s="367"/>
      <c r="E30" s="352"/>
      <c r="F30" s="608"/>
      <c r="G30" s="362"/>
    </row>
    <row r="31" spans="1:7" s="363" customFormat="1" ht="16.5" customHeight="1">
      <c r="A31" s="367"/>
      <c r="B31" s="368"/>
      <c r="C31" s="367"/>
      <c r="D31" s="367"/>
      <c r="E31" s="352"/>
      <c r="F31" s="608"/>
      <c r="G31" s="362"/>
    </row>
    <row r="32" spans="1:7" s="363" customFormat="1" ht="15.75" customHeight="1">
      <c r="A32" s="367"/>
      <c r="B32" s="368"/>
      <c r="C32" s="367"/>
      <c r="D32" s="367"/>
      <c r="E32" s="352"/>
      <c r="F32" s="608"/>
      <c r="G32" s="362"/>
    </row>
    <row r="33" spans="1:7" s="363" customFormat="1" ht="18" customHeight="1">
      <c r="A33" s="367"/>
      <c r="B33" s="368"/>
      <c r="C33" s="367"/>
      <c r="D33" s="367"/>
      <c r="E33" s="352"/>
      <c r="F33" s="608"/>
      <c r="G33" s="362"/>
    </row>
    <row r="34" spans="1:7" s="363" customFormat="1">
      <c r="A34" s="369"/>
      <c r="B34" s="370"/>
      <c r="C34" s="369"/>
      <c r="D34" s="369"/>
      <c r="E34" s="398"/>
      <c r="F34" s="399"/>
      <c r="G34" s="362"/>
    </row>
    <row r="35" spans="1:7" s="363" customFormat="1" hidden="1">
      <c r="A35" s="367"/>
      <c r="B35" s="368"/>
      <c r="C35" s="367"/>
      <c r="D35" s="367"/>
      <c r="E35" s="352"/>
      <c r="F35" s="394"/>
      <c r="G35" s="372"/>
    </row>
    <row r="36" spans="1:7" s="363" customFormat="1" hidden="1">
      <c r="A36" s="367"/>
      <c r="B36" s="368"/>
      <c r="C36" s="367"/>
      <c r="D36" s="367"/>
      <c r="E36" s="352"/>
      <c r="F36" s="394"/>
      <c r="G36" s="372"/>
    </row>
    <row r="37" spans="1:7" s="363" customFormat="1" hidden="1">
      <c r="A37" s="367"/>
      <c r="B37" s="368"/>
      <c r="C37" s="367"/>
      <c r="D37" s="367"/>
      <c r="E37" s="352"/>
      <c r="F37" s="394"/>
      <c r="G37" s="372"/>
    </row>
    <row r="38" spans="1:7" s="363" customFormat="1" hidden="1">
      <c r="A38" s="367"/>
      <c r="B38" s="368"/>
      <c r="C38" s="367"/>
      <c r="D38" s="367"/>
      <c r="E38" s="352"/>
      <c r="F38" s="394"/>
      <c r="G38" s="372"/>
    </row>
    <row r="39" spans="1:7" s="363" customFormat="1" hidden="1">
      <c r="A39" s="367"/>
      <c r="B39" s="368"/>
      <c r="C39" s="367"/>
      <c r="D39" s="367"/>
      <c r="E39" s="352"/>
      <c r="F39" s="394"/>
      <c r="G39" s="372"/>
    </row>
    <row r="40" spans="1:7" s="363" customFormat="1" ht="21" hidden="1" customHeight="1">
      <c r="A40" s="367"/>
      <c r="B40" s="368"/>
      <c r="C40" s="367"/>
      <c r="D40" s="367"/>
      <c r="E40" s="352"/>
      <c r="F40" s="394"/>
      <c r="G40" s="372"/>
    </row>
    <row r="41" spans="1:7" s="363" customFormat="1" ht="21" hidden="1" customHeight="1">
      <c r="A41" s="367"/>
      <c r="B41" s="368"/>
      <c r="C41" s="367"/>
      <c r="D41" s="367"/>
      <c r="E41" s="352"/>
      <c r="F41" s="394"/>
      <c r="G41" s="372"/>
    </row>
    <row r="42" spans="1:7" s="363" customFormat="1" ht="21" hidden="1" customHeight="1">
      <c r="A42" s="367"/>
      <c r="B42" s="368"/>
      <c r="C42" s="367"/>
      <c r="D42" s="367"/>
      <c r="E42" s="352"/>
      <c r="F42" s="394"/>
      <c r="G42" s="372"/>
    </row>
    <row r="43" spans="1:7" s="363" customFormat="1" ht="21" hidden="1" customHeight="1">
      <c r="A43" s="367"/>
      <c r="B43" s="368"/>
      <c r="C43" s="367"/>
      <c r="D43" s="367"/>
      <c r="E43" s="352"/>
      <c r="F43" s="394"/>
      <c r="G43" s="372"/>
    </row>
    <row r="44" spans="1:7" s="363" customFormat="1" ht="21" hidden="1" customHeight="1">
      <c r="A44" s="367"/>
      <c r="B44" s="368"/>
      <c r="C44" s="367"/>
      <c r="D44" s="367"/>
      <c r="E44" s="352"/>
      <c r="F44" s="394"/>
      <c r="G44" s="372"/>
    </row>
    <row r="45" spans="1:7" s="363" customFormat="1" ht="21" hidden="1" customHeight="1">
      <c r="A45" s="367"/>
      <c r="B45" s="368"/>
      <c r="C45" s="367"/>
      <c r="D45" s="367"/>
      <c r="E45" s="352"/>
      <c r="F45" s="394"/>
      <c r="G45" s="372"/>
    </row>
    <row r="46" spans="1:7" s="363" customFormat="1" ht="21" hidden="1" customHeight="1">
      <c r="A46" s="367"/>
      <c r="B46" s="368"/>
      <c r="C46" s="367"/>
      <c r="D46" s="367"/>
      <c r="E46" s="352"/>
      <c r="F46" s="394"/>
      <c r="G46" s="372"/>
    </row>
    <row r="47" spans="1:7" s="363" customFormat="1" ht="27" hidden="1" customHeight="1">
      <c r="A47" s="367"/>
      <c r="B47" s="368"/>
      <c r="C47" s="367"/>
      <c r="D47" s="367"/>
      <c r="E47" s="352"/>
      <c r="F47" s="394"/>
      <c r="G47" s="372"/>
    </row>
    <row r="48" spans="1:7" s="363" customFormat="1" ht="26.25" hidden="1" customHeight="1">
      <c r="A48" s="367"/>
      <c r="B48" s="368"/>
      <c r="C48" s="367"/>
      <c r="D48" s="367"/>
      <c r="E48" s="352"/>
      <c r="F48" s="394"/>
      <c r="G48" s="372"/>
    </row>
    <row r="49" spans="1:8" s="363" customFormat="1" ht="19.5" hidden="1" customHeight="1">
      <c r="A49" s="369"/>
      <c r="B49" s="370"/>
      <c r="C49" s="369"/>
      <c r="D49" s="369"/>
      <c r="E49" s="352"/>
      <c r="F49" s="399"/>
      <c r="G49" s="372"/>
    </row>
    <row r="50" spans="1:8" s="363" customFormat="1" ht="19.5" customHeight="1">
      <c r="A50" s="367"/>
      <c r="B50" s="368"/>
      <c r="C50" s="367"/>
      <c r="D50" s="367"/>
      <c r="E50" s="352"/>
      <c r="F50" s="607" t="s">
        <v>2256</v>
      </c>
      <c r="G50" s="372"/>
    </row>
    <row r="51" spans="1:8" s="363" customFormat="1">
      <c r="A51" s="357"/>
      <c r="B51" s="368"/>
      <c r="C51" s="367"/>
      <c r="D51" s="367"/>
      <c r="E51" s="352">
        <f>E56</f>
        <v>3700</v>
      </c>
      <c r="F51" s="607" t="s">
        <v>2257</v>
      </c>
      <c r="G51" s="362"/>
    </row>
    <row r="52" spans="1:8" s="363" customFormat="1" ht="16.5" customHeight="1">
      <c r="A52" s="367"/>
      <c r="B52" s="368"/>
      <c r="C52" s="367"/>
      <c r="D52" s="367"/>
      <c r="E52" s="352"/>
      <c r="F52" s="607" t="s">
        <v>2258</v>
      </c>
      <c r="G52" s="362"/>
    </row>
    <row r="53" spans="1:8" s="363" customFormat="1" hidden="1">
      <c r="A53" s="367"/>
      <c r="B53" s="368"/>
      <c r="C53" s="367"/>
      <c r="D53" s="367"/>
      <c r="E53" s="352"/>
      <c r="F53" s="609" t="s">
        <v>2259</v>
      </c>
      <c r="G53" s="362"/>
    </row>
    <row r="54" spans="1:8" s="363" customFormat="1" ht="33" hidden="1">
      <c r="A54" s="367"/>
      <c r="B54" s="368"/>
      <c r="C54" s="367"/>
      <c r="D54" s="367"/>
      <c r="E54" s="352"/>
      <c r="F54" s="394" t="s">
        <v>2260</v>
      </c>
      <c r="G54" s="362"/>
    </row>
    <row r="55" spans="1:8" s="363" customFormat="1" ht="16.5" hidden="1" customHeight="1">
      <c r="A55" s="367"/>
      <c r="B55" s="368"/>
      <c r="C55" s="367"/>
      <c r="D55" s="367"/>
      <c r="E55" s="352"/>
      <c r="F55" s="394"/>
      <c r="G55" s="362"/>
    </row>
    <row r="56" spans="1:8" s="363" customFormat="1" ht="16.5" customHeight="1">
      <c r="A56" s="367"/>
      <c r="B56" s="368"/>
      <c r="C56" s="367"/>
      <c r="D56" s="367"/>
      <c r="E56" s="352">
        <v>3700</v>
      </c>
      <c r="F56" s="606" t="s">
        <v>2261</v>
      </c>
      <c r="G56" s="362"/>
    </row>
    <row r="57" spans="1:8" s="363" customFormat="1">
      <c r="A57" s="367"/>
      <c r="B57" s="368"/>
      <c r="C57" s="367"/>
      <c r="D57" s="367"/>
      <c r="E57" s="352"/>
      <c r="F57" s="608" t="s">
        <v>2262</v>
      </c>
      <c r="G57" s="362"/>
      <c r="H57" s="373"/>
    </row>
    <row r="58" spans="1:8" s="363" customFormat="1">
      <c r="A58" s="367"/>
      <c r="B58" s="368"/>
      <c r="C58" s="367"/>
      <c r="D58" s="367"/>
      <c r="E58" s="352"/>
      <c r="F58" s="608" t="s">
        <v>2263</v>
      </c>
      <c r="G58" s="362"/>
    </row>
    <row r="59" spans="1:8" s="363" customFormat="1" ht="64.5" customHeight="1">
      <c r="A59" s="367"/>
      <c r="B59" s="368"/>
      <c r="C59" s="367"/>
      <c r="D59" s="367"/>
      <c r="E59" s="352"/>
      <c r="F59" s="394"/>
      <c r="G59" s="372"/>
    </row>
    <row r="60" spans="1:8" s="363" customFormat="1">
      <c r="A60" s="367"/>
      <c r="B60" s="368"/>
      <c r="C60" s="367"/>
      <c r="D60" s="367"/>
      <c r="E60" s="352"/>
      <c r="F60" s="394"/>
      <c r="G60" s="372"/>
    </row>
    <row r="61" spans="1:8" s="363" customFormat="1" ht="21" customHeight="1">
      <c r="A61" s="367"/>
      <c r="B61" s="368"/>
      <c r="C61" s="367"/>
      <c r="D61" s="367"/>
      <c r="E61" s="352"/>
      <c r="F61" s="606"/>
      <c r="G61" s="372"/>
    </row>
    <row r="62" spans="1:8" s="363" customFormat="1" ht="36.75" customHeight="1">
      <c r="A62" s="367"/>
      <c r="B62" s="368"/>
      <c r="C62" s="367"/>
      <c r="D62" s="367"/>
      <c r="E62" s="352"/>
      <c r="F62" s="608"/>
      <c r="G62" s="372"/>
    </row>
    <row r="63" spans="1:8" s="363" customFormat="1" ht="26.25" customHeight="1">
      <c r="A63" s="367"/>
      <c r="B63" s="368"/>
      <c r="C63" s="367"/>
      <c r="D63" s="367"/>
      <c r="E63" s="352"/>
      <c r="F63" s="608"/>
      <c r="G63" s="372"/>
    </row>
    <row r="64" spans="1:8" s="363" customFormat="1" ht="26.25" customHeight="1">
      <c r="A64" s="367"/>
      <c r="B64" s="368"/>
      <c r="C64" s="367"/>
      <c r="D64" s="367"/>
      <c r="E64" s="352"/>
      <c r="F64" s="608"/>
      <c r="G64" s="372"/>
    </row>
    <row r="65" spans="1:7" s="363" customFormat="1" ht="26.25" customHeight="1">
      <c r="A65" s="367"/>
      <c r="B65" s="368"/>
      <c r="C65" s="367"/>
      <c r="D65" s="367"/>
      <c r="E65" s="352"/>
      <c r="F65" s="608"/>
      <c r="G65" s="372"/>
    </row>
    <row r="66" spans="1:7" s="363" customFormat="1" ht="26.25" customHeight="1">
      <c r="A66" s="367"/>
      <c r="B66" s="368"/>
      <c r="C66" s="367"/>
      <c r="D66" s="367"/>
      <c r="E66" s="352"/>
      <c r="F66" s="608"/>
      <c r="G66" s="372"/>
    </row>
    <row r="67" spans="1:7" s="363" customFormat="1" ht="26.25" customHeight="1">
      <c r="A67" s="367"/>
      <c r="B67" s="368"/>
      <c r="C67" s="367"/>
      <c r="D67" s="367"/>
      <c r="E67" s="352"/>
      <c r="F67" s="608"/>
      <c r="G67" s="372"/>
    </row>
    <row r="68" spans="1:7" s="363" customFormat="1" ht="26.25" customHeight="1">
      <c r="A68" s="367"/>
      <c r="B68" s="368"/>
      <c r="C68" s="367"/>
      <c r="D68" s="367"/>
      <c r="E68" s="352"/>
      <c r="F68" s="608"/>
      <c r="G68" s="372"/>
    </row>
    <row r="69" spans="1:7" s="363" customFormat="1" ht="26.25" customHeight="1">
      <c r="A69" s="367"/>
      <c r="B69" s="368"/>
      <c r="C69" s="367"/>
      <c r="D69" s="367"/>
      <c r="E69" s="352"/>
      <c r="F69" s="608"/>
      <c r="G69" s="372"/>
    </row>
    <row r="70" spans="1:7" s="363" customFormat="1" ht="37.5" customHeight="1">
      <c r="A70" s="367"/>
      <c r="B70" s="368"/>
      <c r="C70" s="367"/>
      <c r="D70" s="367"/>
      <c r="E70" s="352"/>
      <c r="F70" s="608"/>
      <c r="G70" s="372"/>
    </row>
    <row r="71" spans="1:7" s="363" customFormat="1" ht="37.5" customHeight="1">
      <c r="A71" s="367"/>
      <c r="B71" s="368"/>
      <c r="C71" s="367"/>
      <c r="D71" s="367"/>
      <c r="E71" s="352"/>
      <c r="F71" s="608"/>
      <c r="G71" s="372"/>
    </row>
    <row r="72" spans="1:7" s="363" customFormat="1" ht="37.5" customHeight="1">
      <c r="A72" s="367"/>
      <c r="B72" s="368"/>
      <c r="C72" s="367"/>
      <c r="D72" s="367"/>
      <c r="E72" s="352"/>
      <c r="F72" s="608"/>
      <c r="G72" s="372"/>
    </row>
    <row r="73" spans="1:7" s="363" customFormat="1" ht="37.5" customHeight="1">
      <c r="A73" s="367"/>
      <c r="B73" s="368"/>
      <c r="C73" s="367"/>
      <c r="D73" s="367"/>
      <c r="E73" s="352"/>
      <c r="F73" s="608"/>
      <c r="G73" s="372"/>
    </row>
    <row r="74" spans="1:7" s="363" customFormat="1" ht="44.25" customHeight="1">
      <c r="A74" s="367"/>
      <c r="B74" s="368"/>
      <c r="C74" s="367"/>
      <c r="D74" s="367"/>
      <c r="E74" s="352"/>
      <c r="F74" s="608"/>
      <c r="G74" s="372"/>
    </row>
    <row r="75" spans="1:7" s="363" customFormat="1" ht="37.5" customHeight="1">
      <c r="A75" s="367"/>
      <c r="B75" s="368"/>
      <c r="C75" s="367"/>
      <c r="D75" s="367"/>
      <c r="E75" s="352"/>
      <c r="F75" s="608"/>
      <c r="G75" s="372"/>
    </row>
    <row r="76" spans="1:7" s="363" customFormat="1" ht="57" customHeight="1">
      <c r="A76" s="369"/>
      <c r="B76" s="369"/>
      <c r="C76" s="369"/>
      <c r="D76" s="369"/>
      <c r="E76" s="398"/>
      <c r="F76" s="610"/>
      <c r="G76" s="372"/>
    </row>
    <row r="77" spans="1:7" s="363" customFormat="1" ht="19.5" customHeight="1">
      <c r="A77" s="367"/>
      <c r="B77" s="368"/>
      <c r="C77" s="367"/>
      <c r="D77" s="367"/>
      <c r="E77" s="352"/>
      <c r="F77" s="607" t="s">
        <v>2264</v>
      </c>
      <c r="G77" s="372"/>
    </row>
    <row r="78" spans="1:7" s="363" customFormat="1" ht="33.75" customHeight="1">
      <c r="A78" s="357"/>
      <c r="B78" s="368"/>
      <c r="C78" s="367"/>
      <c r="D78" s="367"/>
      <c r="E78" s="352">
        <f>E80+E83+E89+E86</f>
        <v>157620</v>
      </c>
      <c r="F78" s="611" t="s">
        <v>2265</v>
      </c>
      <c r="G78" s="362"/>
    </row>
    <row r="79" spans="1:7" s="363" customFormat="1" ht="10.5" customHeight="1">
      <c r="A79" s="357"/>
      <c r="B79" s="368"/>
      <c r="C79" s="367"/>
      <c r="D79" s="367"/>
      <c r="E79" s="352"/>
      <c r="F79" s="611"/>
      <c r="G79" s="362"/>
    </row>
    <row r="80" spans="1:7" s="363" customFormat="1" ht="37.5" customHeight="1">
      <c r="A80" s="367"/>
      <c r="B80" s="368"/>
      <c r="C80" s="367"/>
      <c r="D80" s="367"/>
      <c r="E80" s="352">
        <v>150000</v>
      </c>
      <c r="F80" s="609" t="s">
        <v>2266</v>
      </c>
      <c r="G80" s="362"/>
    </row>
    <row r="81" spans="1:7" s="363" customFormat="1" ht="168" customHeight="1">
      <c r="A81" s="367"/>
      <c r="B81" s="368"/>
      <c r="C81" s="367"/>
      <c r="D81" s="367"/>
      <c r="E81" s="352"/>
      <c r="F81" s="608" t="s">
        <v>2267</v>
      </c>
      <c r="G81" s="362"/>
    </row>
    <row r="82" spans="1:7" s="363" customFormat="1" ht="18" customHeight="1">
      <c r="A82" s="367"/>
      <c r="B82" s="368"/>
      <c r="C82" s="367"/>
      <c r="D82" s="367"/>
      <c r="E82" s="352"/>
      <c r="F82" s="608"/>
      <c r="G82" s="372"/>
    </row>
    <row r="83" spans="1:7" s="363" customFormat="1" ht="21" customHeight="1">
      <c r="A83" s="367"/>
      <c r="B83" s="368"/>
      <c r="C83" s="367"/>
      <c r="D83" s="367"/>
      <c r="E83" s="352">
        <v>1060</v>
      </c>
      <c r="F83" s="609" t="s">
        <v>2268</v>
      </c>
      <c r="G83" s="372"/>
    </row>
    <row r="84" spans="1:7" s="363" customFormat="1" ht="151.5" customHeight="1">
      <c r="A84" s="367"/>
      <c r="B84" s="368"/>
      <c r="C84" s="367"/>
      <c r="D84" s="367"/>
      <c r="E84" s="352"/>
      <c r="F84" s="612" t="s">
        <v>2269</v>
      </c>
      <c r="G84" s="372"/>
    </row>
    <row r="85" spans="1:7" s="363" customFormat="1" ht="23.25" customHeight="1">
      <c r="A85" s="367"/>
      <c r="B85" s="368"/>
      <c r="C85" s="367"/>
      <c r="D85" s="367"/>
      <c r="E85" s="352"/>
      <c r="F85" s="608"/>
      <c r="G85" s="372"/>
    </row>
    <row r="86" spans="1:7" s="363" customFormat="1" ht="37.5" customHeight="1">
      <c r="A86" s="367"/>
      <c r="B86" s="368"/>
      <c r="C86" s="367"/>
      <c r="D86" s="367"/>
      <c r="E86" s="352">
        <v>2500</v>
      </c>
      <c r="F86" s="609" t="s">
        <v>2270</v>
      </c>
      <c r="G86" s="372"/>
    </row>
    <row r="87" spans="1:7" s="363" customFormat="1" ht="105" customHeight="1">
      <c r="A87" s="367"/>
      <c r="B87" s="374"/>
      <c r="C87" s="375"/>
      <c r="D87" s="375"/>
      <c r="E87" s="352"/>
      <c r="F87" s="608" t="s">
        <v>2271</v>
      </c>
      <c r="G87" s="372"/>
    </row>
    <row r="88" spans="1:7" s="363" customFormat="1" ht="23.25" customHeight="1">
      <c r="A88" s="367"/>
      <c r="B88" s="368"/>
      <c r="C88" s="367"/>
      <c r="D88" s="367"/>
      <c r="E88" s="352"/>
      <c r="F88" s="608"/>
      <c r="G88" s="372"/>
    </row>
    <row r="89" spans="1:7" s="363" customFormat="1" ht="18.75" customHeight="1">
      <c r="A89" s="367"/>
      <c r="B89" s="368"/>
      <c r="C89" s="367"/>
      <c r="D89" s="367"/>
      <c r="E89" s="352">
        <v>4060</v>
      </c>
      <c r="F89" s="606" t="s">
        <v>2272</v>
      </c>
      <c r="G89" s="372"/>
    </row>
    <row r="90" spans="1:7" s="363" customFormat="1" ht="18.75" customHeight="1">
      <c r="A90" s="367"/>
      <c r="B90" s="368"/>
      <c r="C90" s="367"/>
      <c r="D90" s="367"/>
      <c r="E90" s="352"/>
      <c r="F90" s="608" t="s">
        <v>2273</v>
      </c>
      <c r="G90" s="372"/>
    </row>
    <row r="91" spans="1:7" s="363" customFormat="1" ht="31.5" customHeight="1">
      <c r="A91" s="369"/>
      <c r="B91" s="370"/>
      <c r="C91" s="369"/>
      <c r="D91" s="369"/>
      <c r="E91" s="398"/>
      <c r="F91" s="610" t="s">
        <v>2263</v>
      </c>
      <c r="G91" s="372"/>
    </row>
    <row r="92" spans="1:7" s="363" customFormat="1" ht="22.5" customHeight="1">
      <c r="A92" s="367"/>
      <c r="B92" s="368"/>
      <c r="C92" s="367"/>
      <c r="D92" s="367"/>
      <c r="E92" s="352"/>
      <c r="F92" s="607" t="s">
        <v>2274</v>
      </c>
      <c r="G92" s="372"/>
    </row>
    <row r="93" spans="1:7" s="363" customFormat="1" ht="36.75" customHeight="1">
      <c r="A93" s="360"/>
      <c r="B93" s="368"/>
      <c r="C93" s="367"/>
      <c r="D93" s="367"/>
      <c r="E93" s="352">
        <f>E95+E104+E101+E107+E98</f>
        <v>1290313</v>
      </c>
      <c r="F93" s="607" t="s">
        <v>2275</v>
      </c>
      <c r="G93" s="362"/>
    </row>
    <row r="94" spans="1:7" s="363" customFormat="1" ht="8.25" customHeight="1">
      <c r="A94" s="357"/>
      <c r="B94" s="368"/>
      <c r="C94" s="367"/>
      <c r="D94" s="367"/>
      <c r="E94" s="352"/>
      <c r="F94" s="607" t="s">
        <v>2258</v>
      </c>
      <c r="G94" s="362"/>
    </row>
    <row r="95" spans="1:7" s="363" customFormat="1" ht="24" customHeight="1">
      <c r="A95" s="367"/>
      <c r="B95" s="368"/>
      <c r="C95" s="367"/>
      <c r="D95" s="367"/>
      <c r="E95" s="352">
        <v>1074000</v>
      </c>
      <c r="F95" s="609" t="s">
        <v>2276</v>
      </c>
      <c r="G95" s="362"/>
    </row>
    <row r="96" spans="1:7" s="363" customFormat="1" ht="170.25" customHeight="1">
      <c r="A96" s="367"/>
      <c r="B96" s="368"/>
      <c r="C96" s="367"/>
      <c r="D96" s="367"/>
      <c r="E96" s="352"/>
      <c r="F96" s="612" t="s">
        <v>3512</v>
      </c>
      <c r="G96" s="362"/>
    </row>
    <row r="97" spans="1:7" s="363" customFormat="1" ht="15.75" customHeight="1">
      <c r="A97" s="367"/>
      <c r="B97" s="368"/>
      <c r="C97" s="367"/>
      <c r="D97" s="367"/>
      <c r="E97" s="352"/>
      <c r="F97" s="609"/>
      <c r="G97" s="362"/>
    </row>
    <row r="98" spans="1:7" s="363" customFormat="1" ht="37.5" customHeight="1">
      <c r="A98" s="367"/>
      <c r="B98" s="368"/>
      <c r="C98" s="367"/>
      <c r="D98" s="367"/>
      <c r="E98" s="352">
        <v>157575</v>
      </c>
      <c r="F98" s="609" t="s">
        <v>2277</v>
      </c>
      <c r="G98" s="362"/>
    </row>
    <row r="99" spans="1:7" s="363" customFormat="1" ht="160.5" customHeight="1">
      <c r="A99" s="367"/>
      <c r="B99" s="368"/>
      <c r="C99" s="367"/>
      <c r="D99" s="367"/>
      <c r="E99" s="352"/>
      <c r="F99" s="612" t="s">
        <v>2278</v>
      </c>
      <c r="G99" s="362"/>
    </row>
    <row r="100" spans="1:7" s="363" customFormat="1" ht="15.75" customHeight="1">
      <c r="A100" s="367"/>
      <c r="B100" s="368"/>
      <c r="C100" s="367"/>
      <c r="D100" s="367"/>
      <c r="E100" s="352"/>
      <c r="F100" s="607"/>
      <c r="G100" s="362"/>
    </row>
    <row r="101" spans="1:7" s="363" customFormat="1" ht="18.75" customHeight="1">
      <c r="A101" s="367"/>
      <c r="B101" s="368"/>
      <c r="C101" s="367"/>
      <c r="D101" s="367"/>
      <c r="E101" s="352">
        <v>54863</v>
      </c>
      <c r="F101" s="609" t="s">
        <v>2279</v>
      </c>
      <c r="G101" s="362"/>
    </row>
    <row r="102" spans="1:7" s="363" customFormat="1" ht="102" customHeight="1">
      <c r="A102" s="367"/>
      <c r="B102" s="374"/>
      <c r="C102" s="375"/>
      <c r="D102" s="375"/>
      <c r="E102" s="352"/>
      <c r="F102" s="394" t="s">
        <v>2280</v>
      </c>
      <c r="G102" s="362"/>
    </row>
    <row r="103" spans="1:7" s="363" customFormat="1" ht="98.25" customHeight="1">
      <c r="A103" s="369"/>
      <c r="B103" s="370"/>
      <c r="C103" s="369"/>
      <c r="D103" s="369"/>
      <c r="E103" s="398"/>
      <c r="F103" s="613"/>
      <c r="G103" s="362"/>
    </row>
    <row r="104" spans="1:7" s="363" customFormat="1" ht="18.75" customHeight="1">
      <c r="A104" s="367"/>
      <c r="B104" s="368"/>
      <c r="C104" s="367"/>
      <c r="D104" s="367"/>
      <c r="E104" s="352">
        <v>3200</v>
      </c>
      <c r="F104" s="609" t="s">
        <v>2281</v>
      </c>
      <c r="G104" s="362"/>
    </row>
    <row r="105" spans="1:7" s="363" customFormat="1" ht="153.75" customHeight="1">
      <c r="A105" s="367"/>
      <c r="B105" s="368"/>
      <c r="C105" s="367"/>
      <c r="D105" s="367"/>
      <c r="E105" s="352"/>
      <c r="F105" s="394" t="s">
        <v>2282</v>
      </c>
      <c r="G105" s="362"/>
    </row>
    <row r="106" spans="1:7" s="363" customFormat="1" ht="18.75" customHeight="1">
      <c r="A106" s="367"/>
      <c r="B106" s="368"/>
      <c r="C106" s="367"/>
      <c r="D106" s="367"/>
      <c r="E106" s="352"/>
      <c r="F106" s="394"/>
      <c r="G106" s="362"/>
    </row>
    <row r="107" spans="1:7" s="363" customFormat="1" ht="18.75" customHeight="1">
      <c r="A107" s="367"/>
      <c r="B107" s="368"/>
      <c r="C107" s="367"/>
      <c r="D107" s="367"/>
      <c r="E107" s="352">
        <v>675</v>
      </c>
      <c r="F107" s="606" t="s">
        <v>2283</v>
      </c>
      <c r="G107" s="362"/>
    </row>
    <row r="108" spans="1:7" s="363" customFormat="1" ht="18.75" customHeight="1">
      <c r="A108" s="367"/>
      <c r="B108" s="368"/>
      <c r="C108" s="367"/>
      <c r="D108" s="367"/>
      <c r="E108" s="352"/>
      <c r="F108" s="608" t="s">
        <v>2284</v>
      </c>
      <c r="G108" s="362"/>
    </row>
    <row r="109" spans="1:7" s="363" customFormat="1" ht="18.75" customHeight="1">
      <c r="A109" s="367"/>
      <c r="B109" s="368"/>
      <c r="C109" s="367"/>
      <c r="D109" s="367"/>
      <c r="E109" s="352"/>
      <c r="F109" s="608"/>
      <c r="G109" s="362"/>
    </row>
    <row r="110" spans="1:7" s="363" customFormat="1" ht="18.75" customHeight="1">
      <c r="A110" s="367"/>
      <c r="B110" s="368"/>
      <c r="C110" s="367"/>
      <c r="D110" s="367"/>
      <c r="E110" s="352"/>
      <c r="F110" s="608"/>
      <c r="G110" s="362"/>
    </row>
    <row r="111" spans="1:7" s="363" customFormat="1" ht="18.75" customHeight="1">
      <c r="A111" s="367"/>
      <c r="B111" s="368"/>
      <c r="C111" s="367"/>
      <c r="D111" s="367"/>
      <c r="E111" s="352"/>
      <c r="F111" s="608"/>
      <c r="G111" s="362"/>
    </row>
    <row r="112" spans="1:7" s="363" customFormat="1" ht="18.75" customHeight="1">
      <c r="A112" s="367"/>
      <c r="B112" s="368"/>
      <c r="C112" s="367"/>
      <c r="D112" s="367"/>
      <c r="E112" s="352"/>
      <c r="F112" s="608"/>
      <c r="G112" s="362"/>
    </row>
    <row r="113" spans="1:7" s="363" customFormat="1" ht="18.75" customHeight="1">
      <c r="A113" s="367"/>
      <c r="B113" s="368"/>
      <c r="C113" s="367"/>
      <c r="D113" s="367"/>
      <c r="E113" s="352"/>
      <c r="F113" s="608"/>
      <c r="G113" s="362"/>
    </row>
    <row r="114" spans="1:7" s="363" customFormat="1" ht="18.75" customHeight="1">
      <c r="A114" s="367"/>
      <c r="B114" s="368"/>
      <c r="C114" s="367"/>
      <c r="D114" s="367"/>
      <c r="E114" s="352"/>
      <c r="F114" s="608"/>
      <c r="G114" s="362"/>
    </row>
    <row r="115" spans="1:7" s="363" customFormat="1" ht="18.75" customHeight="1">
      <c r="A115" s="367"/>
      <c r="B115" s="368"/>
      <c r="C115" s="367"/>
      <c r="D115" s="367"/>
      <c r="E115" s="352"/>
      <c r="F115" s="608"/>
      <c r="G115" s="362"/>
    </row>
    <row r="116" spans="1:7" s="363" customFormat="1" ht="18.75" customHeight="1">
      <c r="A116" s="367"/>
      <c r="B116" s="368"/>
      <c r="C116" s="367"/>
      <c r="D116" s="367"/>
      <c r="E116" s="352"/>
      <c r="F116" s="608"/>
      <c r="G116" s="362"/>
    </row>
    <row r="117" spans="1:7" s="363" customFormat="1" ht="18.75" customHeight="1">
      <c r="A117" s="367"/>
      <c r="B117" s="368"/>
      <c r="C117" s="367"/>
      <c r="D117" s="367"/>
      <c r="E117" s="352"/>
      <c r="F117" s="608"/>
      <c r="G117" s="362"/>
    </row>
    <row r="118" spans="1:7" s="363" customFormat="1" ht="18.75" customHeight="1">
      <c r="A118" s="367"/>
      <c r="B118" s="368"/>
      <c r="C118" s="367"/>
      <c r="D118" s="367"/>
      <c r="E118" s="352"/>
      <c r="F118" s="608"/>
      <c r="G118" s="362"/>
    </row>
    <row r="119" spans="1:7" s="363" customFormat="1" ht="18.75" customHeight="1">
      <c r="A119" s="367"/>
      <c r="B119" s="368"/>
      <c r="C119" s="367"/>
      <c r="D119" s="367"/>
      <c r="E119" s="352"/>
      <c r="F119" s="608"/>
      <c r="G119" s="362"/>
    </row>
    <row r="120" spans="1:7" s="363" customFormat="1" ht="18.75" customHeight="1">
      <c r="A120" s="367"/>
      <c r="B120" s="368"/>
      <c r="C120" s="367"/>
      <c r="D120" s="367"/>
      <c r="E120" s="352"/>
      <c r="F120" s="608"/>
      <c r="G120" s="362"/>
    </row>
    <row r="121" spans="1:7" s="363" customFormat="1" ht="18.75" customHeight="1">
      <c r="A121" s="367"/>
      <c r="B121" s="368"/>
      <c r="C121" s="367"/>
      <c r="D121" s="367"/>
      <c r="E121" s="352"/>
      <c r="F121" s="608"/>
      <c r="G121" s="362"/>
    </row>
    <row r="122" spans="1:7" s="363" customFormat="1" ht="18.75" customHeight="1">
      <c r="A122" s="367"/>
      <c r="B122" s="368"/>
      <c r="C122" s="367"/>
      <c r="D122" s="367"/>
      <c r="E122" s="352"/>
      <c r="F122" s="608"/>
      <c r="G122" s="362"/>
    </row>
    <row r="123" spans="1:7" s="363" customFormat="1" ht="18.75" customHeight="1">
      <c r="A123" s="367"/>
      <c r="B123" s="368"/>
      <c r="C123" s="367"/>
      <c r="D123" s="367"/>
      <c r="E123" s="352"/>
      <c r="F123" s="608"/>
      <c r="G123" s="362"/>
    </row>
    <row r="124" spans="1:7" s="363" customFormat="1" ht="18.75" customHeight="1">
      <c r="A124" s="367"/>
      <c r="B124" s="368"/>
      <c r="C124" s="367"/>
      <c r="D124" s="367"/>
      <c r="E124" s="352"/>
      <c r="F124" s="608"/>
      <c r="G124" s="362"/>
    </row>
    <row r="125" spans="1:7" s="363" customFormat="1" ht="18.75" customHeight="1">
      <c r="A125" s="367"/>
      <c r="B125" s="368"/>
      <c r="C125" s="367"/>
      <c r="D125" s="367"/>
      <c r="E125" s="352"/>
      <c r="F125" s="608"/>
      <c r="G125" s="362"/>
    </row>
    <row r="126" spans="1:7" s="363" customFormat="1" ht="18.75" customHeight="1">
      <c r="A126" s="367"/>
      <c r="B126" s="368"/>
      <c r="C126" s="367"/>
      <c r="D126" s="367"/>
      <c r="E126" s="352"/>
      <c r="F126" s="608"/>
      <c r="G126" s="362"/>
    </row>
    <row r="127" spans="1:7" s="363" customFormat="1" ht="18.75" customHeight="1">
      <c r="A127" s="367"/>
      <c r="B127" s="368"/>
      <c r="C127" s="367"/>
      <c r="D127" s="367"/>
      <c r="E127" s="352"/>
      <c r="F127" s="608"/>
      <c r="G127" s="362"/>
    </row>
    <row r="128" spans="1:7" s="363" customFormat="1" ht="18.75" customHeight="1">
      <c r="A128" s="367"/>
      <c r="B128" s="368"/>
      <c r="C128" s="367"/>
      <c r="D128" s="367"/>
      <c r="E128" s="352"/>
      <c r="F128" s="608"/>
      <c r="G128" s="362"/>
    </row>
    <row r="129" spans="1:7" s="363" customFormat="1" ht="18.75" customHeight="1">
      <c r="A129" s="367"/>
      <c r="B129" s="368"/>
      <c r="C129" s="367"/>
      <c r="D129" s="367"/>
      <c r="E129" s="352"/>
      <c r="F129" s="608"/>
      <c r="G129" s="362"/>
    </row>
    <row r="130" spans="1:7" s="363" customFormat="1" ht="18.75" customHeight="1">
      <c r="A130" s="367"/>
      <c r="B130" s="368"/>
      <c r="C130" s="367"/>
      <c r="D130" s="367"/>
      <c r="E130" s="352"/>
      <c r="F130" s="608"/>
      <c r="G130" s="362"/>
    </row>
    <row r="131" spans="1:7" s="363" customFormat="1" ht="18.75" customHeight="1">
      <c r="A131" s="367"/>
      <c r="B131" s="368"/>
      <c r="C131" s="367"/>
      <c r="D131" s="367"/>
      <c r="E131" s="352"/>
      <c r="F131" s="608"/>
      <c r="G131" s="362"/>
    </row>
    <row r="132" spans="1:7" s="363" customFormat="1" ht="18.75" customHeight="1">
      <c r="A132" s="367"/>
      <c r="B132" s="368"/>
      <c r="C132" s="367"/>
      <c r="D132" s="367"/>
      <c r="E132" s="352"/>
      <c r="F132" s="608"/>
      <c r="G132" s="362"/>
    </row>
    <row r="133" spans="1:7" s="363" customFormat="1" ht="18.75" customHeight="1">
      <c r="A133" s="367"/>
      <c r="B133" s="368"/>
      <c r="C133" s="367"/>
      <c r="D133" s="367"/>
      <c r="E133" s="352"/>
      <c r="F133" s="608"/>
      <c r="G133" s="362"/>
    </row>
    <row r="134" spans="1:7" s="363" customFormat="1" ht="18.75" customHeight="1">
      <c r="A134" s="369"/>
      <c r="B134" s="370"/>
      <c r="C134" s="369"/>
      <c r="D134" s="369"/>
      <c r="E134" s="398"/>
      <c r="F134" s="610"/>
      <c r="G134" s="362"/>
    </row>
    <row r="135" spans="1:7" s="363" customFormat="1" ht="23.45" customHeight="1">
      <c r="A135" s="367"/>
      <c r="B135" s="368"/>
      <c r="C135" s="367"/>
      <c r="D135" s="367"/>
      <c r="E135" s="352"/>
      <c r="F135" s="607" t="s">
        <v>2285</v>
      </c>
      <c r="G135" s="372"/>
    </row>
    <row r="136" spans="1:7" s="363" customFormat="1" ht="35.25" customHeight="1">
      <c r="A136" s="367"/>
      <c r="B136" s="368"/>
      <c r="C136" s="367"/>
      <c r="D136" s="367"/>
      <c r="E136" s="352">
        <f>E138</f>
        <v>300</v>
      </c>
      <c r="F136" s="607" t="s">
        <v>2286</v>
      </c>
      <c r="G136" s="372"/>
    </row>
    <row r="137" spans="1:7" s="363" customFormat="1" ht="11.25" customHeight="1">
      <c r="A137" s="367"/>
      <c r="B137" s="368"/>
      <c r="C137" s="367"/>
      <c r="D137" s="367"/>
      <c r="E137" s="352"/>
      <c r="F137" s="607" t="s">
        <v>2258</v>
      </c>
      <c r="G137" s="372"/>
    </row>
    <row r="138" spans="1:7" s="363" customFormat="1" ht="23.45" customHeight="1">
      <c r="A138" s="367"/>
      <c r="B138" s="368"/>
      <c r="C138" s="367"/>
      <c r="D138" s="367"/>
      <c r="E138" s="352">
        <v>300</v>
      </c>
      <c r="F138" s="609" t="s">
        <v>2287</v>
      </c>
      <c r="G138" s="372"/>
    </row>
    <row r="139" spans="1:7" s="363" customFormat="1" ht="268.5" customHeight="1">
      <c r="A139" s="367"/>
      <c r="B139" s="368"/>
      <c r="C139" s="367"/>
      <c r="D139" s="367"/>
      <c r="E139" s="352"/>
      <c r="F139" s="612" t="s">
        <v>2288</v>
      </c>
      <c r="G139" s="372"/>
    </row>
    <row r="140" spans="1:7" s="363" customFormat="1" ht="23.45" customHeight="1">
      <c r="A140" s="367"/>
      <c r="B140" s="368"/>
      <c r="C140" s="367"/>
      <c r="D140" s="367"/>
      <c r="E140" s="352"/>
      <c r="F140" s="609"/>
      <c r="G140" s="372"/>
    </row>
    <row r="141" spans="1:7" s="363" customFormat="1" ht="23.45" customHeight="1">
      <c r="A141" s="367"/>
      <c r="B141" s="368"/>
      <c r="C141" s="367"/>
      <c r="D141" s="367"/>
      <c r="E141" s="352"/>
      <c r="F141" s="609"/>
      <c r="G141" s="372"/>
    </row>
    <row r="142" spans="1:7" s="363" customFormat="1" ht="23.45" customHeight="1">
      <c r="A142" s="367"/>
      <c r="B142" s="368"/>
      <c r="C142" s="367"/>
      <c r="D142" s="367"/>
      <c r="E142" s="352"/>
      <c r="F142" s="609"/>
      <c r="G142" s="372"/>
    </row>
    <row r="143" spans="1:7" s="363" customFormat="1" ht="23.45" customHeight="1">
      <c r="A143" s="367"/>
      <c r="B143" s="368"/>
      <c r="C143" s="367"/>
      <c r="D143" s="367"/>
      <c r="E143" s="352"/>
      <c r="F143" s="609"/>
      <c r="G143" s="372"/>
    </row>
    <row r="144" spans="1:7" s="363" customFormat="1" ht="23.45" customHeight="1">
      <c r="A144" s="367"/>
      <c r="B144" s="368"/>
      <c r="C144" s="367"/>
      <c r="D144" s="367"/>
      <c r="E144" s="352"/>
      <c r="F144" s="609"/>
      <c r="G144" s="372"/>
    </row>
    <row r="145" spans="1:7" s="363" customFormat="1" ht="23.45" customHeight="1">
      <c r="A145" s="367"/>
      <c r="B145" s="368"/>
      <c r="C145" s="367"/>
      <c r="D145" s="367"/>
      <c r="E145" s="352"/>
      <c r="F145" s="609"/>
      <c r="G145" s="372"/>
    </row>
    <row r="146" spans="1:7" s="363" customFormat="1" ht="23.45" customHeight="1">
      <c r="A146" s="367"/>
      <c r="B146" s="368"/>
      <c r="C146" s="367"/>
      <c r="D146" s="367"/>
      <c r="E146" s="352"/>
      <c r="F146" s="609"/>
      <c r="G146" s="372"/>
    </row>
    <row r="147" spans="1:7" s="363" customFormat="1" ht="23.45" customHeight="1">
      <c r="A147" s="367"/>
      <c r="B147" s="368"/>
      <c r="C147" s="367"/>
      <c r="D147" s="367"/>
      <c r="E147" s="352"/>
      <c r="F147" s="609"/>
      <c r="G147" s="372"/>
    </row>
    <row r="148" spans="1:7" s="363" customFormat="1" ht="23.45" customHeight="1">
      <c r="A148" s="367"/>
      <c r="B148" s="368"/>
      <c r="C148" s="367"/>
      <c r="D148" s="367"/>
      <c r="E148" s="352"/>
      <c r="F148" s="609"/>
      <c r="G148" s="372"/>
    </row>
    <row r="149" spans="1:7" s="363" customFormat="1" ht="23.45" customHeight="1">
      <c r="A149" s="367"/>
      <c r="B149" s="368"/>
      <c r="C149" s="367"/>
      <c r="D149" s="367"/>
      <c r="E149" s="352"/>
      <c r="F149" s="609"/>
      <c r="G149" s="372"/>
    </row>
    <row r="150" spans="1:7" s="363" customFormat="1" ht="23.45" customHeight="1">
      <c r="A150" s="367"/>
      <c r="B150" s="368"/>
      <c r="C150" s="367"/>
      <c r="D150" s="367"/>
      <c r="E150" s="352"/>
      <c r="F150" s="609"/>
      <c r="G150" s="372"/>
    </row>
    <row r="151" spans="1:7" s="363" customFormat="1" ht="23.45" customHeight="1">
      <c r="A151" s="367"/>
      <c r="B151" s="368"/>
      <c r="C151" s="367"/>
      <c r="D151" s="367"/>
      <c r="E151" s="352"/>
      <c r="F151" s="609"/>
      <c r="G151" s="372"/>
    </row>
    <row r="152" spans="1:7" s="363" customFormat="1" ht="23.45" customHeight="1">
      <c r="A152" s="367"/>
      <c r="B152" s="368"/>
      <c r="C152" s="367"/>
      <c r="D152" s="367"/>
      <c r="E152" s="352"/>
      <c r="F152" s="609"/>
      <c r="G152" s="372"/>
    </row>
    <row r="153" spans="1:7" s="363" customFormat="1" ht="23.45" customHeight="1">
      <c r="A153" s="367"/>
      <c r="B153" s="368"/>
      <c r="C153" s="367"/>
      <c r="D153" s="367"/>
      <c r="E153" s="352"/>
      <c r="F153" s="609"/>
      <c r="G153" s="372"/>
    </row>
    <row r="154" spans="1:7" s="363" customFormat="1" ht="23.45" customHeight="1">
      <c r="A154" s="369"/>
      <c r="B154" s="370"/>
      <c r="C154" s="369"/>
      <c r="D154" s="369"/>
      <c r="E154" s="398"/>
      <c r="F154" s="613"/>
      <c r="G154" s="372"/>
    </row>
    <row r="155" spans="1:7" s="363" customFormat="1" ht="51.75" customHeight="1">
      <c r="A155" s="355" t="s">
        <v>2289</v>
      </c>
      <c r="B155" s="368"/>
      <c r="C155" s="367"/>
      <c r="D155" s="367"/>
      <c r="E155" s="352">
        <f>E157</f>
        <v>70482</v>
      </c>
      <c r="F155" s="607"/>
      <c r="G155" s="362"/>
    </row>
    <row r="156" spans="1:7" s="363" customFormat="1" ht="24" customHeight="1">
      <c r="A156" s="357"/>
      <c r="B156" s="368"/>
      <c r="C156" s="367"/>
      <c r="D156" s="367"/>
      <c r="E156" s="352"/>
      <c r="F156" s="607" t="s">
        <v>2290</v>
      </c>
      <c r="G156" s="362"/>
    </row>
    <row r="157" spans="1:7" s="363" customFormat="1" ht="35.25" customHeight="1">
      <c r="A157" s="357"/>
      <c r="B157" s="368"/>
      <c r="C157" s="367"/>
      <c r="D157" s="367"/>
      <c r="E157" s="352">
        <f>E159+E171+E174+E177+E162+E165</f>
        <v>70482</v>
      </c>
      <c r="F157" s="607" t="s">
        <v>2291</v>
      </c>
      <c r="G157" s="362"/>
    </row>
    <row r="158" spans="1:7" s="363" customFormat="1" ht="10.5" customHeight="1">
      <c r="A158" s="357"/>
      <c r="B158" s="368"/>
      <c r="C158" s="367"/>
      <c r="D158" s="367"/>
      <c r="E158" s="352"/>
      <c r="F158" s="394"/>
      <c r="G158" s="362"/>
    </row>
    <row r="159" spans="1:7" s="363" customFormat="1" ht="21.75" customHeight="1">
      <c r="A159" s="357"/>
      <c r="B159" s="368"/>
      <c r="C159" s="367"/>
      <c r="D159" s="367"/>
      <c r="E159" s="352">
        <v>10000</v>
      </c>
      <c r="F159" s="609" t="s">
        <v>2292</v>
      </c>
      <c r="G159" s="362"/>
    </row>
    <row r="160" spans="1:7" s="363" customFormat="1" ht="105" customHeight="1">
      <c r="A160" s="357"/>
      <c r="B160" s="368"/>
      <c r="C160" s="367"/>
      <c r="D160" s="367"/>
      <c r="E160" s="352"/>
      <c r="F160" s="612" t="s">
        <v>2293</v>
      </c>
      <c r="G160" s="362"/>
    </row>
    <row r="161" spans="1:7" s="363" customFormat="1" ht="21.75" customHeight="1">
      <c r="A161" s="357"/>
      <c r="B161" s="368"/>
      <c r="C161" s="367"/>
      <c r="D161" s="367"/>
      <c r="E161" s="352"/>
      <c r="F161" s="609"/>
      <c r="G161" s="362"/>
    </row>
    <row r="162" spans="1:7" s="363" customFormat="1" ht="21.75" customHeight="1">
      <c r="A162" s="357"/>
      <c r="B162" s="368"/>
      <c r="C162" s="367"/>
      <c r="D162" s="367"/>
      <c r="E162" s="352">
        <v>37267</v>
      </c>
      <c r="F162" s="609" t="s">
        <v>2294</v>
      </c>
      <c r="G162" s="362"/>
    </row>
    <row r="163" spans="1:7" s="363" customFormat="1" ht="95.25" customHeight="1">
      <c r="A163" s="357"/>
      <c r="B163" s="368"/>
      <c r="C163" s="367"/>
      <c r="D163" s="367"/>
      <c r="E163" s="352"/>
      <c r="F163" s="612" t="s">
        <v>2295</v>
      </c>
      <c r="G163" s="362"/>
    </row>
    <row r="164" spans="1:7" s="363" customFormat="1" ht="21.75" customHeight="1">
      <c r="A164" s="357"/>
      <c r="B164" s="368"/>
      <c r="C164" s="367"/>
      <c r="D164" s="367"/>
      <c r="E164" s="352"/>
      <c r="F164" s="609"/>
      <c r="G164" s="362"/>
    </row>
    <row r="165" spans="1:7" s="363" customFormat="1" ht="21.75" customHeight="1">
      <c r="A165" s="357"/>
      <c r="B165" s="368"/>
      <c r="C165" s="367"/>
      <c r="D165" s="367"/>
      <c r="E165" s="352">
        <v>4382</v>
      </c>
      <c r="F165" s="609" t="s">
        <v>2296</v>
      </c>
      <c r="G165" s="362"/>
    </row>
    <row r="166" spans="1:7" s="363" customFormat="1" ht="158.25" customHeight="1">
      <c r="A166" s="357"/>
      <c r="B166" s="368"/>
      <c r="C166" s="367"/>
      <c r="D166" s="367"/>
      <c r="E166" s="352"/>
      <c r="F166" s="612" t="s">
        <v>2297</v>
      </c>
      <c r="G166" s="362"/>
    </row>
    <row r="167" spans="1:7" s="363" customFormat="1" ht="16.5" customHeight="1">
      <c r="A167" s="357"/>
      <c r="B167" s="368"/>
      <c r="C167" s="367"/>
      <c r="D167" s="367"/>
      <c r="E167" s="352"/>
      <c r="F167" s="612"/>
      <c r="G167" s="362"/>
    </row>
    <row r="168" spans="1:7" s="363" customFormat="1" ht="16.5" customHeight="1">
      <c r="A168" s="357"/>
      <c r="B168" s="368"/>
      <c r="C168" s="367"/>
      <c r="D168" s="367"/>
      <c r="E168" s="352"/>
      <c r="F168" s="612"/>
      <c r="G168" s="362"/>
    </row>
    <row r="169" spans="1:7" s="363" customFormat="1" ht="16.5" customHeight="1">
      <c r="A169" s="357"/>
      <c r="B169" s="368"/>
      <c r="C169" s="367"/>
      <c r="D169" s="367"/>
      <c r="E169" s="352"/>
      <c r="F169" s="612"/>
      <c r="G169" s="362"/>
    </row>
    <row r="170" spans="1:7" s="363" customFormat="1" ht="78.75" customHeight="1">
      <c r="A170" s="380"/>
      <c r="B170" s="370"/>
      <c r="C170" s="369"/>
      <c r="D170" s="369"/>
      <c r="E170" s="398"/>
      <c r="F170" s="621"/>
      <c r="G170" s="362"/>
    </row>
    <row r="171" spans="1:7" s="363" customFormat="1" ht="36.75" customHeight="1">
      <c r="A171" s="357"/>
      <c r="B171" s="368"/>
      <c r="C171" s="367"/>
      <c r="D171" s="367"/>
      <c r="E171" s="352">
        <v>16097</v>
      </c>
      <c r="F171" s="606" t="s">
        <v>2298</v>
      </c>
      <c r="G171" s="362"/>
    </row>
    <row r="172" spans="1:7" s="363" customFormat="1" ht="135" customHeight="1">
      <c r="A172" s="367"/>
      <c r="B172" s="368"/>
      <c r="C172" s="367"/>
      <c r="D172" s="367"/>
      <c r="E172" s="352"/>
      <c r="F172" s="394" t="s">
        <v>2299</v>
      </c>
      <c r="G172" s="381"/>
    </row>
    <row r="173" spans="1:7" s="363" customFormat="1" ht="15" customHeight="1">
      <c r="A173" s="357"/>
      <c r="B173" s="368"/>
      <c r="C173" s="367"/>
      <c r="D173" s="367"/>
      <c r="E173" s="352"/>
      <c r="F173" s="622"/>
      <c r="G173" s="362"/>
    </row>
    <row r="174" spans="1:7" s="363" customFormat="1" ht="35.25" customHeight="1">
      <c r="A174" s="367"/>
      <c r="B174" s="368"/>
      <c r="C174" s="367"/>
      <c r="D174" s="367"/>
      <c r="E174" s="352">
        <v>2000</v>
      </c>
      <c r="F174" s="606" t="s">
        <v>2300</v>
      </c>
      <c r="G174" s="372"/>
    </row>
    <row r="175" spans="1:7" s="363" customFormat="1" ht="105.75" customHeight="1">
      <c r="A175" s="367"/>
      <c r="B175" s="368"/>
      <c r="C175" s="367"/>
      <c r="D175" s="367"/>
      <c r="E175" s="352"/>
      <c r="F175" s="615" t="s">
        <v>2301</v>
      </c>
      <c r="G175" s="372"/>
    </row>
    <row r="176" spans="1:7" s="363" customFormat="1">
      <c r="A176" s="367"/>
      <c r="B176" s="368"/>
      <c r="C176" s="367"/>
      <c r="D176" s="367"/>
      <c r="E176" s="352"/>
      <c r="F176" s="394"/>
      <c r="G176" s="372"/>
    </row>
    <row r="177" spans="1:7" s="363" customFormat="1" ht="21" customHeight="1">
      <c r="A177" s="367"/>
      <c r="B177" s="368"/>
      <c r="C177" s="367"/>
      <c r="D177" s="367"/>
      <c r="E177" s="352">
        <v>736</v>
      </c>
      <c r="F177" s="606" t="s">
        <v>2302</v>
      </c>
      <c r="G177" s="372"/>
    </row>
    <row r="178" spans="1:7" s="363" customFormat="1" ht="21.75" customHeight="1">
      <c r="A178" s="367"/>
      <c r="B178" s="368"/>
      <c r="C178" s="367"/>
      <c r="D178" s="367"/>
      <c r="E178" s="352"/>
      <c r="F178" s="608" t="s">
        <v>2303</v>
      </c>
      <c r="G178" s="372"/>
    </row>
    <row r="179" spans="1:7" s="363" customFormat="1">
      <c r="A179" s="367"/>
      <c r="B179" s="368"/>
      <c r="C179" s="367"/>
      <c r="D179" s="367"/>
      <c r="E179" s="352"/>
      <c r="F179" s="608" t="s">
        <v>2304</v>
      </c>
      <c r="G179" s="372"/>
    </row>
    <row r="180" spans="1:7" s="363" customFormat="1">
      <c r="A180" s="367"/>
      <c r="B180" s="368"/>
      <c r="C180" s="367"/>
      <c r="D180" s="367"/>
      <c r="E180" s="352"/>
      <c r="F180" s="608"/>
      <c r="G180" s="372"/>
    </row>
    <row r="181" spans="1:7" s="363" customFormat="1" ht="18" customHeight="1">
      <c r="A181" s="367"/>
      <c r="B181" s="368"/>
      <c r="C181" s="367"/>
      <c r="D181" s="367"/>
      <c r="E181" s="352"/>
      <c r="F181" s="606"/>
      <c r="G181" s="372"/>
    </row>
    <row r="182" spans="1:7" s="363" customFormat="1" ht="18" customHeight="1">
      <c r="A182" s="367"/>
      <c r="B182" s="368"/>
      <c r="C182" s="367"/>
      <c r="D182" s="367"/>
      <c r="E182" s="352"/>
      <c r="F182" s="606"/>
      <c r="G182" s="372"/>
    </row>
    <row r="183" spans="1:7" s="363" customFormat="1" ht="18" customHeight="1">
      <c r="A183" s="367"/>
      <c r="B183" s="368"/>
      <c r="C183" s="367"/>
      <c r="D183" s="367"/>
      <c r="E183" s="352"/>
      <c r="F183" s="606"/>
      <c r="G183" s="372"/>
    </row>
    <row r="184" spans="1:7" s="363" customFormat="1" ht="18" customHeight="1">
      <c r="A184" s="367"/>
      <c r="B184" s="368"/>
      <c r="C184" s="367"/>
      <c r="D184" s="367"/>
      <c r="E184" s="352"/>
      <c r="F184" s="606"/>
      <c r="G184" s="372"/>
    </row>
    <row r="185" spans="1:7" s="363" customFormat="1" ht="18" customHeight="1">
      <c r="A185" s="367"/>
      <c r="B185" s="368"/>
      <c r="C185" s="367"/>
      <c r="D185" s="367"/>
      <c r="E185" s="352"/>
      <c r="F185" s="606"/>
      <c r="G185" s="372"/>
    </row>
    <row r="186" spans="1:7" s="363" customFormat="1" ht="18" customHeight="1">
      <c r="A186" s="367"/>
      <c r="B186" s="368"/>
      <c r="C186" s="367"/>
      <c r="D186" s="367"/>
      <c r="E186" s="352"/>
      <c r="F186" s="606"/>
      <c r="G186" s="372"/>
    </row>
    <row r="187" spans="1:7" s="363" customFormat="1" ht="27" customHeight="1">
      <c r="A187" s="367"/>
      <c r="B187" s="368"/>
      <c r="C187" s="367"/>
      <c r="D187" s="367"/>
      <c r="E187" s="352"/>
      <c r="F187" s="606"/>
      <c r="G187" s="372"/>
    </row>
    <row r="188" spans="1:7" s="363" customFormat="1" ht="22.5" customHeight="1">
      <c r="A188" s="367"/>
      <c r="B188" s="368"/>
      <c r="C188" s="367"/>
      <c r="D188" s="367"/>
      <c r="E188" s="352"/>
      <c r="F188" s="606"/>
      <c r="G188" s="372"/>
    </row>
    <row r="189" spans="1:7" s="363" customFormat="1" ht="24.75" customHeight="1">
      <c r="A189" s="367"/>
      <c r="B189" s="368"/>
      <c r="C189" s="367"/>
      <c r="D189" s="367"/>
      <c r="E189" s="352"/>
      <c r="F189" s="606"/>
      <c r="G189" s="372"/>
    </row>
    <row r="190" spans="1:7" s="363" customFormat="1" ht="24.75" customHeight="1">
      <c r="A190" s="367"/>
      <c r="B190" s="368"/>
      <c r="C190" s="367"/>
      <c r="D190" s="367"/>
      <c r="E190" s="352"/>
      <c r="F190" s="606"/>
      <c r="G190" s="372"/>
    </row>
    <row r="191" spans="1:7" s="363" customFormat="1" ht="66.75" customHeight="1">
      <c r="A191" s="367"/>
      <c r="B191" s="374"/>
      <c r="C191" s="375"/>
      <c r="D191" s="375"/>
      <c r="E191" s="352"/>
      <c r="F191" s="394"/>
      <c r="G191" s="372"/>
    </row>
    <row r="192" spans="1:7" s="363" customFormat="1" ht="18" customHeight="1">
      <c r="A192" s="380"/>
      <c r="B192" s="370"/>
      <c r="C192" s="369"/>
      <c r="D192" s="369"/>
      <c r="E192" s="398"/>
      <c r="F192" s="399"/>
      <c r="G192" s="372"/>
    </row>
    <row r="193" spans="1:34" s="409" customFormat="1" ht="23.25" customHeight="1">
      <c r="A193" s="626" t="s">
        <v>2247</v>
      </c>
      <c r="B193" s="564"/>
      <c r="C193" s="556"/>
      <c r="D193" s="556"/>
      <c r="E193" s="352">
        <f>E194+E313</f>
        <v>2274130</v>
      </c>
      <c r="F193" s="574"/>
      <c r="G193" s="408"/>
      <c r="H193" s="408"/>
      <c r="I193" s="408"/>
      <c r="J193" s="408"/>
      <c r="K193" s="408"/>
      <c r="L193" s="408"/>
      <c r="M193" s="408"/>
      <c r="N193" s="408"/>
      <c r="O193" s="408"/>
      <c r="P193" s="408"/>
      <c r="Q193" s="408"/>
      <c r="R193" s="408"/>
      <c r="S193" s="408"/>
      <c r="T193" s="408"/>
      <c r="U193" s="408"/>
      <c r="V193" s="408"/>
      <c r="W193" s="408"/>
      <c r="X193" s="408"/>
      <c r="Y193" s="408"/>
      <c r="Z193" s="408"/>
      <c r="AA193" s="408"/>
      <c r="AB193" s="408"/>
      <c r="AC193" s="408"/>
      <c r="AD193" s="408"/>
      <c r="AE193" s="408"/>
      <c r="AF193" s="408"/>
      <c r="AG193" s="408"/>
      <c r="AH193" s="408"/>
    </row>
    <row r="194" spans="1:34" s="415" customFormat="1" ht="33.75" customHeight="1">
      <c r="A194" s="607" t="s">
        <v>3341</v>
      </c>
      <c r="B194" s="552"/>
      <c r="C194" s="545"/>
      <c r="D194" s="546"/>
      <c r="E194" s="352">
        <f>E196+E219+E250+E283</f>
        <v>2017452</v>
      </c>
      <c r="F194" s="601"/>
      <c r="G194" s="414"/>
      <c r="H194" s="414"/>
      <c r="I194" s="414"/>
      <c r="J194" s="414"/>
      <c r="K194" s="414"/>
      <c r="L194" s="414"/>
      <c r="M194" s="414"/>
      <c r="N194" s="414"/>
      <c r="O194" s="414"/>
      <c r="P194" s="414"/>
      <c r="Q194" s="414"/>
      <c r="R194" s="414"/>
      <c r="S194" s="414"/>
      <c r="T194" s="414"/>
      <c r="U194" s="414"/>
      <c r="V194" s="414"/>
      <c r="W194" s="414"/>
      <c r="X194" s="414"/>
      <c r="Y194" s="414"/>
      <c r="Z194" s="414"/>
      <c r="AA194" s="414"/>
      <c r="AB194" s="414"/>
      <c r="AC194" s="414"/>
      <c r="AD194" s="414"/>
      <c r="AE194" s="414"/>
      <c r="AF194" s="414"/>
      <c r="AG194" s="414"/>
      <c r="AH194" s="414"/>
    </row>
    <row r="195" spans="1:34" s="415" customFormat="1" ht="21.75" customHeight="1">
      <c r="A195" s="585"/>
      <c r="B195" s="552"/>
      <c r="C195" s="545"/>
      <c r="D195" s="546"/>
      <c r="E195" s="352"/>
      <c r="F195" s="607" t="s">
        <v>3342</v>
      </c>
      <c r="G195" s="414"/>
      <c r="H195" s="414"/>
      <c r="I195" s="414"/>
      <c r="J195" s="414"/>
      <c r="K195" s="414"/>
      <c r="L195" s="414"/>
      <c r="M195" s="414"/>
      <c r="N195" s="414"/>
      <c r="O195" s="414"/>
      <c r="P195" s="414"/>
      <c r="Q195" s="414"/>
      <c r="R195" s="414"/>
      <c r="S195" s="414"/>
      <c r="T195" s="414"/>
      <c r="U195" s="414"/>
      <c r="V195" s="414"/>
      <c r="W195" s="414"/>
      <c r="X195" s="414"/>
      <c r="Y195" s="414"/>
      <c r="Z195" s="414"/>
      <c r="AA195" s="414"/>
      <c r="AB195" s="414"/>
      <c r="AC195" s="414"/>
      <c r="AD195" s="414"/>
      <c r="AE195" s="414"/>
      <c r="AF195" s="414"/>
      <c r="AG195" s="414"/>
      <c r="AH195" s="414"/>
    </row>
    <row r="196" spans="1:34" s="415" customFormat="1" ht="35.25" customHeight="1">
      <c r="A196" s="586"/>
      <c r="B196" s="552"/>
      <c r="C196" s="545"/>
      <c r="D196" s="546"/>
      <c r="E196" s="352">
        <f>SUM(E197,E201,E204,E199)</f>
        <v>830328</v>
      </c>
      <c r="F196" s="607" t="s">
        <v>3343</v>
      </c>
      <c r="G196" s="414"/>
      <c r="H196" s="414"/>
      <c r="I196" s="414"/>
      <c r="J196" s="414"/>
      <c r="K196" s="414"/>
      <c r="L196" s="414"/>
      <c r="M196" s="414"/>
      <c r="N196" s="414"/>
      <c r="O196" s="414"/>
      <c r="P196" s="414"/>
      <c r="Q196" s="414"/>
      <c r="R196" s="414"/>
      <c r="S196" s="414"/>
      <c r="T196" s="414"/>
      <c r="U196" s="414"/>
      <c r="V196" s="414"/>
      <c r="W196" s="414"/>
      <c r="X196" s="414"/>
      <c r="Y196" s="414"/>
      <c r="Z196" s="414"/>
      <c r="AA196" s="414"/>
      <c r="AB196" s="414"/>
      <c r="AC196" s="414"/>
      <c r="AD196" s="414"/>
      <c r="AE196" s="414"/>
      <c r="AF196" s="414"/>
      <c r="AG196" s="414"/>
      <c r="AH196" s="414"/>
    </row>
    <row r="197" spans="1:34" s="415" customFormat="1" ht="21.75" hidden="1" customHeight="1">
      <c r="A197" s="587"/>
      <c r="B197" s="583"/>
      <c r="C197" s="545"/>
      <c r="D197" s="546"/>
      <c r="E197" s="352">
        <f>E198</f>
        <v>0</v>
      </c>
      <c r="F197" s="590" t="s">
        <v>3344</v>
      </c>
      <c r="G197" s="414"/>
      <c r="H197" s="414"/>
      <c r="I197" s="414"/>
      <c r="J197" s="414"/>
      <c r="K197" s="414"/>
      <c r="L197" s="414"/>
      <c r="M197" s="414"/>
      <c r="N197" s="414"/>
      <c r="O197" s="414"/>
      <c r="P197" s="414"/>
      <c r="Q197" s="414"/>
      <c r="R197" s="414"/>
      <c r="S197" s="414"/>
      <c r="T197" s="414"/>
      <c r="U197" s="414"/>
      <c r="V197" s="414"/>
      <c r="W197" s="414"/>
      <c r="X197" s="414"/>
      <c r="Y197" s="414"/>
      <c r="Z197" s="414"/>
      <c r="AA197" s="414"/>
      <c r="AB197" s="414"/>
      <c r="AC197" s="414"/>
      <c r="AD197" s="414"/>
      <c r="AE197" s="414"/>
      <c r="AF197" s="414"/>
      <c r="AG197" s="414"/>
      <c r="AH197" s="414"/>
    </row>
    <row r="198" spans="1:34" s="415" customFormat="1" ht="33" hidden="1">
      <c r="A198" s="587"/>
      <c r="B198" s="583"/>
      <c r="C198" s="547"/>
      <c r="D198" s="548"/>
      <c r="E198" s="352">
        <v>0</v>
      </c>
      <c r="F198" s="616" t="s">
        <v>3345</v>
      </c>
      <c r="G198" s="414"/>
      <c r="H198" s="414"/>
      <c r="I198" s="414"/>
      <c r="J198" s="414"/>
      <c r="K198" s="414"/>
      <c r="L198" s="414"/>
      <c r="M198" s="414"/>
      <c r="N198" s="414"/>
      <c r="O198" s="414"/>
      <c r="P198" s="414"/>
      <c r="Q198" s="414"/>
      <c r="R198" s="414"/>
      <c r="S198" s="414"/>
      <c r="T198" s="414"/>
      <c r="U198" s="414"/>
      <c r="V198" s="414"/>
      <c r="W198" s="414"/>
      <c r="X198" s="414"/>
      <c r="Y198" s="414"/>
      <c r="Z198" s="414"/>
      <c r="AA198" s="414"/>
      <c r="AB198" s="414"/>
      <c r="AC198" s="414"/>
      <c r="AD198" s="414"/>
      <c r="AE198" s="414"/>
      <c r="AF198" s="414"/>
      <c r="AG198" s="414"/>
      <c r="AH198" s="414"/>
    </row>
    <row r="199" spans="1:34" s="415" customFormat="1" ht="21.75" customHeight="1">
      <c r="A199" s="587"/>
      <c r="B199" s="583"/>
      <c r="C199" s="547"/>
      <c r="D199" s="548"/>
      <c r="E199" s="352">
        <f>E200</f>
        <v>787200</v>
      </c>
      <c r="F199" s="606" t="s">
        <v>3346</v>
      </c>
      <c r="G199" s="414"/>
      <c r="H199" s="414"/>
      <c r="I199" s="414"/>
      <c r="J199" s="414"/>
      <c r="K199" s="414"/>
      <c r="L199" s="414"/>
      <c r="M199" s="414"/>
      <c r="N199" s="414"/>
      <c r="O199" s="414"/>
      <c r="P199" s="414"/>
      <c r="Q199" s="414"/>
      <c r="R199" s="414"/>
      <c r="S199" s="414"/>
      <c r="T199" s="414"/>
      <c r="U199" s="414"/>
      <c r="V199" s="414"/>
      <c r="W199" s="414"/>
      <c r="X199" s="414"/>
      <c r="Y199" s="414"/>
      <c r="Z199" s="414"/>
      <c r="AA199" s="414"/>
      <c r="AB199" s="414"/>
      <c r="AC199" s="414"/>
      <c r="AD199" s="414"/>
      <c r="AE199" s="414"/>
      <c r="AF199" s="414"/>
      <c r="AG199" s="414"/>
      <c r="AH199" s="414"/>
    </row>
    <row r="200" spans="1:34" s="415" customFormat="1" ht="156" customHeight="1">
      <c r="A200" s="587"/>
      <c r="B200" s="583"/>
      <c r="C200" s="547"/>
      <c r="D200" s="548"/>
      <c r="E200" s="633">
        <v>787200</v>
      </c>
      <c r="F200" s="616" t="s">
        <v>3347</v>
      </c>
      <c r="G200" s="414"/>
      <c r="H200" s="414"/>
      <c r="I200" s="414"/>
      <c r="J200" s="414"/>
      <c r="K200" s="414"/>
      <c r="L200" s="414"/>
      <c r="M200" s="414"/>
      <c r="N200" s="414"/>
      <c r="O200" s="414"/>
      <c r="P200" s="414"/>
      <c r="Q200" s="414"/>
      <c r="R200" s="414"/>
      <c r="S200" s="414"/>
      <c r="T200" s="414"/>
      <c r="U200" s="414"/>
      <c r="V200" s="414"/>
      <c r="W200" s="414"/>
      <c r="X200" s="414"/>
      <c r="Y200" s="414"/>
      <c r="Z200" s="414"/>
      <c r="AA200" s="414"/>
      <c r="AB200" s="414"/>
      <c r="AC200" s="414"/>
      <c r="AD200" s="414"/>
      <c r="AE200" s="414"/>
      <c r="AF200" s="414"/>
      <c r="AG200" s="414"/>
      <c r="AH200" s="414"/>
    </row>
    <row r="201" spans="1:34" s="415" customFormat="1" ht="21.75" customHeight="1">
      <c r="A201" s="587"/>
      <c r="B201" s="583"/>
      <c r="C201" s="545"/>
      <c r="D201" s="546"/>
      <c r="E201" s="352">
        <f>SUM(E202:E202)</f>
        <v>9088</v>
      </c>
      <c r="F201" s="606" t="s">
        <v>3348</v>
      </c>
      <c r="G201" s="414"/>
      <c r="H201" s="414"/>
      <c r="I201" s="414"/>
      <c r="J201" s="414"/>
      <c r="K201" s="414"/>
      <c r="L201" s="414"/>
      <c r="M201" s="414"/>
      <c r="N201" s="414"/>
      <c r="O201" s="414"/>
      <c r="P201" s="414"/>
      <c r="Q201" s="414"/>
      <c r="R201" s="414"/>
      <c r="S201" s="414"/>
      <c r="T201" s="414"/>
      <c r="U201" s="414"/>
      <c r="V201" s="414"/>
      <c r="W201" s="414"/>
      <c r="X201" s="414"/>
      <c r="Y201" s="414"/>
      <c r="Z201" s="414"/>
      <c r="AA201" s="414"/>
      <c r="AB201" s="414"/>
      <c r="AC201" s="414"/>
      <c r="AD201" s="414"/>
      <c r="AE201" s="414"/>
      <c r="AF201" s="414"/>
      <c r="AG201" s="414"/>
      <c r="AH201" s="414"/>
    </row>
    <row r="202" spans="1:34" s="415" customFormat="1" ht="66">
      <c r="A202" s="587"/>
      <c r="B202" s="552"/>
      <c r="C202" s="545"/>
      <c r="D202" s="548"/>
      <c r="E202" s="633">
        <v>9088</v>
      </c>
      <c r="F202" s="616" t="s">
        <v>3349</v>
      </c>
      <c r="G202" s="414"/>
      <c r="H202" s="414"/>
      <c r="I202" s="414"/>
      <c r="J202" s="414"/>
      <c r="K202" s="414"/>
      <c r="L202" s="414"/>
      <c r="M202" s="414"/>
      <c r="N202" s="414"/>
      <c r="O202" s="414"/>
      <c r="P202" s="414"/>
      <c r="Q202" s="414"/>
      <c r="R202" s="414"/>
      <c r="S202" s="414"/>
      <c r="T202" s="414"/>
      <c r="U202" s="414"/>
      <c r="V202" s="414"/>
      <c r="W202" s="414"/>
      <c r="X202" s="414"/>
      <c r="Y202" s="414"/>
      <c r="Z202" s="414"/>
      <c r="AA202" s="414"/>
      <c r="AB202" s="414"/>
      <c r="AC202" s="414"/>
      <c r="AD202" s="414"/>
      <c r="AE202" s="414"/>
      <c r="AF202" s="414"/>
      <c r="AG202" s="414"/>
      <c r="AH202" s="414"/>
    </row>
    <row r="203" spans="1:34" s="415" customFormat="1" ht="22.5" customHeight="1">
      <c r="A203" s="587"/>
      <c r="B203" s="552"/>
      <c r="C203" s="545"/>
      <c r="D203" s="548"/>
      <c r="E203" s="352"/>
      <c r="F203" s="573"/>
      <c r="G203" s="414"/>
      <c r="H203" s="414"/>
      <c r="I203" s="414"/>
      <c r="J203" s="414"/>
      <c r="K203" s="414"/>
      <c r="L203" s="414"/>
      <c r="M203" s="414"/>
      <c r="N203" s="414"/>
      <c r="O203" s="414"/>
      <c r="P203" s="414"/>
      <c r="Q203" s="414"/>
      <c r="R203" s="414"/>
      <c r="S203" s="414"/>
      <c r="T203" s="414"/>
      <c r="U203" s="414"/>
      <c r="V203" s="414"/>
      <c r="W203" s="414"/>
      <c r="X203" s="414"/>
      <c r="Y203" s="414"/>
      <c r="Z203" s="414"/>
      <c r="AA203" s="414"/>
      <c r="AB203" s="414"/>
      <c r="AC203" s="414"/>
      <c r="AD203" s="414"/>
      <c r="AE203" s="414"/>
      <c r="AF203" s="414"/>
      <c r="AG203" s="414"/>
      <c r="AH203" s="414"/>
    </row>
    <row r="204" spans="1:34" s="415" customFormat="1" ht="22.5" customHeight="1">
      <c r="A204" s="588"/>
      <c r="B204" s="584"/>
      <c r="C204" s="549"/>
      <c r="D204" s="550"/>
      <c r="E204" s="352">
        <f>SUM(E205:E217)</f>
        <v>34040</v>
      </c>
      <c r="F204" s="606" t="s">
        <v>3350</v>
      </c>
      <c r="G204" s="414"/>
      <c r="H204" s="414"/>
      <c r="I204" s="414"/>
      <c r="J204" s="414"/>
      <c r="K204" s="414"/>
      <c r="L204" s="414"/>
      <c r="M204" s="414"/>
      <c r="N204" s="414"/>
      <c r="O204" s="414"/>
      <c r="P204" s="414"/>
      <c r="Q204" s="414"/>
      <c r="R204" s="414"/>
      <c r="S204" s="414"/>
      <c r="T204" s="414"/>
      <c r="U204" s="414"/>
      <c r="V204" s="414"/>
      <c r="W204" s="414"/>
      <c r="X204" s="414"/>
      <c r="Y204" s="414"/>
      <c r="Z204" s="414"/>
      <c r="AA204" s="414"/>
      <c r="AB204" s="414"/>
      <c r="AC204" s="414"/>
      <c r="AD204" s="414"/>
      <c r="AE204" s="414"/>
      <c r="AF204" s="414"/>
      <c r="AG204" s="414"/>
      <c r="AH204" s="414"/>
    </row>
    <row r="205" spans="1:34" s="415" customFormat="1" ht="22.5" customHeight="1">
      <c r="A205" s="588"/>
      <c r="B205" s="584"/>
      <c r="C205" s="549"/>
      <c r="D205" s="550"/>
      <c r="E205" s="633">
        <v>32000</v>
      </c>
      <c r="F205" s="616" t="s">
        <v>3394</v>
      </c>
      <c r="G205" s="414"/>
      <c r="H205" s="414"/>
      <c r="I205" s="414"/>
      <c r="J205" s="414"/>
      <c r="K205" s="414"/>
      <c r="L205" s="414"/>
      <c r="M205" s="414"/>
      <c r="N205" s="414"/>
      <c r="O205" s="414"/>
      <c r="P205" s="414"/>
      <c r="Q205" s="414"/>
      <c r="R205" s="414"/>
      <c r="S205" s="414"/>
      <c r="T205" s="414"/>
      <c r="U205" s="414"/>
      <c r="V205" s="414"/>
      <c r="W205" s="414"/>
      <c r="X205" s="414"/>
      <c r="Y205" s="414"/>
      <c r="Z205" s="414"/>
      <c r="AA205" s="414"/>
      <c r="AB205" s="414"/>
      <c r="AC205" s="414"/>
      <c r="AD205" s="414"/>
      <c r="AE205" s="414"/>
      <c r="AF205" s="414"/>
      <c r="AG205" s="414"/>
      <c r="AH205" s="414"/>
    </row>
    <row r="206" spans="1:34" s="415" customFormat="1" ht="22.5" customHeight="1">
      <c r="A206" s="589"/>
      <c r="B206" s="552"/>
      <c r="C206" s="547"/>
      <c r="D206" s="548"/>
      <c r="E206" s="633">
        <v>2000</v>
      </c>
      <c r="F206" s="616" t="s">
        <v>3395</v>
      </c>
      <c r="G206" s="414"/>
      <c r="H206" s="414"/>
      <c r="I206" s="414"/>
      <c r="J206" s="414"/>
      <c r="K206" s="414"/>
      <c r="L206" s="414"/>
      <c r="M206" s="414"/>
      <c r="N206" s="414"/>
      <c r="O206" s="414"/>
      <c r="P206" s="414"/>
      <c r="Q206" s="414"/>
      <c r="R206" s="414"/>
      <c r="S206" s="414"/>
      <c r="T206" s="414"/>
      <c r="U206" s="414"/>
      <c r="V206" s="414"/>
      <c r="W206" s="414"/>
      <c r="X206" s="414"/>
      <c r="Y206" s="414"/>
      <c r="Z206" s="414"/>
      <c r="AA206" s="414"/>
      <c r="AB206" s="414"/>
      <c r="AC206" s="414"/>
      <c r="AD206" s="414"/>
      <c r="AE206" s="414"/>
      <c r="AF206" s="414"/>
      <c r="AG206" s="414"/>
      <c r="AH206" s="414"/>
    </row>
    <row r="207" spans="1:34" s="415" customFormat="1" ht="22.5" customHeight="1">
      <c r="A207" s="587"/>
      <c r="B207" s="552"/>
      <c r="C207" s="547"/>
      <c r="D207" s="548"/>
      <c r="E207" s="633">
        <v>40</v>
      </c>
      <c r="F207" s="616" t="s">
        <v>3396</v>
      </c>
      <c r="G207" s="414"/>
      <c r="H207" s="414"/>
      <c r="I207" s="414"/>
      <c r="J207" s="414"/>
      <c r="K207" s="414"/>
      <c r="L207" s="414"/>
      <c r="M207" s="414"/>
      <c r="N207" s="414"/>
      <c r="O207" s="414"/>
      <c r="P207" s="414"/>
      <c r="Q207" s="414"/>
      <c r="R207" s="414"/>
      <c r="S207" s="414"/>
      <c r="T207" s="414"/>
      <c r="U207" s="414"/>
      <c r="V207" s="414"/>
      <c r="W207" s="414"/>
      <c r="X207" s="414"/>
      <c r="Y207" s="414"/>
      <c r="Z207" s="414"/>
      <c r="AA207" s="414"/>
      <c r="AB207" s="414"/>
      <c r="AC207" s="414"/>
      <c r="AD207" s="414"/>
      <c r="AE207" s="414"/>
      <c r="AF207" s="414"/>
      <c r="AG207" s="414"/>
      <c r="AH207" s="414"/>
    </row>
    <row r="208" spans="1:34" s="415" customFormat="1" ht="22.5" customHeight="1">
      <c r="A208" s="587"/>
      <c r="B208" s="552"/>
      <c r="C208" s="547"/>
      <c r="D208" s="548"/>
      <c r="E208" s="352"/>
      <c r="F208" s="601"/>
      <c r="G208" s="414"/>
      <c r="H208" s="414"/>
      <c r="I208" s="414"/>
      <c r="J208" s="414"/>
      <c r="K208" s="414"/>
      <c r="L208" s="414"/>
      <c r="M208" s="414"/>
      <c r="N208" s="414"/>
      <c r="O208" s="414"/>
      <c r="P208" s="414"/>
      <c r="Q208" s="414"/>
      <c r="R208" s="414"/>
      <c r="S208" s="414"/>
      <c r="T208" s="414"/>
      <c r="U208" s="414"/>
      <c r="V208" s="414"/>
      <c r="W208" s="414"/>
      <c r="X208" s="414"/>
      <c r="Y208" s="414"/>
      <c r="Z208" s="414"/>
      <c r="AA208" s="414"/>
      <c r="AB208" s="414"/>
      <c r="AC208" s="414"/>
      <c r="AD208" s="414"/>
      <c r="AE208" s="414"/>
      <c r="AF208" s="414"/>
      <c r="AG208" s="414"/>
      <c r="AH208" s="414"/>
    </row>
    <row r="209" spans="1:34" s="415" customFormat="1" ht="22.5" customHeight="1">
      <c r="A209" s="587"/>
      <c r="B209" s="552"/>
      <c r="C209" s="547"/>
      <c r="D209" s="548"/>
      <c r="E209" s="352"/>
      <c r="F209" s="601"/>
      <c r="G209" s="414"/>
      <c r="H209" s="414"/>
      <c r="I209" s="414"/>
      <c r="J209" s="414"/>
      <c r="K209" s="414"/>
      <c r="L209" s="414"/>
      <c r="M209" s="414"/>
      <c r="N209" s="414"/>
      <c r="O209" s="414"/>
      <c r="P209" s="414"/>
      <c r="Q209" s="414"/>
      <c r="R209" s="414"/>
      <c r="S209" s="414"/>
      <c r="T209" s="414"/>
      <c r="U209" s="414"/>
      <c r="V209" s="414"/>
      <c r="W209" s="414"/>
      <c r="X209" s="414"/>
      <c r="Y209" s="414"/>
      <c r="Z209" s="414"/>
      <c r="AA209" s="414"/>
      <c r="AB209" s="414"/>
      <c r="AC209" s="414"/>
      <c r="AD209" s="414"/>
      <c r="AE209" s="414"/>
      <c r="AF209" s="414"/>
      <c r="AG209" s="414"/>
      <c r="AH209" s="414"/>
    </row>
    <row r="210" spans="1:34" s="415" customFormat="1" ht="22.5" customHeight="1">
      <c r="A210" s="587"/>
      <c r="B210" s="552"/>
      <c r="C210" s="547"/>
      <c r="D210" s="548"/>
      <c r="E210" s="352"/>
      <c r="F210" s="601"/>
      <c r="G210" s="414"/>
      <c r="H210" s="414"/>
      <c r="I210" s="414"/>
      <c r="J210" s="414"/>
      <c r="K210" s="414"/>
      <c r="L210" s="414"/>
      <c r="M210" s="414"/>
      <c r="N210" s="414"/>
      <c r="O210" s="414"/>
      <c r="P210" s="414"/>
      <c r="Q210" s="414"/>
      <c r="R210" s="414"/>
      <c r="S210" s="414"/>
      <c r="T210" s="414"/>
      <c r="U210" s="414"/>
      <c r="V210" s="414"/>
      <c r="W210" s="414"/>
      <c r="X210" s="414"/>
      <c r="Y210" s="414"/>
      <c r="Z210" s="414"/>
      <c r="AA210" s="414"/>
      <c r="AB210" s="414"/>
      <c r="AC210" s="414"/>
      <c r="AD210" s="414"/>
      <c r="AE210" s="414"/>
      <c r="AF210" s="414"/>
      <c r="AG210" s="414"/>
      <c r="AH210" s="414"/>
    </row>
    <row r="211" spans="1:34" s="415" customFormat="1" ht="22.5" customHeight="1">
      <c r="A211" s="587"/>
      <c r="B211" s="552"/>
      <c r="C211" s="547"/>
      <c r="D211" s="548"/>
      <c r="E211" s="352"/>
      <c r="F211" s="601"/>
      <c r="G211" s="414"/>
      <c r="H211" s="414"/>
      <c r="I211" s="414"/>
      <c r="J211" s="414"/>
      <c r="K211" s="414"/>
      <c r="L211" s="414"/>
      <c r="M211" s="414"/>
      <c r="N211" s="414"/>
      <c r="O211" s="414"/>
      <c r="P211" s="414"/>
      <c r="Q211" s="414"/>
      <c r="R211" s="414"/>
      <c r="S211" s="414"/>
      <c r="T211" s="414"/>
      <c r="U211" s="414"/>
      <c r="V211" s="414"/>
      <c r="W211" s="414"/>
      <c r="X211" s="414"/>
      <c r="Y211" s="414"/>
      <c r="Z211" s="414"/>
      <c r="AA211" s="414"/>
      <c r="AB211" s="414"/>
      <c r="AC211" s="414"/>
      <c r="AD211" s="414"/>
      <c r="AE211" s="414"/>
      <c r="AF211" s="414"/>
      <c r="AG211" s="414"/>
      <c r="AH211" s="414"/>
    </row>
    <row r="212" spans="1:34" s="415" customFormat="1" ht="22.5" customHeight="1">
      <c r="A212" s="587"/>
      <c r="B212" s="552"/>
      <c r="C212" s="547"/>
      <c r="D212" s="548"/>
      <c r="E212" s="352"/>
      <c r="F212" s="601"/>
      <c r="G212" s="414"/>
      <c r="H212" s="414"/>
      <c r="I212" s="414"/>
      <c r="J212" s="414"/>
      <c r="K212" s="414"/>
      <c r="L212" s="414"/>
      <c r="M212" s="414"/>
      <c r="N212" s="414"/>
      <c r="O212" s="414"/>
      <c r="P212" s="414"/>
      <c r="Q212" s="414"/>
      <c r="R212" s="414"/>
      <c r="S212" s="414"/>
      <c r="T212" s="414"/>
      <c r="U212" s="414"/>
      <c r="V212" s="414"/>
      <c r="W212" s="414"/>
      <c r="X212" s="414"/>
      <c r="Y212" s="414"/>
      <c r="Z212" s="414"/>
      <c r="AA212" s="414"/>
      <c r="AB212" s="414"/>
      <c r="AC212" s="414"/>
      <c r="AD212" s="414"/>
      <c r="AE212" s="414"/>
      <c r="AF212" s="414"/>
      <c r="AG212" s="414"/>
      <c r="AH212" s="414"/>
    </row>
    <row r="213" spans="1:34" s="415" customFormat="1" ht="22.5" customHeight="1">
      <c r="A213" s="587"/>
      <c r="B213" s="552"/>
      <c r="C213" s="547"/>
      <c r="D213" s="548"/>
      <c r="E213" s="352"/>
      <c r="F213" s="601"/>
      <c r="G213" s="414"/>
      <c r="H213" s="414"/>
      <c r="I213" s="414"/>
      <c r="J213" s="414"/>
      <c r="K213" s="414"/>
      <c r="L213" s="414"/>
      <c r="M213" s="414"/>
      <c r="N213" s="414"/>
      <c r="O213" s="414"/>
      <c r="P213" s="414"/>
      <c r="Q213" s="414"/>
      <c r="R213" s="414"/>
      <c r="S213" s="414"/>
      <c r="T213" s="414"/>
      <c r="U213" s="414"/>
      <c r="V213" s="414"/>
      <c r="W213" s="414"/>
      <c r="X213" s="414"/>
      <c r="Y213" s="414"/>
      <c r="Z213" s="414"/>
      <c r="AA213" s="414"/>
      <c r="AB213" s="414"/>
      <c r="AC213" s="414"/>
      <c r="AD213" s="414"/>
      <c r="AE213" s="414"/>
      <c r="AF213" s="414"/>
      <c r="AG213" s="414"/>
      <c r="AH213" s="414"/>
    </row>
    <row r="214" spans="1:34" s="415" customFormat="1" ht="22.5" customHeight="1">
      <c r="A214" s="587"/>
      <c r="B214" s="552"/>
      <c r="C214" s="547"/>
      <c r="D214" s="548"/>
      <c r="E214" s="352"/>
      <c r="F214" s="601"/>
      <c r="G214" s="414"/>
      <c r="H214" s="414"/>
      <c r="I214" s="414"/>
      <c r="J214" s="414"/>
      <c r="K214" s="414"/>
      <c r="L214" s="414"/>
      <c r="M214" s="414"/>
      <c r="N214" s="414"/>
      <c r="O214" s="414"/>
      <c r="P214" s="414"/>
      <c r="Q214" s="414"/>
      <c r="R214" s="414"/>
      <c r="S214" s="414"/>
      <c r="T214" s="414"/>
      <c r="U214" s="414"/>
      <c r="V214" s="414"/>
      <c r="W214" s="414"/>
      <c r="X214" s="414"/>
      <c r="Y214" s="414"/>
      <c r="Z214" s="414"/>
      <c r="AA214" s="414"/>
      <c r="AB214" s="414"/>
      <c r="AC214" s="414"/>
      <c r="AD214" s="414"/>
      <c r="AE214" s="414"/>
      <c r="AF214" s="414"/>
      <c r="AG214" s="414"/>
      <c r="AH214" s="414"/>
    </row>
    <row r="215" spans="1:34" s="415" customFormat="1" ht="22.5" customHeight="1">
      <c r="A215" s="587"/>
      <c r="B215" s="552"/>
      <c r="C215" s="547"/>
      <c r="D215" s="548"/>
      <c r="E215" s="352"/>
      <c r="F215" s="601"/>
      <c r="G215" s="414"/>
      <c r="H215" s="414"/>
      <c r="I215" s="414"/>
      <c r="J215" s="414"/>
      <c r="K215" s="414"/>
      <c r="L215" s="414"/>
      <c r="M215" s="414"/>
      <c r="N215" s="414"/>
      <c r="O215" s="414"/>
      <c r="P215" s="414"/>
      <c r="Q215" s="414"/>
      <c r="R215" s="414"/>
      <c r="S215" s="414"/>
      <c r="T215" s="414"/>
      <c r="U215" s="414"/>
      <c r="V215" s="414"/>
      <c r="W215" s="414"/>
      <c r="X215" s="414"/>
      <c r="Y215" s="414"/>
      <c r="Z215" s="414"/>
      <c r="AA215" s="414"/>
      <c r="AB215" s="414"/>
      <c r="AC215" s="414"/>
      <c r="AD215" s="414"/>
      <c r="AE215" s="414"/>
      <c r="AF215" s="414"/>
      <c r="AG215" s="414"/>
      <c r="AH215" s="414"/>
    </row>
    <row r="216" spans="1:34" s="415" customFormat="1" ht="22.5" customHeight="1">
      <c r="A216" s="587"/>
      <c r="B216" s="552"/>
      <c r="C216" s="547"/>
      <c r="D216" s="548"/>
      <c r="E216" s="352"/>
      <c r="F216" s="601"/>
      <c r="G216" s="414"/>
      <c r="H216" s="414"/>
      <c r="I216" s="414"/>
      <c r="J216" s="414"/>
      <c r="K216" s="414"/>
      <c r="L216" s="414"/>
      <c r="M216" s="414"/>
      <c r="N216" s="414"/>
      <c r="O216" s="414"/>
      <c r="P216" s="414"/>
      <c r="Q216" s="414"/>
      <c r="R216" s="414"/>
      <c r="S216" s="414"/>
      <c r="T216" s="414"/>
      <c r="U216" s="414"/>
      <c r="V216" s="414"/>
      <c r="W216" s="414"/>
      <c r="X216" s="414"/>
      <c r="Y216" s="414"/>
      <c r="Z216" s="414"/>
      <c r="AA216" s="414"/>
      <c r="AB216" s="414"/>
      <c r="AC216" s="414"/>
      <c r="AD216" s="414"/>
      <c r="AE216" s="414"/>
      <c r="AF216" s="414"/>
      <c r="AG216" s="414"/>
      <c r="AH216" s="414"/>
    </row>
    <row r="217" spans="1:34" s="415" customFormat="1" ht="22.5" customHeight="1">
      <c r="A217" s="591"/>
      <c r="B217" s="565"/>
      <c r="C217" s="592"/>
      <c r="D217" s="593"/>
      <c r="E217" s="398"/>
      <c r="F217" s="617"/>
      <c r="G217" s="414"/>
      <c r="H217" s="414"/>
      <c r="I217" s="414"/>
      <c r="J217" s="414"/>
      <c r="K217" s="414"/>
      <c r="L217" s="414"/>
      <c r="M217" s="414"/>
      <c r="N217" s="414"/>
      <c r="O217" s="414"/>
      <c r="P217" s="414"/>
      <c r="Q217" s="414"/>
      <c r="R217" s="414"/>
      <c r="S217" s="414"/>
      <c r="T217" s="414"/>
      <c r="U217" s="414"/>
      <c r="V217" s="414"/>
      <c r="W217" s="414"/>
      <c r="X217" s="414"/>
      <c r="Y217" s="414"/>
      <c r="Z217" s="414"/>
      <c r="AA217" s="414"/>
      <c r="AB217" s="414"/>
      <c r="AC217" s="414"/>
      <c r="AD217" s="414"/>
      <c r="AE217" s="414"/>
      <c r="AF217" s="414"/>
      <c r="AG217" s="414"/>
      <c r="AH217" s="414"/>
    </row>
    <row r="218" spans="1:34" s="415" customFormat="1" ht="21.75" customHeight="1">
      <c r="A218" s="586"/>
      <c r="B218" s="552"/>
      <c r="C218" s="551"/>
      <c r="D218" s="551"/>
      <c r="E218" s="352"/>
      <c r="F218" s="607" t="s">
        <v>3351</v>
      </c>
      <c r="G218" s="414"/>
      <c r="H218" s="414"/>
      <c r="I218" s="414"/>
      <c r="J218" s="414"/>
      <c r="K218" s="414"/>
      <c r="L218" s="414"/>
      <c r="M218" s="414"/>
      <c r="N218" s="414"/>
      <c r="O218" s="414"/>
      <c r="P218" s="414"/>
      <c r="Q218" s="414"/>
      <c r="R218" s="414"/>
      <c r="S218" s="414"/>
      <c r="T218" s="414"/>
      <c r="U218" s="414"/>
      <c r="V218" s="414"/>
      <c r="W218" s="414"/>
      <c r="X218" s="414"/>
      <c r="Y218" s="414"/>
      <c r="Z218" s="414"/>
      <c r="AA218" s="414"/>
      <c r="AB218" s="414"/>
      <c r="AC218" s="414"/>
      <c r="AD218" s="414"/>
      <c r="AE218" s="414"/>
      <c r="AF218" s="414"/>
      <c r="AG218" s="414"/>
      <c r="AH218" s="414"/>
    </row>
    <row r="219" spans="1:34" s="415" customFormat="1" ht="37.9" customHeight="1">
      <c r="A219" s="586"/>
      <c r="B219" s="552"/>
      <c r="C219" s="548"/>
      <c r="D219" s="548"/>
      <c r="E219" s="352">
        <f>E220+E222</f>
        <v>23432</v>
      </c>
      <c r="F219" s="607" t="s">
        <v>3352</v>
      </c>
      <c r="G219" s="414"/>
      <c r="H219" s="414"/>
      <c r="I219" s="414"/>
      <c r="J219" s="414"/>
      <c r="K219" s="414"/>
      <c r="L219" s="414"/>
      <c r="M219" s="414"/>
      <c r="N219" s="414"/>
      <c r="O219" s="414"/>
      <c r="P219" s="414"/>
      <c r="Q219" s="414"/>
      <c r="R219" s="414"/>
      <c r="S219" s="414"/>
      <c r="T219" s="414"/>
      <c r="U219" s="414"/>
      <c r="V219" s="414"/>
      <c r="W219" s="414"/>
      <c r="X219" s="414"/>
      <c r="Y219" s="414"/>
      <c r="Z219" s="414"/>
      <c r="AA219" s="414"/>
      <c r="AB219" s="414"/>
      <c r="AC219" s="414"/>
      <c r="AD219" s="414"/>
      <c r="AE219" s="414"/>
      <c r="AF219" s="414"/>
      <c r="AG219" s="414"/>
      <c r="AH219" s="414"/>
    </row>
    <row r="220" spans="1:34" s="415" customFormat="1" ht="24.75" customHeight="1">
      <c r="A220" s="586"/>
      <c r="B220" s="552"/>
      <c r="C220" s="548"/>
      <c r="D220" s="548"/>
      <c r="E220" s="352">
        <f>E221</f>
        <v>21582</v>
      </c>
      <c r="F220" s="606" t="s">
        <v>3353</v>
      </c>
      <c r="G220" s="414"/>
      <c r="H220" s="414"/>
      <c r="I220" s="414"/>
      <c r="J220" s="414"/>
      <c r="K220" s="414"/>
      <c r="L220" s="414"/>
      <c r="M220" s="414"/>
      <c r="N220" s="414"/>
      <c r="O220" s="414"/>
      <c r="P220" s="414"/>
      <c r="Q220" s="414"/>
      <c r="R220" s="414"/>
      <c r="S220" s="414"/>
      <c r="T220" s="414"/>
      <c r="U220" s="414"/>
      <c r="V220" s="414"/>
      <c r="W220" s="414"/>
      <c r="X220" s="414"/>
      <c r="Y220" s="414"/>
      <c r="Z220" s="414"/>
      <c r="AA220" s="414"/>
      <c r="AB220" s="414"/>
      <c r="AC220" s="414"/>
      <c r="AD220" s="414"/>
      <c r="AE220" s="414"/>
      <c r="AF220" s="414"/>
      <c r="AG220" s="414"/>
      <c r="AH220" s="414"/>
    </row>
    <row r="221" spans="1:34" s="415" customFormat="1" ht="132" customHeight="1">
      <c r="A221" s="586"/>
      <c r="B221" s="552"/>
      <c r="C221" s="548"/>
      <c r="D221" s="548"/>
      <c r="E221" s="633">
        <v>21582</v>
      </c>
      <c r="F221" s="616" t="s">
        <v>3354</v>
      </c>
      <c r="G221" s="414"/>
      <c r="H221" s="414"/>
      <c r="I221" s="414"/>
      <c r="J221" s="414"/>
      <c r="K221" s="414"/>
      <c r="L221" s="414"/>
      <c r="M221" s="414"/>
      <c r="N221" s="414"/>
      <c r="O221" s="414"/>
      <c r="P221" s="414"/>
      <c r="Q221" s="414"/>
      <c r="R221" s="414"/>
      <c r="S221" s="414"/>
      <c r="T221" s="414"/>
      <c r="U221" s="414"/>
      <c r="V221" s="414"/>
      <c r="W221" s="414"/>
      <c r="X221" s="414"/>
      <c r="Y221" s="414"/>
      <c r="Z221" s="414"/>
      <c r="AA221" s="414"/>
      <c r="AB221" s="414"/>
      <c r="AC221" s="414"/>
      <c r="AD221" s="414"/>
      <c r="AE221" s="414"/>
      <c r="AF221" s="414"/>
      <c r="AG221" s="414"/>
      <c r="AH221" s="414"/>
    </row>
    <row r="222" spans="1:34" s="415" customFormat="1" ht="21.75" customHeight="1">
      <c r="A222" s="587"/>
      <c r="B222" s="552"/>
      <c r="C222" s="548"/>
      <c r="D222" s="548"/>
      <c r="E222" s="352">
        <f>E223+E224</f>
        <v>1850</v>
      </c>
      <c r="F222" s="606" t="s">
        <v>3355</v>
      </c>
      <c r="G222" s="414"/>
      <c r="H222" s="414"/>
      <c r="I222" s="414"/>
      <c r="J222" s="414"/>
      <c r="K222" s="414"/>
      <c r="L222" s="414"/>
      <c r="M222" s="414"/>
      <c r="N222" s="414"/>
      <c r="O222" s="414"/>
      <c r="P222" s="414"/>
      <c r="Q222" s="414"/>
      <c r="R222" s="414"/>
      <c r="S222" s="414"/>
      <c r="T222" s="414"/>
      <c r="U222" s="414"/>
      <c r="V222" s="414"/>
      <c r="W222" s="414"/>
      <c r="X222" s="414"/>
      <c r="Y222" s="414"/>
      <c r="Z222" s="414"/>
      <c r="AA222" s="414"/>
      <c r="AB222" s="414"/>
      <c r="AC222" s="414"/>
      <c r="AD222" s="414"/>
      <c r="AE222" s="414"/>
      <c r="AF222" s="414"/>
      <c r="AG222" s="414"/>
      <c r="AH222" s="414"/>
    </row>
    <row r="223" spans="1:34" s="415" customFormat="1" ht="21.75" customHeight="1">
      <c r="A223" s="587"/>
      <c r="B223" s="552"/>
      <c r="C223" s="548"/>
      <c r="D223" s="548"/>
      <c r="E223" s="633">
        <v>1000</v>
      </c>
      <c r="F223" s="616" t="s">
        <v>3397</v>
      </c>
      <c r="G223" s="414"/>
      <c r="H223" s="414"/>
      <c r="I223" s="414"/>
      <c r="J223" s="414"/>
      <c r="K223" s="414"/>
      <c r="L223" s="414"/>
      <c r="M223" s="414"/>
      <c r="N223" s="414"/>
      <c r="O223" s="414"/>
      <c r="P223" s="414"/>
      <c r="Q223" s="414"/>
      <c r="R223" s="414"/>
      <c r="S223" s="414"/>
      <c r="T223" s="414"/>
      <c r="U223" s="414"/>
      <c r="V223" s="414"/>
      <c r="W223" s="414"/>
      <c r="X223" s="414"/>
      <c r="Y223" s="414"/>
      <c r="Z223" s="414"/>
      <c r="AA223" s="414"/>
      <c r="AB223" s="414"/>
      <c r="AC223" s="414"/>
      <c r="AD223" s="414"/>
      <c r="AE223" s="414"/>
      <c r="AF223" s="414"/>
      <c r="AG223" s="414"/>
      <c r="AH223" s="414"/>
    </row>
    <row r="224" spans="1:34" s="415" customFormat="1" ht="22.5" customHeight="1">
      <c r="A224" s="587"/>
      <c r="B224" s="553"/>
      <c r="C224" s="554"/>
      <c r="D224" s="555"/>
      <c r="E224" s="633">
        <v>850</v>
      </c>
      <c r="F224" s="616" t="s">
        <v>3398</v>
      </c>
      <c r="G224" s="414"/>
      <c r="H224" s="414"/>
      <c r="I224" s="414"/>
      <c r="J224" s="414"/>
      <c r="K224" s="414"/>
      <c r="L224" s="414"/>
      <c r="M224" s="414"/>
      <c r="N224" s="414"/>
      <c r="O224" s="414"/>
      <c r="P224" s="414"/>
      <c r="Q224" s="414"/>
      <c r="R224" s="414"/>
      <c r="S224" s="414"/>
      <c r="T224" s="414"/>
      <c r="U224" s="414"/>
      <c r="V224" s="414"/>
      <c r="W224" s="414"/>
      <c r="X224" s="414"/>
      <c r="Y224" s="414"/>
      <c r="Z224" s="414"/>
      <c r="AA224" s="414"/>
      <c r="AB224" s="414"/>
      <c r="AC224" s="414"/>
      <c r="AD224" s="414"/>
      <c r="AE224" s="414"/>
      <c r="AF224" s="414"/>
      <c r="AG224" s="414"/>
      <c r="AH224" s="414"/>
    </row>
    <row r="225" spans="1:34" s="415" customFormat="1" ht="21" customHeight="1">
      <c r="A225" s="587"/>
      <c r="B225" s="552"/>
      <c r="C225" s="548"/>
      <c r="D225" s="548"/>
      <c r="E225" s="352"/>
      <c r="F225" s="601"/>
      <c r="G225" s="414"/>
      <c r="H225" s="414"/>
      <c r="I225" s="414"/>
      <c r="J225" s="414"/>
      <c r="K225" s="414"/>
      <c r="L225" s="414"/>
      <c r="M225" s="414"/>
      <c r="N225" s="414"/>
      <c r="O225" s="414"/>
      <c r="P225" s="414"/>
      <c r="Q225" s="414"/>
      <c r="R225" s="414"/>
      <c r="S225" s="414"/>
      <c r="T225" s="414"/>
      <c r="U225" s="414"/>
      <c r="V225" s="414"/>
      <c r="W225" s="414"/>
      <c r="X225" s="414"/>
      <c r="Y225" s="414"/>
      <c r="Z225" s="414"/>
      <c r="AA225" s="414"/>
      <c r="AB225" s="414"/>
      <c r="AC225" s="414"/>
      <c r="AD225" s="414"/>
      <c r="AE225" s="414"/>
      <c r="AF225" s="414"/>
      <c r="AG225" s="414"/>
      <c r="AH225" s="414"/>
    </row>
    <row r="226" spans="1:34" s="415" customFormat="1" ht="18" customHeight="1">
      <c r="A226" s="587"/>
      <c r="B226" s="553"/>
      <c r="C226" s="554"/>
      <c r="D226" s="555"/>
      <c r="E226" s="352"/>
      <c r="F226" s="601"/>
      <c r="G226" s="414"/>
      <c r="H226" s="414"/>
      <c r="I226" s="414"/>
      <c r="J226" s="414"/>
      <c r="K226" s="414"/>
      <c r="L226" s="414"/>
      <c r="M226" s="414"/>
      <c r="N226" s="414"/>
      <c r="O226" s="414"/>
      <c r="P226" s="414"/>
      <c r="Q226" s="414"/>
      <c r="R226" s="414"/>
      <c r="S226" s="414"/>
      <c r="T226" s="414"/>
      <c r="U226" s="414"/>
      <c r="V226" s="414"/>
      <c r="W226" s="414"/>
      <c r="X226" s="414"/>
      <c r="Y226" s="414"/>
      <c r="Z226" s="414"/>
      <c r="AA226" s="414"/>
      <c r="AB226" s="414"/>
      <c r="AC226" s="414"/>
      <c r="AD226" s="414"/>
      <c r="AE226" s="414"/>
      <c r="AF226" s="414"/>
      <c r="AG226" s="414"/>
      <c r="AH226" s="414"/>
    </row>
    <row r="227" spans="1:34" s="415" customFormat="1" ht="18" customHeight="1">
      <c r="A227" s="587"/>
      <c r="B227" s="553"/>
      <c r="C227" s="554"/>
      <c r="D227" s="555"/>
      <c r="E227" s="352"/>
      <c r="F227" s="601"/>
      <c r="G227" s="414"/>
      <c r="H227" s="414"/>
      <c r="I227" s="414"/>
      <c r="J227" s="414"/>
      <c r="K227" s="414"/>
      <c r="L227" s="414"/>
      <c r="M227" s="414"/>
      <c r="N227" s="414"/>
      <c r="O227" s="414"/>
      <c r="P227" s="414"/>
      <c r="Q227" s="414"/>
      <c r="R227" s="414"/>
      <c r="S227" s="414"/>
      <c r="T227" s="414"/>
      <c r="U227" s="414"/>
      <c r="V227" s="414"/>
      <c r="W227" s="414"/>
      <c r="X227" s="414"/>
      <c r="Y227" s="414"/>
      <c r="Z227" s="414"/>
      <c r="AA227" s="414"/>
      <c r="AB227" s="414"/>
      <c r="AC227" s="414"/>
      <c r="AD227" s="414"/>
      <c r="AE227" s="414"/>
      <c r="AF227" s="414"/>
      <c r="AG227" s="414"/>
      <c r="AH227" s="414"/>
    </row>
    <row r="228" spans="1:34" s="415" customFormat="1" ht="18" customHeight="1">
      <c r="A228" s="587"/>
      <c r="B228" s="553"/>
      <c r="C228" s="554"/>
      <c r="D228" s="555"/>
      <c r="E228" s="352"/>
      <c r="F228" s="601"/>
      <c r="G228" s="414"/>
      <c r="H228" s="414"/>
      <c r="I228" s="414"/>
      <c r="J228" s="414"/>
      <c r="K228" s="414"/>
      <c r="L228" s="414"/>
      <c r="M228" s="414"/>
      <c r="N228" s="414"/>
      <c r="O228" s="414"/>
      <c r="P228" s="414"/>
      <c r="Q228" s="414"/>
      <c r="R228" s="414"/>
      <c r="S228" s="414"/>
      <c r="T228" s="414"/>
      <c r="U228" s="414"/>
      <c r="V228" s="414"/>
      <c r="W228" s="414"/>
      <c r="X228" s="414"/>
      <c r="Y228" s="414"/>
      <c r="Z228" s="414"/>
      <c r="AA228" s="414"/>
      <c r="AB228" s="414"/>
      <c r="AC228" s="414"/>
      <c r="AD228" s="414"/>
      <c r="AE228" s="414"/>
      <c r="AF228" s="414"/>
      <c r="AG228" s="414"/>
      <c r="AH228" s="414"/>
    </row>
    <row r="229" spans="1:34" s="415" customFormat="1" ht="18" customHeight="1">
      <c r="A229" s="587"/>
      <c r="B229" s="553"/>
      <c r="C229" s="554"/>
      <c r="D229" s="555"/>
      <c r="E229" s="352"/>
      <c r="F229" s="601"/>
      <c r="G229" s="414"/>
      <c r="H229" s="414"/>
      <c r="I229" s="414"/>
      <c r="J229" s="414"/>
      <c r="K229" s="414"/>
      <c r="L229" s="414"/>
      <c r="M229" s="414"/>
      <c r="N229" s="414"/>
      <c r="O229" s="414"/>
      <c r="P229" s="414"/>
      <c r="Q229" s="414"/>
      <c r="R229" s="414"/>
      <c r="S229" s="414"/>
      <c r="T229" s="414"/>
      <c r="U229" s="414"/>
      <c r="V229" s="414"/>
      <c r="W229" s="414"/>
      <c r="X229" s="414"/>
      <c r="Y229" s="414"/>
      <c r="Z229" s="414"/>
      <c r="AA229" s="414"/>
      <c r="AB229" s="414"/>
      <c r="AC229" s="414"/>
      <c r="AD229" s="414"/>
      <c r="AE229" s="414"/>
      <c r="AF229" s="414"/>
      <c r="AG229" s="414"/>
      <c r="AH229" s="414"/>
    </row>
    <row r="230" spans="1:34" s="415" customFormat="1" ht="18" customHeight="1">
      <c r="A230" s="587"/>
      <c r="B230" s="553"/>
      <c r="C230" s="554"/>
      <c r="D230" s="555"/>
      <c r="E230" s="352"/>
      <c r="F230" s="601"/>
      <c r="G230" s="414"/>
      <c r="H230" s="414"/>
      <c r="I230" s="414"/>
      <c r="J230" s="414"/>
      <c r="K230" s="414"/>
      <c r="L230" s="414"/>
      <c r="M230" s="414"/>
      <c r="N230" s="414"/>
      <c r="O230" s="414"/>
      <c r="P230" s="414"/>
      <c r="Q230" s="414"/>
      <c r="R230" s="414"/>
      <c r="S230" s="414"/>
      <c r="T230" s="414"/>
      <c r="U230" s="414"/>
      <c r="V230" s="414"/>
      <c r="W230" s="414"/>
      <c r="X230" s="414"/>
      <c r="Y230" s="414"/>
      <c r="Z230" s="414"/>
      <c r="AA230" s="414"/>
      <c r="AB230" s="414"/>
      <c r="AC230" s="414"/>
      <c r="AD230" s="414"/>
      <c r="AE230" s="414"/>
      <c r="AF230" s="414"/>
      <c r="AG230" s="414"/>
      <c r="AH230" s="414"/>
    </row>
    <row r="231" spans="1:34" s="415" customFormat="1" ht="18" customHeight="1">
      <c r="A231" s="587"/>
      <c r="B231" s="553"/>
      <c r="C231" s="554"/>
      <c r="D231" s="555"/>
      <c r="E231" s="352"/>
      <c r="F231" s="601"/>
      <c r="G231" s="414"/>
      <c r="H231" s="414"/>
      <c r="I231" s="414"/>
      <c r="J231" s="414"/>
      <c r="K231" s="414"/>
      <c r="L231" s="414"/>
      <c r="M231" s="414"/>
      <c r="N231" s="414"/>
      <c r="O231" s="414"/>
      <c r="P231" s="414"/>
      <c r="Q231" s="414"/>
      <c r="R231" s="414"/>
      <c r="S231" s="414"/>
      <c r="T231" s="414"/>
      <c r="U231" s="414"/>
      <c r="V231" s="414"/>
      <c r="W231" s="414"/>
      <c r="X231" s="414"/>
      <c r="Y231" s="414"/>
      <c r="Z231" s="414"/>
      <c r="AA231" s="414"/>
      <c r="AB231" s="414"/>
      <c r="AC231" s="414"/>
      <c r="AD231" s="414"/>
      <c r="AE231" s="414"/>
      <c r="AF231" s="414"/>
      <c r="AG231" s="414"/>
      <c r="AH231" s="414"/>
    </row>
    <row r="232" spans="1:34" s="415" customFormat="1" ht="18" customHeight="1">
      <c r="A232" s="587"/>
      <c r="B232" s="553"/>
      <c r="C232" s="554"/>
      <c r="D232" s="555"/>
      <c r="E232" s="352"/>
      <c r="F232" s="601"/>
      <c r="G232" s="414"/>
      <c r="H232" s="414"/>
      <c r="I232" s="414"/>
      <c r="J232" s="414"/>
      <c r="K232" s="414"/>
      <c r="L232" s="414"/>
      <c r="M232" s="414"/>
      <c r="N232" s="414"/>
      <c r="O232" s="414"/>
      <c r="P232" s="414"/>
      <c r="Q232" s="414"/>
      <c r="R232" s="414"/>
      <c r="S232" s="414"/>
      <c r="T232" s="414"/>
      <c r="U232" s="414"/>
      <c r="V232" s="414"/>
      <c r="W232" s="414"/>
      <c r="X232" s="414"/>
      <c r="Y232" s="414"/>
      <c r="Z232" s="414"/>
      <c r="AA232" s="414"/>
      <c r="AB232" s="414"/>
      <c r="AC232" s="414"/>
      <c r="AD232" s="414"/>
      <c r="AE232" s="414"/>
      <c r="AF232" s="414"/>
      <c r="AG232" s="414"/>
      <c r="AH232" s="414"/>
    </row>
    <row r="233" spans="1:34" s="415" customFormat="1" ht="18" customHeight="1">
      <c r="A233" s="587"/>
      <c r="B233" s="553"/>
      <c r="C233" s="554"/>
      <c r="D233" s="555"/>
      <c r="E233" s="352"/>
      <c r="F233" s="601"/>
      <c r="G233" s="414"/>
      <c r="H233" s="414"/>
      <c r="I233" s="414"/>
      <c r="J233" s="414"/>
      <c r="K233" s="414"/>
      <c r="L233" s="414"/>
      <c r="M233" s="414"/>
      <c r="N233" s="414"/>
      <c r="O233" s="414"/>
      <c r="P233" s="414"/>
      <c r="Q233" s="414"/>
      <c r="R233" s="414"/>
      <c r="S233" s="414"/>
      <c r="T233" s="414"/>
      <c r="U233" s="414"/>
      <c r="V233" s="414"/>
      <c r="W233" s="414"/>
      <c r="X233" s="414"/>
      <c r="Y233" s="414"/>
      <c r="Z233" s="414"/>
      <c r="AA233" s="414"/>
      <c r="AB233" s="414"/>
      <c r="AC233" s="414"/>
      <c r="AD233" s="414"/>
      <c r="AE233" s="414"/>
      <c r="AF233" s="414"/>
      <c r="AG233" s="414"/>
      <c r="AH233" s="414"/>
    </row>
    <row r="234" spans="1:34" s="415" customFormat="1" ht="18" customHeight="1">
      <c r="A234" s="587"/>
      <c r="B234" s="553"/>
      <c r="C234" s="554"/>
      <c r="D234" s="555"/>
      <c r="E234" s="352"/>
      <c r="F234" s="601"/>
      <c r="G234" s="414"/>
      <c r="H234" s="414"/>
      <c r="I234" s="414"/>
      <c r="J234" s="414"/>
      <c r="K234" s="414"/>
      <c r="L234" s="414"/>
      <c r="M234" s="414"/>
      <c r="N234" s="414"/>
      <c r="O234" s="414"/>
      <c r="P234" s="414"/>
      <c r="Q234" s="414"/>
      <c r="R234" s="414"/>
      <c r="S234" s="414"/>
      <c r="T234" s="414"/>
      <c r="U234" s="414"/>
      <c r="V234" s="414"/>
      <c r="W234" s="414"/>
      <c r="X234" s="414"/>
      <c r="Y234" s="414"/>
      <c r="Z234" s="414"/>
      <c r="AA234" s="414"/>
      <c r="AB234" s="414"/>
      <c r="AC234" s="414"/>
      <c r="AD234" s="414"/>
      <c r="AE234" s="414"/>
      <c r="AF234" s="414"/>
      <c r="AG234" s="414"/>
      <c r="AH234" s="414"/>
    </row>
    <row r="235" spans="1:34" s="415" customFormat="1" ht="18" customHeight="1">
      <c r="A235" s="587"/>
      <c r="B235" s="553"/>
      <c r="C235" s="554"/>
      <c r="D235" s="555"/>
      <c r="E235" s="352"/>
      <c r="F235" s="601"/>
      <c r="G235" s="414"/>
      <c r="H235" s="414"/>
      <c r="I235" s="414"/>
      <c r="J235" s="414"/>
      <c r="K235" s="414"/>
      <c r="L235" s="414"/>
      <c r="M235" s="414"/>
      <c r="N235" s="414"/>
      <c r="O235" s="414"/>
      <c r="P235" s="414"/>
      <c r="Q235" s="414"/>
      <c r="R235" s="414"/>
      <c r="S235" s="414"/>
      <c r="T235" s="414"/>
      <c r="U235" s="414"/>
      <c r="V235" s="414"/>
      <c r="W235" s="414"/>
      <c r="X235" s="414"/>
      <c r="Y235" s="414"/>
      <c r="Z235" s="414"/>
      <c r="AA235" s="414"/>
      <c r="AB235" s="414"/>
      <c r="AC235" s="414"/>
      <c r="AD235" s="414"/>
      <c r="AE235" s="414"/>
      <c r="AF235" s="414"/>
      <c r="AG235" s="414"/>
      <c r="AH235" s="414"/>
    </row>
    <row r="236" spans="1:34" s="415" customFormat="1" ht="18" customHeight="1">
      <c r="A236" s="587"/>
      <c r="B236" s="553"/>
      <c r="C236" s="554"/>
      <c r="D236" s="555"/>
      <c r="E236" s="352"/>
      <c r="F236" s="601"/>
      <c r="G236" s="414"/>
      <c r="H236" s="414"/>
      <c r="I236" s="414"/>
      <c r="J236" s="414"/>
      <c r="K236" s="414"/>
      <c r="L236" s="414"/>
      <c r="M236" s="414"/>
      <c r="N236" s="414"/>
      <c r="O236" s="414"/>
      <c r="P236" s="414"/>
      <c r="Q236" s="414"/>
      <c r="R236" s="414"/>
      <c r="S236" s="414"/>
      <c r="T236" s="414"/>
      <c r="U236" s="414"/>
      <c r="V236" s="414"/>
      <c r="W236" s="414"/>
      <c r="X236" s="414"/>
      <c r="Y236" s="414"/>
      <c r="Z236" s="414"/>
      <c r="AA236" s="414"/>
      <c r="AB236" s="414"/>
      <c r="AC236" s="414"/>
      <c r="AD236" s="414"/>
      <c r="AE236" s="414"/>
      <c r="AF236" s="414"/>
      <c r="AG236" s="414"/>
      <c r="AH236" s="414"/>
    </row>
    <row r="237" spans="1:34" s="415" customFormat="1" ht="18" customHeight="1">
      <c r="A237" s="587"/>
      <c r="B237" s="553"/>
      <c r="C237" s="554"/>
      <c r="D237" s="555"/>
      <c r="E237" s="352"/>
      <c r="F237" s="601"/>
      <c r="G237" s="414"/>
      <c r="H237" s="414"/>
      <c r="I237" s="414"/>
      <c r="J237" s="414"/>
      <c r="K237" s="414"/>
      <c r="L237" s="414"/>
      <c r="M237" s="414"/>
      <c r="N237" s="414"/>
      <c r="O237" s="414"/>
      <c r="P237" s="414"/>
      <c r="Q237" s="414"/>
      <c r="R237" s="414"/>
      <c r="S237" s="414"/>
      <c r="T237" s="414"/>
      <c r="U237" s="414"/>
      <c r="V237" s="414"/>
      <c r="W237" s="414"/>
      <c r="X237" s="414"/>
      <c r="Y237" s="414"/>
      <c r="Z237" s="414"/>
      <c r="AA237" s="414"/>
      <c r="AB237" s="414"/>
      <c r="AC237" s="414"/>
      <c r="AD237" s="414"/>
      <c r="AE237" s="414"/>
      <c r="AF237" s="414"/>
      <c r="AG237" s="414"/>
      <c r="AH237" s="414"/>
    </row>
    <row r="238" spans="1:34" s="415" customFormat="1" ht="18" customHeight="1">
      <c r="A238" s="587"/>
      <c r="B238" s="553"/>
      <c r="C238" s="554"/>
      <c r="D238" s="555"/>
      <c r="E238" s="352"/>
      <c r="F238" s="601"/>
      <c r="G238" s="414"/>
      <c r="H238" s="414"/>
      <c r="I238" s="414"/>
      <c r="J238" s="414"/>
      <c r="K238" s="414"/>
      <c r="L238" s="414"/>
      <c r="M238" s="414"/>
      <c r="N238" s="414"/>
      <c r="O238" s="414"/>
      <c r="P238" s="414"/>
      <c r="Q238" s="414"/>
      <c r="R238" s="414"/>
      <c r="S238" s="414"/>
      <c r="T238" s="414"/>
      <c r="U238" s="414"/>
      <c r="V238" s="414"/>
      <c r="W238" s="414"/>
      <c r="X238" s="414"/>
      <c r="Y238" s="414"/>
      <c r="Z238" s="414"/>
      <c r="AA238" s="414"/>
      <c r="AB238" s="414"/>
      <c r="AC238" s="414"/>
      <c r="AD238" s="414"/>
      <c r="AE238" s="414"/>
      <c r="AF238" s="414"/>
      <c r="AG238" s="414"/>
      <c r="AH238" s="414"/>
    </row>
    <row r="239" spans="1:34" s="415" customFormat="1" ht="18" customHeight="1">
      <c r="A239" s="587"/>
      <c r="B239" s="553"/>
      <c r="C239" s="554"/>
      <c r="D239" s="555"/>
      <c r="E239" s="352"/>
      <c r="F239" s="601"/>
      <c r="G239" s="414"/>
      <c r="H239" s="414"/>
      <c r="I239" s="414"/>
      <c r="J239" s="414"/>
      <c r="K239" s="414"/>
      <c r="L239" s="414"/>
      <c r="M239" s="414"/>
      <c r="N239" s="414"/>
      <c r="O239" s="414"/>
      <c r="P239" s="414"/>
      <c r="Q239" s="414"/>
      <c r="R239" s="414"/>
      <c r="S239" s="414"/>
      <c r="T239" s="414"/>
      <c r="U239" s="414"/>
      <c r="V239" s="414"/>
      <c r="W239" s="414"/>
      <c r="X239" s="414"/>
      <c r="Y239" s="414"/>
      <c r="Z239" s="414"/>
      <c r="AA239" s="414"/>
      <c r="AB239" s="414"/>
      <c r="AC239" s="414"/>
      <c r="AD239" s="414"/>
      <c r="AE239" s="414"/>
      <c r="AF239" s="414"/>
      <c r="AG239" s="414"/>
      <c r="AH239" s="414"/>
    </row>
    <row r="240" spans="1:34" s="415" customFormat="1" ht="18" customHeight="1">
      <c r="A240" s="587"/>
      <c r="B240" s="553"/>
      <c r="C240" s="554"/>
      <c r="D240" s="555"/>
      <c r="E240" s="352"/>
      <c r="F240" s="601"/>
      <c r="G240" s="414"/>
      <c r="H240" s="414"/>
      <c r="I240" s="414"/>
      <c r="J240" s="414"/>
      <c r="K240" s="414"/>
      <c r="L240" s="414"/>
      <c r="M240" s="414"/>
      <c r="N240" s="414"/>
      <c r="O240" s="414"/>
      <c r="P240" s="414"/>
      <c r="Q240" s="414"/>
      <c r="R240" s="414"/>
      <c r="S240" s="414"/>
      <c r="T240" s="414"/>
      <c r="U240" s="414"/>
      <c r="V240" s="414"/>
      <c r="W240" s="414"/>
      <c r="X240" s="414"/>
      <c r="Y240" s="414"/>
      <c r="Z240" s="414"/>
      <c r="AA240" s="414"/>
      <c r="AB240" s="414"/>
      <c r="AC240" s="414"/>
      <c r="AD240" s="414"/>
      <c r="AE240" s="414"/>
      <c r="AF240" s="414"/>
      <c r="AG240" s="414"/>
      <c r="AH240" s="414"/>
    </row>
    <row r="241" spans="1:34" s="415" customFormat="1" ht="18" customHeight="1">
      <c r="A241" s="587"/>
      <c r="B241" s="553"/>
      <c r="C241" s="554"/>
      <c r="D241" s="555"/>
      <c r="E241" s="352"/>
      <c r="F241" s="601"/>
      <c r="G241" s="414"/>
      <c r="H241" s="414"/>
      <c r="I241" s="414"/>
      <c r="J241" s="414"/>
      <c r="K241" s="414"/>
      <c r="L241" s="414"/>
      <c r="M241" s="414"/>
      <c r="N241" s="414"/>
      <c r="O241" s="414"/>
      <c r="P241" s="414"/>
      <c r="Q241" s="414"/>
      <c r="R241" s="414"/>
      <c r="S241" s="414"/>
      <c r="T241" s="414"/>
      <c r="U241" s="414"/>
      <c r="V241" s="414"/>
      <c r="W241" s="414"/>
      <c r="X241" s="414"/>
      <c r="Y241" s="414"/>
      <c r="Z241" s="414"/>
      <c r="AA241" s="414"/>
      <c r="AB241" s="414"/>
      <c r="AC241" s="414"/>
      <c r="AD241" s="414"/>
      <c r="AE241" s="414"/>
      <c r="AF241" s="414"/>
      <c r="AG241" s="414"/>
      <c r="AH241" s="414"/>
    </row>
    <row r="242" spans="1:34" s="415" customFormat="1" ht="18" customHeight="1">
      <c r="A242" s="587"/>
      <c r="B242" s="553"/>
      <c r="C242" s="554"/>
      <c r="D242" s="555"/>
      <c r="E242" s="352"/>
      <c r="F242" s="601"/>
      <c r="G242" s="414"/>
      <c r="H242" s="414"/>
      <c r="I242" s="414"/>
      <c r="J242" s="414"/>
      <c r="K242" s="414"/>
      <c r="L242" s="414"/>
      <c r="M242" s="414"/>
      <c r="N242" s="414"/>
      <c r="O242" s="414"/>
      <c r="P242" s="414"/>
      <c r="Q242" s="414"/>
      <c r="R242" s="414"/>
      <c r="S242" s="414"/>
      <c r="T242" s="414"/>
      <c r="U242" s="414"/>
      <c r="V242" s="414"/>
      <c r="W242" s="414"/>
      <c r="X242" s="414"/>
      <c r="Y242" s="414"/>
      <c r="Z242" s="414"/>
      <c r="AA242" s="414"/>
      <c r="AB242" s="414"/>
      <c r="AC242" s="414"/>
      <c r="AD242" s="414"/>
      <c r="AE242" s="414"/>
      <c r="AF242" s="414"/>
      <c r="AG242" s="414"/>
      <c r="AH242" s="414"/>
    </row>
    <row r="243" spans="1:34" s="415" customFormat="1" ht="18" customHeight="1">
      <c r="A243" s="587"/>
      <c r="B243" s="553"/>
      <c r="C243" s="554"/>
      <c r="D243" s="555"/>
      <c r="E243" s="352"/>
      <c r="F243" s="601"/>
      <c r="G243" s="414"/>
      <c r="H243" s="414"/>
      <c r="I243" s="414"/>
      <c r="J243" s="414"/>
      <c r="K243" s="414"/>
      <c r="L243" s="414"/>
      <c r="M243" s="414"/>
      <c r="N243" s="414"/>
      <c r="O243" s="414"/>
      <c r="P243" s="414"/>
      <c r="Q243" s="414"/>
      <c r="R243" s="414"/>
      <c r="S243" s="414"/>
      <c r="T243" s="414"/>
      <c r="U243" s="414"/>
      <c r="V243" s="414"/>
      <c r="W243" s="414"/>
      <c r="X243" s="414"/>
      <c r="Y243" s="414"/>
      <c r="Z243" s="414"/>
      <c r="AA243" s="414"/>
      <c r="AB243" s="414"/>
      <c r="AC243" s="414"/>
      <c r="AD243" s="414"/>
      <c r="AE243" s="414"/>
      <c r="AF243" s="414"/>
      <c r="AG243" s="414"/>
      <c r="AH243" s="414"/>
    </row>
    <row r="244" spans="1:34" s="415" customFormat="1" ht="18" customHeight="1">
      <c r="A244" s="587"/>
      <c r="B244" s="553"/>
      <c r="C244" s="554"/>
      <c r="D244" s="555"/>
      <c r="E244" s="352"/>
      <c r="F244" s="601"/>
      <c r="G244" s="414"/>
      <c r="H244" s="414"/>
      <c r="I244" s="414"/>
      <c r="J244" s="414"/>
      <c r="K244" s="414"/>
      <c r="L244" s="414"/>
      <c r="M244" s="414"/>
      <c r="N244" s="414"/>
      <c r="O244" s="414"/>
      <c r="P244" s="414"/>
      <c r="Q244" s="414"/>
      <c r="R244" s="414"/>
      <c r="S244" s="414"/>
      <c r="T244" s="414"/>
      <c r="U244" s="414"/>
      <c r="V244" s="414"/>
      <c r="W244" s="414"/>
      <c r="X244" s="414"/>
      <c r="Y244" s="414"/>
      <c r="Z244" s="414"/>
      <c r="AA244" s="414"/>
      <c r="AB244" s="414"/>
      <c r="AC244" s="414"/>
      <c r="AD244" s="414"/>
      <c r="AE244" s="414"/>
      <c r="AF244" s="414"/>
      <c r="AG244" s="414"/>
      <c r="AH244" s="414"/>
    </row>
    <row r="245" spans="1:34" s="415" customFormat="1" ht="18" customHeight="1">
      <c r="A245" s="587"/>
      <c r="B245" s="553"/>
      <c r="C245" s="554"/>
      <c r="D245" s="555"/>
      <c r="E245" s="352"/>
      <c r="F245" s="601"/>
      <c r="G245" s="414"/>
      <c r="H245" s="414"/>
      <c r="I245" s="414"/>
      <c r="J245" s="414"/>
      <c r="K245" s="414"/>
      <c r="L245" s="414"/>
      <c r="M245" s="414"/>
      <c r="N245" s="414"/>
      <c r="O245" s="414"/>
      <c r="P245" s="414"/>
      <c r="Q245" s="414"/>
      <c r="R245" s="414"/>
      <c r="S245" s="414"/>
      <c r="T245" s="414"/>
      <c r="U245" s="414"/>
      <c r="V245" s="414"/>
      <c r="W245" s="414"/>
      <c r="X245" s="414"/>
      <c r="Y245" s="414"/>
      <c r="Z245" s="414"/>
      <c r="AA245" s="414"/>
      <c r="AB245" s="414"/>
      <c r="AC245" s="414"/>
      <c r="AD245" s="414"/>
      <c r="AE245" s="414"/>
      <c r="AF245" s="414"/>
      <c r="AG245" s="414"/>
      <c r="AH245" s="414"/>
    </row>
    <row r="246" spans="1:34" s="415" customFormat="1" ht="18" customHeight="1">
      <c r="A246" s="587"/>
      <c r="B246" s="553"/>
      <c r="C246" s="554"/>
      <c r="D246" s="555"/>
      <c r="E246" s="352"/>
      <c r="F246" s="601"/>
      <c r="G246" s="414"/>
      <c r="H246" s="414"/>
      <c r="I246" s="414"/>
      <c r="J246" s="414"/>
      <c r="K246" s="414"/>
      <c r="L246" s="414"/>
      <c r="M246" s="414"/>
      <c r="N246" s="414"/>
      <c r="O246" s="414"/>
      <c r="P246" s="414"/>
      <c r="Q246" s="414"/>
      <c r="R246" s="414"/>
      <c r="S246" s="414"/>
      <c r="T246" s="414"/>
      <c r="U246" s="414"/>
      <c r="V246" s="414"/>
      <c r="W246" s="414"/>
      <c r="X246" s="414"/>
      <c r="Y246" s="414"/>
      <c r="Z246" s="414"/>
      <c r="AA246" s="414"/>
      <c r="AB246" s="414"/>
      <c r="AC246" s="414"/>
      <c r="AD246" s="414"/>
      <c r="AE246" s="414"/>
      <c r="AF246" s="414"/>
      <c r="AG246" s="414"/>
      <c r="AH246" s="414"/>
    </row>
    <row r="247" spans="1:34" s="415" customFormat="1" ht="18" customHeight="1">
      <c r="A247" s="587"/>
      <c r="B247" s="553"/>
      <c r="C247" s="554"/>
      <c r="D247" s="555"/>
      <c r="E247" s="352"/>
      <c r="F247" s="601"/>
      <c r="G247" s="414"/>
      <c r="H247" s="414"/>
      <c r="I247" s="414"/>
      <c r="J247" s="414"/>
      <c r="K247" s="414"/>
      <c r="L247" s="414"/>
      <c r="M247" s="414"/>
      <c r="N247" s="414"/>
      <c r="O247" s="414"/>
      <c r="P247" s="414"/>
      <c r="Q247" s="414"/>
      <c r="R247" s="414"/>
      <c r="S247" s="414"/>
      <c r="T247" s="414"/>
      <c r="U247" s="414"/>
      <c r="V247" s="414"/>
      <c r="W247" s="414"/>
      <c r="X247" s="414"/>
      <c r="Y247" s="414"/>
      <c r="Z247" s="414"/>
      <c r="AA247" s="414"/>
      <c r="AB247" s="414"/>
      <c r="AC247" s="414"/>
      <c r="AD247" s="414"/>
      <c r="AE247" s="414"/>
      <c r="AF247" s="414"/>
      <c r="AG247" s="414"/>
      <c r="AH247" s="414"/>
    </row>
    <row r="248" spans="1:34" s="415" customFormat="1" ht="18" customHeight="1">
      <c r="A248" s="591"/>
      <c r="B248" s="594"/>
      <c r="C248" s="566"/>
      <c r="D248" s="595"/>
      <c r="E248" s="398"/>
      <c r="F248" s="617"/>
      <c r="G248" s="414"/>
      <c r="H248" s="414"/>
      <c r="I248" s="414"/>
      <c r="J248" s="414"/>
      <c r="K248" s="414"/>
      <c r="L248" s="414"/>
      <c r="M248" s="414"/>
      <c r="N248" s="414"/>
      <c r="O248" s="414"/>
      <c r="P248" s="414"/>
      <c r="Q248" s="414"/>
      <c r="R248" s="414"/>
      <c r="S248" s="414"/>
      <c r="T248" s="414"/>
      <c r="U248" s="414"/>
      <c r="V248" s="414"/>
      <c r="W248" s="414"/>
      <c r="X248" s="414"/>
      <c r="Y248" s="414"/>
      <c r="Z248" s="414"/>
      <c r="AA248" s="414"/>
      <c r="AB248" s="414"/>
      <c r="AC248" s="414"/>
      <c r="AD248" s="414"/>
      <c r="AE248" s="414"/>
      <c r="AF248" s="414"/>
      <c r="AG248" s="414"/>
      <c r="AH248" s="414"/>
    </row>
    <row r="249" spans="1:34" s="415" customFormat="1" ht="21.75" customHeight="1">
      <c r="A249" s="586"/>
      <c r="B249" s="552"/>
      <c r="C249" s="419"/>
      <c r="D249" s="551"/>
      <c r="E249" s="352"/>
      <c r="F249" s="607" t="s">
        <v>3356</v>
      </c>
      <c r="G249" s="414"/>
      <c r="H249" s="414"/>
      <c r="I249" s="414"/>
      <c r="J249" s="414"/>
      <c r="K249" s="414"/>
      <c r="L249" s="414"/>
      <c r="M249" s="414"/>
      <c r="N249" s="414"/>
      <c r="O249" s="414"/>
      <c r="P249" s="414"/>
      <c r="Q249" s="414"/>
      <c r="R249" s="414"/>
      <c r="S249" s="414"/>
      <c r="T249" s="414"/>
      <c r="U249" s="414"/>
      <c r="V249" s="414"/>
      <c r="W249" s="414"/>
      <c r="X249" s="414"/>
      <c r="Y249" s="414"/>
      <c r="Z249" s="414"/>
      <c r="AA249" s="414"/>
      <c r="AB249" s="414"/>
      <c r="AC249" s="414"/>
      <c r="AD249" s="414"/>
      <c r="AE249" s="414"/>
      <c r="AF249" s="414"/>
      <c r="AG249" s="414"/>
      <c r="AH249" s="414"/>
    </row>
    <row r="250" spans="1:34" s="415" customFormat="1" ht="36" customHeight="1">
      <c r="A250" s="586"/>
      <c r="B250" s="552"/>
      <c r="C250" s="419"/>
      <c r="D250" s="551"/>
      <c r="E250" s="352">
        <f>E251+E253</f>
        <v>77000</v>
      </c>
      <c r="F250" s="607" t="s">
        <v>3357</v>
      </c>
      <c r="G250" s="414"/>
      <c r="H250" s="414"/>
      <c r="I250" s="414"/>
      <c r="J250" s="414"/>
      <c r="K250" s="414"/>
      <c r="L250" s="414"/>
      <c r="M250" s="414"/>
      <c r="N250" s="414"/>
      <c r="O250" s="414"/>
      <c r="P250" s="414"/>
      <c r="Q250" s="414"/>
      <c r="R250" s="414"/>
      <c r="S250" s="414"/>
      <c r="T250" s="414"/>
      <c r="U250" s="414"/>
      <c r="V250" s="414"/>
      <c r="W250" s="414"/>
      <c r="X250" s="414"/>
      <c r="Y250" s="414"/>
      <c r="Z250" s="414"/>
      <c r="AA250" s="414"/>
      <c r="AB250" s="414"/>
      <c r="AC250" s="414"/>
      <c r="AD250" s="414"/>
      <c r="AE250" s="414"/>
      <c r="AF250" s="414"/>
      <c r="AG250" s="414"/>
      <c r="AH250" s="414"/>
    </row>
    <row r="251" spans="1:34" s="415" customFormat="1" ht="21.75" customHeight="1">
      <c r="A251" s="587"/>
      <c r="B251" s="552"/>
      <c r="C251" s="551"/>
      <c r="D251" s="551"/>
      <c r="E251" s="352">
        <f>E252</f>
        <v>45000</v>
      </c>
      <c r="F251" s="606" t="s">
        <v>3358</v>
      </c>
      <c r="G251" s="414"/>
      <c r="H251" s="414"/>
      <c r="I251" s="414"/>
      <c r="J251" s="414"/>
      <c r="K251" s="414"/>
      <c r="L251" s="414"/>
      <c r="M251" s="414"/>
      <c r="N251" s="414"/>
      <c r="O251" s="414"/>
      <c r="P251" s="414"/>
      <c r="Q251" s="414"/>
      <c r="R251" s="414"/>
      <c r="S251" s="414"/>
      <c r="T251" s="414"/>
      <c r="U251" s="414"/>
      <c r="V251" s="414"/>
      <c r="W251" s="414"/>
      <c r="X251" s="414"/>
      <c r="Y251" s="414"/>
      <c r="Z251" s="414"/>
      <c r="AA251" s="414"/>
      <c r="AB251" s="414"/>
      <c r="AC251" s="414"/>
      <c r="AD251" s="414"/>
      <c r="AE251" s="414"/>
      <c r="AF251" s="414"/>
      <c r="AG251" s="414"/>
      <c r="AH251" s="414"/>
    </row>
    <row r="252" spans="1:34" s="415" customFormat="1" ht="102" customHeight="1">
      <c r="A252" s="587"/>
      <c r="B252" s="552"/>
      <c r="C252" s="551"/>
      <c r="D252" s="551"/>
      <c r="E252" s="633">
        <v>45000</v>
      </c>
      <c r="F252" s="616" t="s">
        <v>3359</v>
      </c>
      <c r="G252" s="414"/>
      <c r="H252" s="414"/>
      <c r="I252" s="414"/>
      <c r="J252" s="414"/>
      <c r="K252" s="414"/>
      <c r="L252" s="414"/>
      <c r="M252" s="414"/>
      <c r="N252" s="414"/>
      <c r="O252" s="414"/>
      <c r="P252" s="414"/>
      <c r="Q252" s="414"/>
      <c r="R252" s="414"/>
      <c r="S252" s="414"/>
      <c r="T252" s="414"/>
      <c r="U252" s="414"/>
      <c r="V252" s="414"/>
      <c r="W252" s="414"/>
      <c r="X252" s="414"/>
      <c r="Y252" s="414"/>
      <c r="Z252" s="414"/>
      <c r="AA252" s="414"/>
      <c r="AB252" s="414"/>
      <c r="AC252" s="414"/>
      <c r="AD252" s="414"/>
      <c r="AE252" s="414"/>
      <c r="AF252" s="414"/>
      <c r="AG252" s="414"/>
      <c r="AH252" s="414"/>
    </row>
    <row r="253" spans="1:34" s="415" customFormat="1" ht="21.75" customHeight="1">
      <c r="A253" s="587"/>
      <c r="B253" s="552"/>
      <c r="C253" s="548"/>
      <c r="D253" s="548"/>
      <c r="E253" s="352">
        <f>E254+E255</f>
        <v>32000</v>
      </c>
      <c r="F253" s="606" t="s">
        <v>3360</v>
      </c>
      <c r="G253" s="414"/>
      <c r="H253" s="414"/>
      <c r="I253" s="414"/>
      <c r="J253" s="414"/>
      <c r="K253" s="414"/>
      <c r="L253" s="414"/>
      <c r="M253" s="414"/>
      <c r="N253" s="414"/>
      <c r="O253" s="414"/>
      <c r="P253" s="414"/>
      <c r="Q253" s="414"/>
      <c r="R253" s="414"/>
      <c r="S253" s="414"/>
      <c r="T253" s="414"/>
      <c r="U253" s="414"/>
      <c r="V253" s="414"/>
      <c r="W253" s="414"/>
      <c r="X253" s="414"/>
      <c r="Y253" s="414"/>
      <c r="Z253" s="414"/>
      <c r="AA253" s="414"/>
      <c r="AB253" s="414"/>
      <c r="AC253" s="414"/>
      <c r="AD253" s="414"/>
      <c r="AE253" s="414"/>
      <c r="AF253" s="414"/>
      <c r="AG253" s="414"/>
      <c r="AH253" s="414"/>
    </row>
    <row r="254" spans="1:34" s="415" customFormat="1" ht="21.75" customHeight="1">
      <c r="A254" s="587"/>
      <c r="B254" s="553"/>
      <c r="C254" s="554"/>
      <c r="D254" s="555"/>
      <c r="E254" s="633">
        <v>8000</v>
      </c>
      <c r="F254" s="616" t="s">
        <v>3399</v>
      </c>
      <c r="G254" s="414"/>
      <c r="H254" s="414"/>
      <c r="I254" s="414"/>
      <c r="J254" s="414"/>
      <c r="K254" s="414"/>
      <c r="L254" s="414"/>
      <c r="M254" s="414"/>
      <c r="N254" s="414"/>
      <c r="O254" s="414"/>
      <c r="P254" s="414"/>
      <c r="Q254" s="414"/>
      <c r="R254" s="414"/>
      <c r="S254" s="414"/>
      <c r="T254" s="414"/>
      <c r="U254" s="414"/>
      <c r="V254" s="414"/>
      <c r="W254" s="414"/>
      <c r="X254" s="414"/>
      <c r="Y254" s="414"/>
      <c r="Z254" s="414"/>
      <c r="AA254" s="414"/>
      <c r="AB254" s="414"/>
      <c r="AC254" s="414"/>
      <c r="AD254" s="414"/>
      <c r="AE254" s="414"/>
      <c r="AF254" s="414"/>
      <c r="AG254" s="414"/>
      <c r="AH254" s="414"/>
    </row>
    <row r="255" spans="1:34" s="415" customFormat="1" ht="23.25" customHeight="1">
      <c r="A255" s="587"/>
      <c r="B255" s="552"/>
      <c r="C255" s="548"/>
      <c r="D255" s="548"/>
      <c r="E255" s="633">
        <v>24000</v>
      </c>
      <c r="F255" s="616" t="s">
        <v>3400</v>
      </c>
      <c r="G255" s="414"/>
      <c r="H255" s="414"/>
      <c r="I255" s="414"/>
      <c r="J255" s="414"/>
      <c r="K255" s="414"/>
      <c r="L255" s="414"/>
      <c r="M255" s="414"/>
      <c r="N255" s="414"/>
      <c r="O255" s="414"/>
      <c r="P255" s="414"/>
      <c r="Q255" s="414"/>
      <c r="R255" s="414"/>
      <c r="S255" s="414"/>
      <c r="T255" s="414"/>
      <c r="U255" s="414"/>
      <c r="V255" s="414"/>
      <c r="W255" s="414"/>
      <c r="X255" s="414"/>
      <c r="Y255" s="414"/>
      <c r="Z255" s="414"/>
      <c r="AA255" s="414"/>
      <c r="AB255" s="414"/>
      <c r="AC255" s="414"/>
      <c r="AD255" s="414"/>
      <c r="AE255" s="414"/>
      <c r="AF255" s="414"/>
      <c r="AG255" s="414"/>
      <c r="AH255" s="414"/>
    </row>
    <row r="256" spans="1:34" s="415" customFormat="1" ht="18" customHeight="1">
      <c r="A256" s="587"/>
      <c r="B256" s="553"/>
      <c r="C256" s="554"/>
      <c r="D256" s="555"/>
      <c r="E256" s="352"/>
      <c r="F256" s="601"/>
      <c r="G256" s="414"/>
      <c r="H256" s="414"/>
      <c r="I256" s="414"/>
      <c r="J256" s="414"/>
      <c r="K256" s="414"/>
      <c r="L256" s="414"/>
      <c r="M256" s="414"/>
      <c r="N256" s="414"/>
      <c r="O256" s="414"/>
      <c r="P256" s="414"/>
      <c r="Q256" s="414"/>
      <c r="R256" s="414"/>
      <c r="S256" s="414"/>
      <c r="T256" s="414"/>
      <c r="U256" s="414"/>
      <c r="V256" s="414"/>
      <c r="W256" s="414"/>
      <c r="X256" s="414"/>
      <c r="Y256" s="414"/>
      <c r="Z256" s="414"/>
      <c r="AA256" s="414"/>
      <c r="AB256" s="414"/>
      <c r="AC256" s="414"/>
      <c r="AD256" s="414"/>
      <c r="AE256" s="414"/>
      <c r="AF256" s="414"/>
      <c r="AG256" s="414"/>
      <c r="AH256" s="414"/>
    </row>
    <row r="257" spans="1:34" s="415" customFormat="1" ht="18" customHeight="1">
      <c r="A257" s="587"/>
      <c r="B257" s="553"/>
      <c r="C257" s="554"/>
      <c r="D257" s="555"/>
      <c r="E257" s="352"/>
      <c r="F257" s="601"/>
      <c r="G257" s="414"/>
      <c r="H257" s="414"/>
      <c r="I257" s="414"/>
      <c r="J257" s="414"/>
      <c r="K257" s="414"/>
      <c r="L257" s="414"/>
      <c r="M257" s="414"/>
      <c r="N257" s="414"/>
      <c r="O257" s="414"/>
      <c r="P257" s="414"/>
      <c r="Q257" s="414"/>
      <c r="R257" s="414"/>
      <c r="S257" s="414"/>
      <c r="T257" s="414"/>
      <c r="U257" s="414"/>
      <c r="V257" s="414"/>
      <c r="W257" s="414"/>
      <c r="X257" s="414"/>
      <c r="Y257" s="414"/>
      <c r="Z257" s="414"/>
      <c r="AA257" s="414"/>
      <c r="AB257" s="414"/>
      <c r="AC257" s="414"/>
      <c r="AD257" s="414"/>
      <c r="AE257" s="414"/>
      <c r="AF257" s="414"/>
      <c r="AG257" s="414"/>
      <c r="AH257" s="414"/>
    </row>
    <row r="258" spans="1:34" s="415" customFormat="1" ht="18" customHeight="1">
      <c r="A258" s="587"/>
      <c r="B258" s="553"/>
      <c r="C258" s="554"/>
      <c r="D258" s="555"/>
      <c r="E258" s="352"/>
      <c r="F258" s="601"/>
      <c r="G258" s="414"/>
      <c r="H258" s="414"/>
      <c r="I258" s="414"/>
      <c r="J258" s="414"/>
      <c r="K258" s="414"/>
      <c r="L258" s="414"/>
      <c r="M258" s="414"/>
      <c r="N258" s="414"/>
      <c r="O258" s="414"/>
      <c r="P258" s="414"/>
      <c r="Q258" s="414"/>
      <c r="R258" s="414"/>
      <c r="S258" s="414"/>
      <c r="T258" s="414"/>
      <c r="U258" s="414"/>
      <c r="V258" s="414"/>
      <c r="W258" s="414"/>
      <c r="X258" s="414"/>
      <c r="Y258" s="414"/>
      <c r="Z258" s="414"/>
      <c r="AA258" s="414"/>
      <c r="AB258" s="414"/>
      <c r="AC258" s="414"/>
      <c r="AD258" s="414"/>
      <c r="AE258" s="414"/>
      <c r="AF258" s="414"/>
      <c r="AG258" s="414"/>
      <c r="AH258" s="414"/>
    </row>
    <row r="259" spans="1:34" s="415" customFormat="1" ht="18" customHeight="1">
      <c r="A259" s="587"/>
      <c r="B259" s="553"/>
      <c r="C259" s="554"/>
      <c r="D259" s="555"/>
      <c r="E259" s="352"/>
      <c r="F259" s="601"/>
      <c r="G259" s="414"/>
      <c r="H259" s="414"/>
      <c r="I259" s="414"/>
      <c r="J259" s="414"/>
      <c r="K259" s="414"/>
      <c r="L259" s="414"/>
      <c r="M259" s="414"/>
      <c r="N259" s="414"/>
      <c r="O259" s="414"/>
      <c r="P259" s="414"/>
      <c r="Q259" s="414"/>
      <c r="R259" s="414"/>
      <c r="S259" s="414"/>
      <c r="T259" s="414"/>
      <c r="U259" s="414"/>
      <c r="V259" s="414"/>
      <c r="W259" s="414"/>
      <c r="X259" s="414"/>
      <c r="Y259" s="414"/>
      <c r="Z259" s="414"/>
      <c r="AA259" s="414"/>
      <c r="AB259" s="414"/>
      <c r="AC259" s="414"/>
      <c r="AD259" s="414"/>
      <c r="AE259" s="414"/>
      <c r="AF259" s="414"/>
      <c r="AG259" s="414"/>
      <c r="AH259" s="414"/>
    </row>
    <row r="260" spans="1:34" s="415" customFormat="1" ht="18" customHeight="1">
      <c r="A260" s="587"/>
      <c r="B260" s="553"/>
      <c r="C260" s="554"/>
      <c r="D260" s="555"/>
      <c r="E260" s="352"/>
      <c r="F260" s="601"/>
      <c r="G260" s="414"/>
      <c r="H260" s="414"/>
      <c r="I260" s="414"/>
      <c r="J260" s="414"/>
      <c r="K260" s="414"/>
      <c r="L260" s="414"/>
      <c r="M260" s="414"/>
      <c r="N260" s="414"/>
      <c r="O260" s="414"/>
      <c r="P260" s="414"/>
      <c r="Q260" s="414"/>
      <c r="R260" s="414"/>
      <c r="S260" s="414"/>
      <c r="T260" s="414"/>
      <c r="U260" s="414"/>
      <c r="V260" s="414"/>
      <c r="W260" s="414"/>
      <c r="X260" s="414"/>
      <c r="Y260" s="414"/>
      <c r="Z260" s="414"/>
      <c r="AA260" s="414"/>
      <c r="AB260" s="414"/>
      <c r="AC260" s="414"/>
      <c r="AD260" s="414"/>
      <c r="AE260" s="414"/>
      <c r="AF260" s="414"/>
      <c r="AG260" s="414"/>
      <c r="AH260" s="414"/>
    </row>
    <row r="261" spans="1:34" s="415" customFormat="1" ht="18" customHeight="1">
      <c r="A261" s="587"/>
      <c r="B261" s="553"/>
      <c r="C261" s="554"/>
      <c r="D261" s="555"/>
      <c r="E261" s="352"/>
      <c r="F261" s="601"/>
      <c r="G261" s="414"/>
      <c r="H261" s="414"/>
      <c r="I261" s="414"/>
      <c r="J261" s="414"/>
      <c r="K261" s="414"/>
      <c r="L261" s="414"/>
      <c r="M261" s="414"/>
      <c r="N261" s="414"/>
      <c r="O261" s="414"/>
      <c r="P261" s="414"/>
      <c r="Q261" s="414"/>
      <c r="R261" s="414"/>
      <c r="S261" s="414"/>
      <c r="T261" s="414"/>
      <c r="U261" s="414"/>
      <c r="V261" s="414"/>
      <c r="W261" s="414"/>
      <c r="X261" s="414"/>
      <c r="Y261" s="414"/>
      <c r="Z261" s="414"/>
      <c r="AA261" s="414"/>
      <c r="AB261" s="414"/>
      <c r="AC261" s="414"/>
      <c r="AD261" s="414"/>
      <c r="AE261" s="414"/>
      <c r="AF261" s="414"/>
      <c r="AG261" s="414"/>
      <c r="AH261" s="414"/>
    </row>
    <row r="262" spans="1:34" s="415" customFormat="1" ht="18" customHeight="1">
      <c r="A262" s="587"/>
      <c r="B262" s="553"/>
      <c r="C262" s="554"/>
      <c r="D262" s="555"/>
      <c r="E262" s="352"/>
      <c r="F262" s="601"/>
      <c r="G262" s="414"/>
      <c r="H262" s="414"/>
      <c r="I262" s="414"/>
      <c r="J262" s="414"/>
      <c r="K262" s="414"/>
      <c r="L262" s="414"/>
      <c r="M262" s="414"/>
      <c r="N262" s="414"/>
      <c r="O262" s="414"/>
      <c r="P262" s="414"/>
      <c r="Q262" s="414"/>
      <c r="R262" s="414"/>
      <c r="S262" s="414"/>
      <c r="T262" s="414"/>
      <c r="U262" s="414"/>
      <c r="V262" s="414"/>
      <c r="W262" s="414"/>
      <c r="X262" s="414"/>
      <c r="Y262" s="414"/>
      <c r="Z262" s="414"/>
      <c r="AA262" s="414"/>
      <c r="AB262" s="414"/>
      <c r="AC262" s="414"/>
      <c r="AD262" s="414"/>
      <c r="AE262" s="414"/>
      <c r="AF262" s="414"/>
      <c r="AG262" s="414"/>
      <c r="AH262" s="414"/>
    </row>
    <row r="263" spans="1:34" s="415" customFormat="1" ht="18" customHeight="1">
      <c r="A263" s="587"/>
      <c r="B263" s="553"/>
      <c r="C263" s="554"/>
      <c r="D263" s="555"/>
      <c r="E263" s="352"/>
      <c r="F263" s="601"/>
      <c r="G263" s="414"/>
      <c r="H263" s="414"/>
      <c r="I263" s="414"/>
      <c r="J263" s="414"/>
      <c r="K263" s="414"/>
      <c r="L263" s="414"/>
      <c r="M263" s="414"/>
      <c r="N263" s="414"/>
      <c r="O263" s="414"/>
      <c r="P263" s="414"/>
      <c r="Q263" s="414"/>
      <c r="R263" s="414"/>
      <c r="S263" s="414"/>
      <c r="T263" s="414"/>
      <c r="U263" s="414"/>
      <c r="V263" s="414"/>
      <c r="W263" s="414"/>
      <c r="X263" s="414"/>
      <c r="Y263" s="414"/>
      <c r="Z263" s="414"/>
      <c r="AA263" s="414"/>
      <c r="AB263" s="414"/>
      <c r="AC263" s="414"/>
      <c r="AD263" s="414"/>
      <c r="AE263" s="414"/>
      <c r="AF263" s="414"/>
      <c r="AG263" s="414"/>
      <c r="AH263" s="414"/>
    </row>
    <row r="264" spans="1:34" s="415" customFormat="1" ht="18" customHeight="1">
      <c r="A264" s="587"/>
      <c r="B264" s="553"/>
      <c r="C264" s="554"/>
      <c r="D264" s="555"/>
      <c r="E264" s="352"/>
      <c r="F264" s="601"/>
      <c r="G264" s="414"/>
      <c r="H264" s="414"/>
      <c r="I264" s="414"/>
      <c r="J264" s="414"/>
      <c r="K264" s="414"/>
      <c r="L264" s="414"/>
      <c r="M264" s="414"/>
      <c r="N264" s="414"/>
      <c r="O264" s="414"/>
      <c r="P264" s="414"/>
      <c r="Q264" s="414"/>
      <c r="R264" s="414"/>
      <c r="S264" s="414"/>
      <c r="T264" s="414"/>
      <c r="U264" s="414"/>
      <c r="V264" s="414"/>
      <c r="W264" s="414"/>
      <c r="X264" s="414"/>
      <c r="Y264" s="414"/>
      <c r="Z264" s="414"/>
      <c r="AA264" s="414"/>
      <c r="AB264" s="414"/>
      <c r="AC264" s="414"/>
      <c r="AD264" s="414"/>
      <c r="AE264" s="414"/>
      <c r="AF264" s="414"/>
      <c r="AG264" s="414"/>
      <c r="AH264" s="414"/>
    </row>
    <row r="265" spans="1:34" s="415" customFormat="1" ht="18" customHeight="1">
      <c r="A265" s="587"/>
      <c r="B265" s="553"/>
      <c r="C265" s="554"/>
      <c r="D265" s="555"/>
      <c r="E265" s="352"/>
      <c r="F265" s="601"/>
      <c r="G265" s="414"/>
      <c r="H265" s="414"/>
      <c r="I265" s="414"/>
      <c r="J265" s="414"/>
      <c r="K265" s="414"/>
      <c r="L265" s="414"/>
      <c r="M265" s="414"/>
      <c r="N265" s="414"/>
      <c r="O265" s="414"/>
      <c r="P265" s="414"/>
      <c r="Q265" s="414"/>
      <c r="R265" s="414"/>
      <c r="S265" s="414"/>
      <c r="T265" s="414"/>
      <c r="U265" s="414"/>
      <c r="V265" s="414"/>
      <c r="W265" s="414"/>
      <c r="X265" s="414"/>
      <c r="Y265" s="414"/>
      <c r="Z265" s="414"/>
      <c r="AA265" s="414"/>
      <c r="AB265" s="414"/>
      <c r="AC265" s="414"/>
      <c r="AD265" s="414"/>
      <c r="AE265" s="414"/>
      <c r="AF265" s="414"/>
      <c r="AG265" s="414"/>
      <c r="AH265" s="414"/>
    </row>
    <row r="266" spans="1:34" s="415" customFormat="1" ht="18" customHeight="1">
      <c r="A266" s="587"/>
      <c r="B266" s="553"/>
      <c r="C266" s="554"/>
      <c r="D266" s="555"/>
      <c r="E266" s="352"/>
      <c r="F266" s="601"/>
      <c r="G266" s="414"/>
      <c r="H266" s="414"/>
      <c r="I266" s="414"/>
      <c r="J266" s="414"/>
      <c r="K266" s="414"/>
      <c r="L266" s="414"/>
      <c r="M266" s="414"/>
      <c r="N266" s="414"/>
      <c r="O266" s="414"/>
      <c r="P266" s="414"/>
      <c r="Q266" s="414"/>
      <c r="R266" s="414"/>
      <c r="S266" s="414"/>
      <c r="T266" s="414"/>
      <c r="U266" s="414"/>
      <c r="V266" s="414"/>
      <c r="W266" s="414"/>
      <c r="X266" s="414"/>
      <c r="Y266" s="414"/>
      <c r="Z266" s="414"/>
      <c r="AA266" s="414"/>
      <c r="AB266" s="414"/>
      <c r="AC266" s="414"/>
      <c r="AD266" s="414"/>
      <c r="AE266" s="414"/>
      <c r="AF266" s="414"/>
      <c r="AG266" s="414"/>
      <c r="AH266" s="414"/>
    </row>
    <row r="267" spans="1:34" s="415" customFormat="1" ht="18" customHeight="1">
      <c r="A267" s="587"/>
      <c r="B267" s="553"/>
      <c r="C267" s="554"/>
      <c r="D267" s="555"/>
      <c r="E267" s="352"/>
      <c r="F267" s="601"/>
      <c r="G267" s="414"/>
      <c r="H267" s="414"/>
      <c r="I267" s="414"/>
      <c r="J267" s="414"/>
      <c r="K267" s="414"/>
      <c r="L267" s="414"/>
      <c r="M267" s="414"/>
      <c r="N267" s="414"/>
      <c r="O267" s="414"/>
      <c r="P267" s="414"/>
      <c r="Q267" s="414"/>
      <c r="R267" s="414"/>
      <c r="S267" s="414"/>
      <c r="T267" s="414"/>
      <c r="U267" s="414"/>
      <c r="V267" s="414"/>
      <c r="W267" s="414"/>
      <c r="X267" s="414"/>
      <c r="Y267" s="414"/>
      <c r="Z267" s="414"/>
      <c r="AA267" s="414"/>
      <c r="AB267" s="414"/>
      <c r="AC267" s="414"/>
      <c r="AD267" s="414"/>
      <c r="AE267" s="414"/>
      <c r="AF267" s="414"/>
      <c r="AG267" s="414"/>
      <c r="AH267" s="414"/>
    </row>
    <row r="268" spans="1:34" s="415" customFormat="1" ht="18" customHeight="1">
      <c r="A268" s="587"/>
      <c r="B268" s="553"/>
      <c r="C268" s="554"/>
      <c r="D268" s="555"/>
      <c r="E268" s="352"/>
      <c r="F268" s="601"/>
      <c r="G268" s="414"/>
      <c r="H268" s="414"/>
      <c r="I268" s="414"/>
      <c r="J268" s="414"/>
      <c r="K268" s="414"/>
      <c r="L268" s="414"/>
      <c r="M268" s="414"/>
      <c r="N268" s="414"/>
      <c r="O268" s="414"/>
      <c r="P268" s="414"/>
      <c r="Q268" s="414"/>
      <c r="R268" s="414"/>
      <c r="S268" s="414"/>
      <c r="T268" s="414"/>
      <c r="U268" s="414"/>
      <c r="V268" s="414"/>
      <c r="W268" s="414"/>
      <c r="X268" s="414"/>
      <c r="Y268" s="414"/>
      <c r="Z268" s="414"/>
      <c r="AA268" s="414"/>
      <c r="AB268" s="414"/>
      <c r="AC268" s="414"/>
      <c r="AD268" s="414"/>
      <c r="AE268" s="414"/>
      <c r="AF268" s="414"/>
      <c r="AG268" s="414"/>
      <c r="AH268" s="414"/>
    </row>
    <row r="269" spans="1:34" s="415" customFormat="1" ht="18" customHeight="1">
      <c r="A269" s="587"/>
      <c r="B269" s="553"/>
      <c r="C269" s="554"/>
      <c r="D269" s="555"/>
      <c r="E269" s="352"/>
      <c r="F269" s="601"/>
      <c r="G269" s="414"/>
      <c r="H269" s="414"/>
      <c r="I269" s="414"/>
      <c r="J269" s="414"/>
      <c r="K269" s="414"/>
      <c r="L269" s="414"/>
      <c r="M269" s="414"/>
      <c r="N269" s="414"/>
      <c r="O269" s="414"/>
      <c r="P269" s="414"/>
      <c r="Q269" s="414"/>
      <c r="R269" s="414"/>
      <c r="S269" s="414"/>
      <c r="T269" s="414"/>
      <c r="U269" s="414"/>
      <c r="V269" s="414"/>
      <c r="W269" s="414"/>
      <c r="X269" s="414"/>
      <c r="Y269" s="414"/>
      <c r="Z269" s="414"/>
      <c r="AA269" s="414"/>
      <c r="AB269" s="414"/>
      <c r="AC269" s="414"/>
      <c r="AD269" s="414"/>
      <c r="AE269" s="414"/>
      <c r="AF269" s="414"/>
      <c r="AG269" s="414"/>
      <c r="AH269" s="414"/>
    </row>
    <row r="270" spans="1:34" s="415" customFormat="1" ht="18" customHeight="1">
      <c r="A270" s="587"/>
      <c r="B270" s="553"/>
      <c r="C270" s="554"/>
      <c r="D270" s="555"/>
      <c r="E270" s="352"/>
      <c r="F270" s="601"/>
      <c r="G270" s="414"/>
      <c r="H270" s="414"/>
      <c r="I270" s="414"/>
      <c r="J270" s="414"/>
      <c r="K270" s="414"/>
      <c r="L270" s="414"/>
      <c r="M270" s="414"/>
      <c r="N270" s="414"/>
      <c r="O270" s="414"/>
      <c r="P270" s="414"/>
      <c r="Q270" s="414"/>
      <c r="R270" s="414"/>
      <c r="S270" s="414"/>
      <c r="T270" s="414"/>
      <c r="U270" s="414"/>
      <c r="V270" s="414"/>
      <c r="W270" s="414"/>
      <c r="X270" s="414"/>
      <c r="Y270" s="414"/>
      <c r="Z270" s="414"/>
      <c r="AA270" s="414"/>
      <c r="AB270" s="414"/>
      <c r="AC270" s="414"/>
      <c r="AD270" s="414"/>
      <c r="AE270" s="414"/>
      <c r="AF270" s="414"/>
      <c r="AG270" s="414"/>
      <c r="AH270" s="414"/>
    </row>
    <row r="271" spans="1:34" s="415" customFormat="1" ht="18" customHeight="1">
      <c r="A271" s="587"/>
      <c r="B271" s="553"/>
      <c r="C271" s="554"/>
      <c r="D271" s="555"/>
      <c r="E271" s="352"/>
      <c r="F271" s="601"/>
      <c r="G271" s="414"/>
      <c r="H271" s="414"/>
      <c r="I271" s="414"/>
      <c r="J271" s="414"/>
      <c r="K271" s="414"/>
      <c r="L271" s="414"/>
      <c r="M271" s="414"/>
      <c r="N271" s="414"/>
      <c r="O271" s="414"/>
      <c r="P271" s="414"/>
      <c r="Q271" s="414"/>
      <c r="R271" s="414"/>
      <c r="S271" s="414"/>
      <c r="T271" s="414"/>
      <c r="U271" s="414"/>
      <c r="V271" s="414"/>
      <c r="W271" s="414"/>
      <c r="X271" s="414"/>
      <c r="Y271" s="414"/>
      <c r="Z271" s="414"/>
      <c r="AA271" s="414"/>
      <c r="AB271" s="414"/>
      <c r="AC271" s="414"/>
      <c r="AD271" s="414"/>
      <c r="AE271" s="414"/>
      <c r="AF271" s="414"/>
      <c r="AG271" s="414"/>
      <c r="AH271" s="414"/>
    </row>
    <row r="272" spans="1:34" s="415" customFormat="1" ht="18" customHeight="1">
      <c r="A272" s="587"/>
      <c r="B272" s="553"/>
      <c r="C272" s="554"/>
      <c r="D272" s="555"/>
      <c r="E272" s="352"/>
      <c r="F272" s="601"/>
      <c r="G272" s="414"/>
      <c r="H272" s="414"/>
      <c r="I272" s="414"/>
      <c r="J272" s="414"/>
      <c r="K272" s="414"/>
      <c r="L272" s="414"/>
      <c r="M272" s="414"/>
      <c r="N272" s="414"/>
      <c r="O272" s="414"/>
      <c r="P272" s="414"/>
      <c r="Q272" s="414"/>
      <c r="R272" s="414"/>
      <c r="S272" s="414"/>
      <c r="T272" s="414"/>
      <c r="U272" s="414"/>
      <c r="V272" s="414"/>
      <c r="W272" s="414"/>
      <c r="X272" s="414"/>
      <c r="Y272" s="414"/>
      <c r="Z272" s="414"/>
      <c r="AA272" s="414"/>
      <c r="AB272" s="414"/>
      <c r="AC272" s="414"/>
      <c r="AD272" s="414"/>
      <c r="AE272" s="414"/>
      <c r="AF272" s="414"/>
      <c r="AG272" s="414"/>
      <c r="AH272" s="414"/>
    </row>
    <row r="273" spans="1:34" s="415" customFormat="1" ht="18" customHeight="1">
      <c r="A273" s="587"/>
      <c r="B273" s="553"/>
      <c r="C273" s="554"/>
      <c r="D273" s="555"/>
      <c r="E273" s="352"/>
      <c r="F273" s="601"/>
      <c r="G273" s="414"/>
      <c r="H273" s="414"/>
      <c r="I273" s="414"/>
      <c r="J273" s="414"/>
      <c r="K273" s="414"/>
      <c r="L273" s="414"/>
      <c r="M273" s="414"/>
      <c r="N273" s="414"/>
      <c r="O273" s="414"/>
      <c r="P273" s="414"/>
      <c r="Q273" s="414"/>
      <c r="R273" s="414"/>
      <c r="S273" s="414"/>
      <c r="T273" s="414"/>
      <c r="U273" s="414"/>
      <c r="V273" s="414"/>
      <c r="W273" s="414"/>
      <c r="X273" s="414"/>
      <c r="Y273" s="414"/>
      <c r="Z273" s="414"/>
      <c r="AA273" s="414"/>
      <c r="AB273" s="414"/>
      <c r="AC273" s="414"/>
      <c r="AD273" s="414"/>
      <c r="AE273" s="414"/>
      <c r="AF273" s="414"/>
      <c r="AG273" s="414"/>
      <c r="AH273" s="414"/>
    </row>
    <row r="274" spans="1:34" s="415" customFormat="1" ht="18" customHeight="1">
      <c r="A274" s="587"/>
      <c r="B274" s="553"/>
      <c r="C274" s="554"/>
      <c r="D274" s="555"/>
      <c r="E274" s="352"/>
      <c r="F274" s="601"/>
      <c r="G274" s="414"/>
      <c r="H274" s="414"/>
      <c r="I274" s="414"/>
      <c r="J274" s="414"/>
      <c r="K274" s="414"/>
      <c r="L274" s="414"/>
      <c r="M274" s="414"/>
      <c r="N274" s="414"/>
      <c r="O274" s="414"/>
      <c r="P274" s="414"/>
      <c r="Q274" s="414"/>
      <c r="R274" s="414"/>
      <c r="S274" s="414"/>
      <c r="T274" s="414"/>
      <c r="U274" s="414"/>
      <c r="V274" s="414"/>
      <c r="W274" s="414"/>
      <c r="X274" s="414"/>
      <c r="Y274" s="414"/>
      <c r="Z274" s="414"/>
      <c r="AA274" s="414"/>
      <c r="AB274" s="414"/>
      <c r="AC274" s="414"/>
      <c r="AD274" s="414"/>
      <c r="AE274" s="414"/>
      <c r="AF274" s="414"/>
      <c r="AG274" s="414"/>
      <c r="AH274" s="414"/>
    </row>
    <row r="275" spans="1:34" s="415" customFormat="1" ht="18" customHeight="1">
      <c r="A275" s="587"/>
      <c r="B275" s="553"/>
      <c r="C275" s="554"/>
      <c r="D275" s="555"/>
      <c r="E275" s="352"/>
      <c r="F275" s="601"/>
      <c r="G275" s="414"/>
      <c r="H275" s="414"/>
      <c r="I275" s="414"/>
      <c r="J275" s="414"/>
      <c r="K275" s="414"/>
      <c r="L275" s="414"/>
      <c r="M275" s="414"/>
      <c r="N275" s="414"/>
      <c r="O275" s="414"/>
      <c r="P275" s="414"/>
      <c r="Q275" s="414"/>
      <c r="R275" s="414"/>
      <c r="S275" s="414"/>
      <c r="T275" s="414"/>
      <c r="U275" s="414"/>
      <c r="V275" s="414"/>
      <c r="W275" s="414"/>
      <c r="X275" s="414"/>
      <c r="Y275" s="414"/>
      <c r="Z275" s="414"/>
      <c r="AA275" s="414"/>
      <c r="AB275" s="414"/>
      <c r="AC275" s="414"/>
      <c r="AD275" s="414"/>
      <c r="AE275" s="414"/>
      <c r="AF275" s="414"/>
      <c r="AG275" s="414"/>
      <c r="AH275" s="414"/>
    </row>
    <row r="276" spans="1:34" s="415" customFormat="1" ht="18" customHeight="1">
      <c r="A276" s="587"/>
      <c r="B276" s="553"/>
      <c r="C276" s="554"/>
      <c r="D276" s="555"/>
      <c r="E276" s="352"/>
      <c r="F276" s="601"/>
      <c r="G276" s="414"/>
      <c r="H276" s="414"/>
      <c r="I276" s="414"/>
      <c r="J276" s="414"/>
      <c r="K276" s="414"/>
      <c r="L276" s="414"/>
      <c r="M276" s="414"/>
      <c r="N276" s="414"/>
      <c r="O276" s="414"/>
      <c r="P276" s="414"/>
      <c r="Q276" s="414"/>
      <c r="R276" s="414"/>
      <c r="S276" s="414"/>
      <c r="T276" s="414"/>
      <c r="U276" s="414"/>
      <c r="V276" s="414"/>
      <c r="W276" s="414"/>
      <c r="X276" s="414"/>
      <c r="Y276" s="414"/>
      <c r="Z276" s="414"/>
      <c r="AA276" s="414"/>
      <c r="AB276" s="414"/>
      <c r="AC276" s="414"/>
      <c r="AD276" s="414"/>
      <c r="AE276" s="414"/>
      <c r="AF276" s="414"/>
      <c r="AG276" s="414"/>
      <c r="AH276" s="414"/>
    </row>
    <row r="277" spans="1:34" s="415" customFormat="1" ht="18" customHeight="1">
      <c r="A277" s="587"/>
      <c r="B277" s="553"/>
      <c r="C277" s="554"/>
      <c r="D277" s="555"/>
      <c r="E277" s="352"/>
      <c r="F277" s="601"/>
      <c r="G277" s="414"/>
      <c r="H277" s="414"/>
      <c r="I277" s="414"/>
      <c r="J277" s="414"/>
      <c r="K277" s="414"/>
      <c r="L277" s="414"/>
      <c r="M277" s="414"/>
      <c r="N277" s="414"/>
      <c r="O277" s="414"/>
      <c r="P277" s="414"/>
      <c r="Q277" s="414"/>
      <c r="R277" s="414"/>
      <c r="S277" s="414"/>
      <c r="T277" s="414"/>
      <c r="U277" s="414"/>
      <c r="V277" s="414"/>
      <c r="W277" s="414"/>
      <c r="X277" s="414"/>
      <c r="Y277" s="414"/>
      <c r="Z277" s="414"/>
      <c r="AA277" s="414"/>
      <c r="AB277" s="414"/>
      <c r="AC277" s="414"/>
      <c r="AD277" s="414"/>
      <c r="AE277" s="414"/>
      <c r="AF277" s="414"/>
      <c r="AG277" s="414"/>
      <c r="AH277" s="414"/>
    </row>
    <row r="278" spans="1:34" s="415" customFormat="1" ht="18" customHeight="1">
      <c r="A278" s="587"/>
      <c r="B278" s="553"/>
      <c r="C278" s="554"/>
      <c r="D278" s="555"/>
      <c r="E278" s="352"/>
      <c r="F278" s="601"/>
      <c r="G278" s="414"/>
      <c r="H278" s="414"/>
      <c r="I278" s="414"/>
      <c r="J278" s="414"/>
      <c r="K278" s="414"/>
      <c r="L278" s="414"/>
      <c r="M278" s="414"/>
      <c r="N278" s="414"/>
      <c r="O278" s="414"/>
      <c r="P278" s="414"/>
      <c r="Q278" s="414"/>
      <c r="R278" s="414"/>
      <c r="S278" s="414"/>
      <c r="T278" s="414"/>
      <c r="U278" s="414"/>
      <c r="V278" s="414"/>
      <c r="W278" s="414"/>
      <c r="X278" s="414"/>
      <c r="Y278" s="414"/>
      <c r="Z278" s="414"/>
      <c r="AA278" s="414"/>
      <c r="AB278" s="414"/>
      <c r="AC278" s="414"/>
      <c r="AD278" s="414"/>
      <c r="AE278" s="414"/>
      <c r="AF278" s="414"/>
      <c r="AG278" s="414"/>
      <c r="AH278" s="414"/>
    </row>
    <row r="279" spans="1:34" s="415" customFormat="1" ht="18" customHeight="1">
      <c r="A279" s="587"/>
      <c r="B279" s="553"/>
      <c r="C279" s="554"/>
      <c r="D279" s="555"/>
      <c r="E279" s="352"/>
      <c r="F279" s="601"/>
      <c r="G279" s="414"/>
      <c r="H279" s="414"/>
      <c r="I279" s="414"/>
      <c r="J279" s="414"/>
      <c r="K279" s="414"/>
      <c r="L279" s="414"/>
      <c r="M279" s="414"/>
      <c r="N279" s="414"/>
      <c r="O279" s="414"/>
      <c r="P279" s="414"/>
      <c r="Q279" s="414"/>
      <c r="R279" s="414"/>
      <c r="S279" s="414"/>
      <c r="T279" s="414"/>
      <c r="U279" s="414"/>
      <c r="V279" s="414"/>
      <c r="W279" s="414"/>
      <c r="X279" s="414"/>
      <c r="Y279" s="414"/>
      <c r="Z279" s="414"/>
      <c r="AA279" s="414"/>
      <c r="AB279" s="414"/>
      <c r="AC279" s="414"/>
      <c r="AD279" s="414"/>
      <c r="AE279" s="414"/>
      <c r="AF279" s="414"/>
      <c r="AG279" s="414"/>
      <c r="AH279" s="414"/>
    </row>
    <row r="280" spans="1:34" s="415" customFormat="1" ht="18" customHeight="1">
      <c r="A280" s="587"/>
      <c r="B280" s="553"/>
      <c r="C280" s="554"/>
      <c r="D280" s="555"/>
      <c r="E280" s="352"/>
      <c r="F280" s="601"/>
      <c r="G280" s="414"/>
      <c r="H280" s="414"/>
      <c r="I280" s="414"/>
      <c r="J280" s="414"/>
      <c r="K280" s="414"/>
      <c r="L280" s="414"/>
      <c r="M280" s="414"/>
      <c r="N280" s="414"/>
      <c r="O280" s="414"/>
      <c r="P280" s="414"/>
      <c r="Q280" s="414"/>
      <c r="R280" s="414"/>
      <c r="S280" s="414"/>
      <c r="T280" s="414"/>
      <c r="U280" s="414"/>
      <c r="V280" s="414"/>
      <c r="W280" s="414"/>
      <c r="X280" s="414"/>
      <c r="Y280" s="414"/>
      <c r="Z280" s="414"/>
      <c r="AA280" s="414"/>
      <c r="AB280" s="414"/>
      <c r="AC280" s="414"/>
      <c r="AD280" s="414"/>
      <c r="AE280" s="414"/>
      <c r="AF280" s="414"/>
      <c r="AG280" s="414"/>
      <c r="AH280" s="414"/>
    </row>
    <row r="281" spans="1:34" s="415" customFormat="1" ht="18" customHeight="1">
      <c r="A281" s="591"/>
      <c r="B281" s="594"/>
      <c r="C281" s="566"/>
      <c r="D281" s="595"/>
      <c r="E281" s="398"/>
      <c r="F281" s="617"/>
      <c r="G281" s="414"/>
      <c r="H281" s="414"/>
      <c r="I281" s="414"/>
      <c r="J281" s="414"/>
      <c r="K281" s="414"/>
      <c r="L281" s="414"/>
      <c r="M281" s="414"/>
      <c r="N281" s="414"/>
      <c r="O281" s="414"/>
      <c r="P281" s="414"/>
      <c r="Q281" s="414"/>
      <c r="R281" s="414"/>
      <c r="S281" s="414"/>
      <c r="T281" s="414"/>
      <c r="U281" s="414"/>
      <c r="V281" s="414"/>
      <c r="W281" s="414"/>
      <c r="X281" s="414"/>
      <c r="Y281" s="414"/>
      <c r="Z281" s="414"/>
      <c r="AA281" s="414"/>
      <c r="AB281" s="414"/>
      <c r="AC281" s="414"/>
      <c r="AD281" s="414"/>
      <c r="AE281" s="414"/>
      <c r="AF281" s="414"/>
      <c r="AG281" s="414"/>
      <c r="AH281" s="414"/>
    </row>
    <row r="282" spans="1:34" s="415" customFormat="1" ht="21.75" customHeight="1">
      <c r="A282" s="586"/>
      <c r="B282" s="552"/>
      <c r="C282" s="419"/>
      <c r="D282" s="551"/>
      <c r="E282" s="352"/>
      <c r="F282" s="607" t="s">
        <v>3361</v>
      </c>
      <c r="G282" s="414"/>
      <c r="H282" s="414"/>
      <c r="I282" s="414"/>
      <c r="J282" s="414"/>
      <c r="K282" s="414"/>
      <c r="L282" s="414"/>
      <c r="M282" s="414"/>
      <c r="N282" s="414"/>
      <c r="O282" s="414"/>
      <c r="P282" s="414"/>
      <c r="Q282" s="414"/>
      <c r="R282" s="414"/>
      <c r="S282" s="414"/>
      <c r="T282" s="414"/>
      <c r="U282" s="414"/>
      <c r="V282" s="414"/>
      <c r="W282" s="414"/>
      <c r="X282" s="414"/>
      <c r="Y282" s="414"/>
      <c r="Z282" s="414"/>
      <c r="AA282" s="414"/>
      <c r="AB282" s="414"/>
      <c r="AC282" s="414"/>
      <c r="AD282" s="414"/>
      <c r="AE282" s="414"/>
      <c r="AF282" s="414"/>
      <c r="AG282" s="414"/>
      <c r="AH282" s="414"/>
    </row>
    <row r="283" spans="1:34" s="415" customFormat="1" ht="34.15" customHeight="1">
      <c r="A283" s="586"/>
      <c r="B283" s="552"/>
      <c r="C283" s="419"/>
      <c r="D283" s="551"/>
      <c r="E283" s="352">
        <f>E284+E286</f>
        <v>1086692</v>
      </c>
      <c r="F283" s="607" t="s">
        <v>3362</v>
      </c>
      <c r="G283" s="414"/>
      <c r="H283" s="414"/>
      <c r="I283" s="414"/>
      <c r="J283" s="414"/>
      <c r="K283" s="414"/>
      <c r="L283" s="414"/>
      <c r="M283" s="414"/>
      <c r="N283" s="414"/>
      <c r="O283" s="414"/>
      <c r="P283" s="414"/>
      <c r="Q283" s="414"/>
      <c r="R283" s="414"/>
      <c r="S283" s="414"/>
      <c r="T283" s="414"/>
      <c r="U283" s="414"/>
      <c r="V283" s="414"/>
      <c r="W283" s="414"/>
      <c r="X283" s="414"/>
      <c r="Y283" s="414"/>
      <c r="Z283" s="414"/>
      <c r="AA283" s="414"/>
      <c r="AB283" s="414"/>
      <c r="AC283" s="414"/>
      <c r="AD283" s="414"/>
      <c r="AE283" s="414"/>
      <c r="AF283" s="414"/>
      <c r="AG283" s="414"/>
      <c r="AH283" s="414"/>
    </row>
    <row r="284" spans="1:34" s="415" customFormat="1" ht="21.75" customHeight="1">
      <c r="A284" s="587"/>
      <c r="B284" s="552"/>
      <c r="C284" s="551"/>
      <c r="D284" s="551"/>
      <c r="E284" s="352">
        <f>E285</f>
        <v>1086692</v>
      </c>
      <c r="F284" s="606" t="s">
        <v>3363</v>
      </c>
      <c r="G284" s="414"/>
      <c r="H284" s="414"/>
      <c r="I284" s="414"/>
      <c r="J284" s="414"/>
      <c r="K284" s="414"/>
      <c r="L284" s="414"/>
      <c r="M284" s="414"/>
      <c r="N284" s="414"/>
      <c r="O284" s="414"/>
      <c r="P284" s="414"/>
      <c r="Q284" s="414"/>
      <c r="R284" s="414"/>
      <c r="S284" s="414"/>
      <c r="T284" s="414"/>
      <c r="U284" s="414"/>
      <c r="V284" s="414"/>
      <c r="W284" s="414"/>
      <c r="X284" s="414"/>
      <c r="Y284" s="414"/>
      <c r="Z284" s="414"/>
      <c r="AA284" s="414"/>
      <c r="AB284" s="414"/>
      <c r="AC284" s="414"/>
      <c r="AD284" s="414"/>
      <c r="AE284" s="414"/>
      <c r="AF284" s="414"/>
      <c r="AG284" s="414"/>
      <c r="AH284" s="414"/>
    </row>
    <row r="285" spans="1:34" s="415" customFormat="1" ht="135" customHeight="1">
      <c r="A285" s="587"/>
      <c r="B285" s="552"/>
      <c r="C285" s="551"/>
      <c r="D285" s="551"/>
      <c r="E285" s="633">
        <v>1086692</v>
      </c>
      <c r="F285" s="616" t="s">
        <v>3364</v>
      </c>
      <c r="G285" s="414"/>
      <c r="H285" s="414"/>
      <c r="I285" s="414"/>
      <c r="J285" s="414"/>
      <c r="K285" s="414"/>
      <c r="L285" s="414"/>
      <c r="M285" s="414"/>
      <c r="N285" s="414"/>
      <c r="O285" s="414"/>
      <c r="P285" s="414"/>
      <c r="Q285" s="414"/>
      <c r="R285" s="414"/>
      <c r="S285" s="414"/>
      <c r="T285" s="414"/>
      <c r="U285" s="414"/>
      <c r="V285" s="414"/>
      <c r="W285" s="414"/>
      <c r="X285" s="414"/>
      <c r="Y285" s="414"/>
      <c r="Z285" s="414"/>
      <c r="AA285" s="414"/>
      <c r="AB285" s="414"/>
      <c r="AC285" s="414"/>
      <c r="AD285" s="414"/>
      <c r="AE285" s="414"/>
      <c r="AF285" s="414"/>
      <c r="AG285" s="414"/>
      <c r="AH285" s="414"/>
    </row>
    <row r="286" spans="1:34" s="415" customFormat="1" ht="18" customHeight="1">
      <c r="A286" s="587"/>
      <c r="B286" s="553"/>
      <c r="C286" s="554"/>
      <c r="D286" s="555"/>
      <c r="E286" s="352"/>
      <c r="F286" s="606"/>
      <c r="G286" s="414"/>
      <c r="H286" s="414"/>
      <c r="I286" s="414"/>
      <c r="J286" s="414"/>
      <c r="K286" s="414"/>
      <c r="L286" s="414"/>
      <c r="M286" s="414"/>
      <c r="N286" s="414"/>
      <c r="O286" s="414"/>
      <c r="P286" s="414"/>
      <c r="Q286" s="414"/>
      <c r="R286" s="414"/>
      <c r="S286" s="414"/>
      <c r="T286" s="414"/>
      <c r="U286" s="414"/>
      <c r="V286" s="414"/>
      <c r="W286" s="414"/>
      <c r="X286" s="414"/>
      <c r="Y286" s="414"/>
      <c r="Z286" s="414"/>
      <c r="AA286" s="414"/>
      <c r="AB286" s="414"/>
      <c r="AC286" s="414"/>
      <c r="AD286" s="414"/>
      <c r="AE286" s="414"/>
      <c r="AF286" s="414"/>
      <c r="AG286" s="414"/>
      <c r="AH286" s="414"/>
    </row>
    <row r="287" spans="1:34" s="415" customFormat="1" ht="18" customHeight="1">
      <c r="A287" s="587"/>
      <c r="B287" s="553"/>
      <c r="C287" s="554"/>
      <c r="D287" s="555"/>
      <c r="E287" s="352"/>
      <c r="F287" s="616"/>
      <c r="G287" s="414"/>
      <c r="H287" s="414"/>
      <c r="I287" s="414"/>
      <c r="J287" s="414"/>
      <c r="K287" s="414"/>
      <c r="L287" s="414"/>
      <c r="M287" s="414"/>
      <c r="N287" s="414"/>
      <c r="O287" s="414"/>
      <c r="P287" s="414"/>
      <c r="Q287" s="414"/>
      <c r="R287" s="414"/>
      <c r="S287" s="414"/>
      <c r="T287" s="414"/>
      <c r="U287" s="414"/>
      <c r="V287" s="414"/>
      <c r="W287" s="414"/>
      <c r="X287" s="414"/>
      <c r="Y287" s="414"/>
      <c r="Z287" s="414"/>
      <c r="AA287" s="414"/>
      <c r="AB287" s="414"/>
      <c r="AC287" s="414"/>
      <c r="AD287" s="414"/>
      <c r="AE287" s="414"/>
      <c r="AF287" s="414"/>
      <c r="AG287" s="414"/>
      <c r="AH287" s="414"/>
    </row>
    <row r="288" spans="1:34" s="415" customFormat="1" ht="18" customHeight="1">
      <c r="A288" s="587"/>
      <c r="B288" s="553"/>
      <c r="C288" s="554"/>
      <c r="D288" s="555"/>
      <c r="E288" s="352"/>
      <c r="F288" s="601"/>
      <c r="G288" s="414"/>
      <c r="H288" s="414"/>
      <c r="I288" s="414"/>
      <c r="J288" s="414"/>
      <c r="K288" s="414"/>
      <c r="L288" s="414"/>
      <c r="M288" s="414"/>
      <c r="N288" s="414"/>
      <c r="O288" s="414"/>
      <c r="P288" s="414"/>
      <c r="Q288" s="414"/>
      <c r="R288" s="414"/>
      <c r="S288" s="414"/>
      <c r="T288" s="414"/>
      <c r="U288" s="414"/>
      <c r="V288" s="414"/>
      <c r="W288" s="414"/>
      <c r="X288" s="414"/>
      <c r="Y288" s="414"/>
      <c r="Z288" s="414"/>
      <c r="AA288" s="414"/>
      <c r="AB288" s="414"/>
      <c r="AC288" s="414"/>
      <c r="AD288" s="414"/>
      <c r="AE288" s="414"/>
      <c r="AF288" s="414"/>
      <c r="AG288" s="414"/>
      <c r="AH288" s="414"/>
    </row>
    <row r="289" spans="1:34" s="415" customFormat="1" ht="18" customHeight="1">
      <c r="A289" s="587"/>
      <c r="B289" s="553"/>
      <c r="C289" s="554"/>
      <c r="D289" s="555"/>
      <c r="E289" s="352"/>
      <c r="F289" s="601"/>
      <c r="G289" s="414"/>
      <c r="H289" s="414"/>
      <c r="I289" s="414"/>
      <c r="J289" s="414"/>
      <c r="K289" s="414"/>
      <c r="L289" s="414"/>
      <c r="M289" s="414"/>
      <c r="N289" s="414"/>
      <c r="O289" s="414"/>
      <c r="P289" s="414"/>
      <c r="Q289" s="414"/>
      <c r="R289" s="414"/>
      <c r="S289" s="414"/>
      <c r="T289" s="414"/>
      <c r="U289" s="414"/>
      <c r="V289" s="414"/>
      <c r="W289" s="414"/>
      <c r="X289" s="414"/>
      <c r="Y289" s="414"/>
      <c r="Z289" s="414"/>
      <c r="AA289" s="414"/>
      <c r="AB289" s="414"/>
      <c r="AC289" s="414"/>
      <c r="AD289" s="414"/>
      <c r="AE289" s="414"/>
      <c r="AF289" s="414"/>
      <c r="AG289" s="414"/>
      <c r="AH289" s="414"/>
    </row>
    <row r="290" spans="1:34" s="415" customFormat="1" ht="18" customHeight="1">
      <c r="A290" s="587"/>
      <c r="B290" s="553"/>
      <c r="C290" s="554"/>
      <c r="D290" s="555"/>
      <c r="E290" s="352"/>
      <c r="F290" s="601"/>
      <c r="G290" s="414"/>
      <c r="H290" s="414"/>
      <c r="I290" s="414"/>
      <c r="J290" s="414"/>
      <c r="K290" s="414"/>
      <c r="L290" s="414"/>
      <c r="M290" s="414"/>
      <c r="N290" s="414"/>
      <c r="O290" s="414"/>
      <c r="P290" s="414"/>
      <c r="Q290" s="414"/>
      <c r="R290" s="414"/>
      <c r="S290" s="414"/>
      <c r="T290" s="414"/>
      <c r="U290" s="414"/>
      <c r="V290" s="414"/>
      <c r="W290" s="414"/>
      <c r="X290" s="414"/>
      <c r="Y290" s="414"/>
      <c r="Z290" s="414"/>
      <c r="AA290" s="414"/>
      <c r="AB290" s="414"/>
      <c r="AC290" s="414"/>
      <c r="AD290" s="414"/>
      <c r="AE290" s="414"/>
      <c r="AF290" s="414"/>
      <c r="AG290" s="414"/>
      <c r="AH290" s="414"/>
    </row>
    <row r="291" spans="1:34" s="415" customFormat="1" ht="18" customHeight="1">
      <c r="A291" s="587"/>
      <c r="B291" s="553"/>
      <c r="C291" s="554"/>
      <c r="D291" s="555"/>
      <c r="E291" s="352"/>
      <c r="F291" s="601"/>
      <c r="G291" s="414"/>
      <c r="H291" s="414"/>
      <c r="I291" s="414"/>
      <c r="J291" s="414"/>
      <c r="K291" s="414"/>
      <c r="L291" s="414"/>
      <c r="M291" s="414"/>
      <c r="N291" s="414"/>
      <c r="O291" s="414"/>
      <c r="P291" s="414"/>
      <c r="Q291" s="414"/>
      <c r="R291" s="414"/>
      <c r="S291" s="414"/>
      <c r="T291" s="414"/>
      <c r="U291" s="414"/>
      <c r="V291" s="414"/>
      <c r="W291" s="414"/>
      <c r="X291" s="414"/>
      <c r="Y291" s="414"/>
      <c r="Z291" s="414"/>
      <c r="AA291" s="414"/>
      <c r="AB291" s="414"/>
      <c r="AC291" s="414"/>
      <c r="AD291" s="414"/>
      <c r="AE291" s="414"/>
      <c r="AF291" s="414"/>
      <c r="AG291" s="414"/>
      <c r="AH291" s="414"/>
    </row>
    <row r="292" spans="1:34" s="415" customFormat="1" ht="18" customHeight="1">
      <c r="A292" s="587"/>
      <c r="B292" s="553"/>
      <c r="C292" s="554"/>
      <c r="D292" s="555"/>
      <c r="E292" s="352"/>
      <c r="F292" s="601"/>
      <c r="G292" s="414"/>
      <c r="H292" s="414"/>
      <c r="I292" s="414"/>
      <c r="J292" s="414"/>
      <c r="K292" s="414"/>
      <c r="L292" s="414"/>
      <c r="M292" s="414"/>
      <c r="N292" s="414"/>
      <c r="O292" s="414"/>
      <c r="P292" s="414"/>
      <c r="Q292" s="414"/>
      <c r="R292" s="414"/>
      <c r="S292" s="414"/>
      <c r="T292" s="414"/>
      <c r="U292" s="414"/>
      <c r="V292" s="414"/>
      <c r="W292" s="414"/>
      <c r="X292" s="414"/>
      <c r="Y292" s="414"/>
      <c r="Z292" s="414"/>
      <c r="AA292" s="414"/>
      <c r="AB292" s="414"/>
      <c r="AC292" s="414"/>
      <c r="AD292" s="414"/>
      <c r="AE292" s="414"/>
      <c r="AF292" s="414"/>
      <c r="AG292" s="414"/>
      <c r="AH292" s="414"/>
    </row>
    <row r="293" spans="1:34" s="415" customFormat="1" ht="18" customHeight="1">
      <c r="A293" s="587"/>
      <c r="B293" s="553"/>
      <c r="C293" s="554"/>
      <c r="D293" s="555"/>
      <c r="E293" s="352"/>
      <c r="F293" s="601"/>
      <c r="G293" s="414"/>
      <c r="H293" s="414"/>
      <c r="I293" s="414"/>
      <c r="J293" s="414"/>
      <c r="K293" s="414"/>
      <c r="L293" s="414"/>
      <c r="M293" s="414"/>
      <c r="N293" s="414"/>
      <c r="O293" s="414"/>
      <c r="P293" s="414"/>
      <c r="Q293" s="414"/>
      <c r="R293" s="414"/>
      <c r="S293" s="414"/>
      <c r="T293" s="414"/>
      <c r="U293" s="414"/>
      <c r="V293" s="414"/>
      <c r="W293" s="414"/>
      <c r="X293" s="414"/>
      <c r="Y293" s="414"/>
      <c r="Z293" s="414"/>
      <c r="AA293" s="414"/>
      <c r="AB293" s="414"/>
      <c r="AC293" s="414"/>
      <c r="AD293" s="414"/>
      <c r="AE293" s="414"/>
      <c r="AF293" s="414"/>
      <c r="AG293" s="414"/>
      <c r="AH293" s="414"/>
    </row>
    <row r="294" spans="1:34" s="415" customFormat="1" ht="18" customHeight="1">
      <c r="A294" s="587"/>
      <c r="B294" s="553"/>
      <c r="C294" s="554"/>
      <c r="D294" s="555"/>
      <c r="E294" s="352"/>
      <c r="F294" s="601"/>
      <c r="G294" s="414"/>
      <c r="H294" s="414"/>
      <c r="I294" s="414"/>
      <c r="J294" s="414"/>
      <c r="K294" s="414"/>
      <c r="L294" s="414"/>
      <c r="M294" s="414"/>
      <c r="N294" s="414"/>
      <c r="O294" s="414"/>
      <c r="P294" s="414"/>
      <c r="Q294" s="414"/>
      <c r="R294" s="414"/>
      <c r="S294" s="414"/>
      <c r="T294" s="414"/>
      <c r="U294" s="414"/>
      <c r="V294" s="414"/>
      <c r="W294" s="414"/>
      <c r="X294" s="414"/>
      <c r="Y294" s="414"/>
      <c r="Z294" s="414"/>
      <c r="AA294" s="414"/>
      <c r="AB294" s="414"/>
      <c r="AC294" s="414"/>
      <c r="AD294" s="414"/>
      <c r="AE294" s="414"/>
      <c r="AF294" s="414"/>
      <c r="AG294" s="414"/>
      <c r="AH294" s="414"/>
    </row>
    <row r="295" spans="1:34" s="415" customFormat="1" ht="18" customHeight="1">
      <c r="A295" s="587"/>
      <c r="B295" s="553"/>
      <c r="C295" s="554"/>
      <c r="D295" s="555"/>
      <c r="E295" s="352"/>
      <c r="F295" s="601"/>
      <c r="G295" s="414"/>
      <c r="H295" s="414"/>
      <c r="I295" s="414"/>
      <c r="J295" s="414"/>
      <c r="K295" s="414"/>
      <c r="L295" s="414"/>
      <c r="M295" s="414"/>
      <c r="N295" s="414"/>
      <c r="O295" s="414"/>
      <c r="P295" s="414"/>
      <c r="Q295" s="414"/>
      <c r="R295" s="414"/>
      <c r="S295" s="414"/>
      <c r="T295" s="414"/>
      <c r="U295" s="414"/>
      <c r="V295" s="414"/>
      <c r="W295" s="414"/>
      <c r="X295" s="414"/>
      <c r="Y295" s="414"/>
      <c r="Z295" s="414"/>
      <c r="AA295" s="414"/>
      <c r="AB295" s="414"/>
      <c r="AC295" s="414"/>
      <c r="AD295" s="414"/>
      <c r="AE295" s="414"/>
      <c r="AF295" s="414"/>
      <c r="AG295" s="414"/>
      <c r="AH295" s="414"/>
    </row>
    <row r="296" spans="1:34" s="415" customFormat="1" ht="18" customHeight="1">
      <c r="A296" s="587"/>
      <c r="B296" s="553"/>
      <c r="C296" s="554"/>
      <c r="D296" s="555"/>
      <c r="E296" s="352"/>
      <c r="F296" s="601"/>
      <c r="G296" s="414"/>
      <c r="H296" s="414"/>
      <c r="I296" s="414"/>
      <c r="J296" s="414"/>
      <c r="K296" s="414"/>
      <c r="L296" s="414"/>
      <c r="M296" s="414"/>
      <c r="N296" s="414"/>
      <c r="O296" s="414"/>
      <c r="P296" s="414"/>
      <c r="Q296" s="414"/>
      <c r="R296" s="414"/>
      <c r="S296" s="414"/>
      <c r="T296" s="414"/>
      <c r="U296" s="414"/>
      <c r="V296" s="414"/>
      <c r="W296" s="414"/>
      <c r="X296" s="414"/>
      <c r="Y296" s="414"/>
      <c r="Z296" s="414"/>
      <c r="AA296" s="414"/>
      <c r="AB296" s="414"/>
      <c r="AC296" s="414"/>
      <c r="AD296" s="414"/>
      <c r="AE296" s="414"/>
      <c r="AF296" s="414"/>
      <c r="AG296" s="414"/>
      <c r="AH296" s="414"/>
    </row>
    <row r="297" spans="1:34" s="415" customFormat="1" ht="18" customHeight="1">
      <c r="A297" s="587"/>
      <c r="B297" s="553"/>
      <c r="C297" s="554"/>
      <c r="D297" s="555"/>
      <c r="E297" s="352"/>
      <c r="F297" s="601"/>
      <c r="G297" s="414"/>
      <c r="H297" s="414"/>
      <c r="I297" s="414"/>
      <c r="J297" s="414"/>
      <c r="K297" s="414"/>
      <c r="L297" s="414"/>
      <c r="M297" s="414"/>
      <c r="N297" s="414"/>
      <c r="O297" s="414"/>
      <c r="P297" s="414"/>
      <c r="Q297" s="414"/>
      <c r="R297" s="414"/>
      <c r="S297" s="414"/>
      <c r="T297" s="414"/>
      <c r="U297" s="414"/>
      <c r="V297" s="414"/>
      <c r="W297" s="414"/>
      <c r="X297" s="414"/>
      <c r="Y297" s="414"/>
      <c r="Z297" s="414"/>
      <c r="AA297" s="414"/>
      <c r="AB297" s="414"/>
      <c r="AC297" s="414"/>
      <c r="AD297" s="414"/>
      <c r="AE297" s="414"/>
      <c r="AF297" s="414"/>
      <c r="AG297" s="414"/>
      <c r="AH297" s="414"/>
    </row>
    <row r="298" spans="1:34" s="415" customFormat="1" ht="18" customHeight="1">
      <c r="A298" s="587"/>
      <c r="B298" s="553"/>
      <c r="C298" s="554"/>
      <c r="D298" s="555"/>
      <c r="E298" s="352"/>
      <c r="F298" s="601"/>
      <c r="G298" s="414"/>
      <c r="H298" s="414"/>
      <c r="I298" s="414"/>
      <c r="J298" s="414"/>
      <c r="K298" s="414"/>
      <c r="L298" s="414"/>
      <c r="M298" s="414"/>
      <c r="N298" s="414"/>
      <c r="O298" s="414"/>
      <c r="P298" s="414"/>
      <c r="Q298" s="414"/>
      <c r="R298" s="414"/>
      <c r="S298" s="414"/>
      <c r="T298" s="414"/>
      <c r="U298" s="414"/>
      <c r="V298" s="414"/>
      <c r="W298" s="414"/>
      <c r="X298" s="414"/>
      <c r="Y298" s="414"/>
      <c r="Z298" s="414"/>
      <c r="AA298" s="414"/>
      <c r="AB298" s="414"/>
      <c r="AC298" s="414"/>
      <c r="AD298" s="414"/>
      <c r="AE298" s="414"/>
      <c r="AF298" s="414"/>
      <c r="AG298" s="414"/>
      <c r="AH298" s="414"/>
    </row>
    <row r="299" spans="1:34" s="415" customFormat="1" ht="18" customHeight="1">
      <c r="A299" s="587"/>
      <c r="B299" s="553"/>
      <c r="C299" s="554"/>
      <c r="D299" s="555"/>
      <c r="E299" s="352"/>
      <c r="F299" s="601"/>
      <c r="G299" s="414"/>
      <c r="H299" s="414"/>
      <c r="I299" s="414"/>
      <c r="J299" s="414"/>
      <c r="K299" s="414"/>
      <c r="L299" s="414"/>
      <c r="M299" s="414"/>
      <c r="N299" s="414"/>
      <c r="O299" s="414"/>
      <c r="P299" s="414"/>
      <c r="Q299" s="414"/>
      <c r="R299" s="414"/>
      <c r="S299" s="414"/>
      <c r="T299" s="414"/>
      <c r="U299" s="414"/>
      <c r="V299" s="414"/>
      <c r="W299" s="414"/>
      <c r="X299" s="414"/>
      <c r="Y299" s="414"/>
      <c r="Z299" s="414"/>
      <c r="AA299" s="414"/>
      <c r="AB299" s="414"/>
      <c r="AC299" s="414"/>
      <c r="AD299" s="414"/>
      <c r="AE299" s="414"/>
      <c r="AF299" s="414"/>
      <c r="AG299" s="414"/>
      <c r="AH299" s="414"/>
    </row>
    <row r="300" spans="1:34" s="415" customFormat="1" ht="18" customHeight="1">
      <c r="A300" s="587"/>
      <c r="B300" s="553"/>
      <c r="C300" s="554"/>
      <c r="D300" s="555"/>
      <c r="E300" s="352"/>
      <c r="F300" s="601"/>
      <c r="G300" s="414"/>
      <c r="H300" s="414"/>
      <c r="I300" s="414"/>
      <c r="J300" s="414"/>
      <c r="K300" s="414"/>
      <c r="L300" s="414"/>
      <c r="M300" s="414"/>
      <c r="N300" s="414"/>
      <c r="O300" s="414"/>
      <c r="P300" s="414"/>
      <c r="Q300" s="414"/>
      <c r="R300" s="414"/>
      <c r="S300" s="414"/>
      <c r="T300" s="414"/>
      <c r="U300" s="414"/>
      <c r="V300" s="414"/>
      <c r="W300" s="414"/>
      <c r="X300" s="414"/>
      <c r="Y300" s="414"/>
      <c r="Z300" s="414"/>
      <c r="AA300" s="414"/>
      <c r="AB300" s="414"/>
      <c r="AC300" s="414"/>
      <c r="AD300" s="414"/>
      <c r="AE300" s="414"/>
      <c r="AF300" s="414"/>
      <c r="AG300" s="414"/>
      <c r="AH300" s="414"/>
    </row>
    <row r="301" spans="1:34" s="415" customFormat="1" ht="18" customHeight="1">
      <c r="A301" s="587"/>
      <c r="B301" s="553"/>
      <c r="C301" s="554"/>
      <c r="D301" s="555"/>
      <c r="E301" s="352"/>
      <c r="F301" s="601"/>
      <c r="G301" s="414"/>
      <c r="H301" s="414"/>
      <c r="I301" s="414"/>
      <c r="J301" s="414"/>
      <c r="K301" s="414"/>
      <c r="L301" s="414"/>
      <c r="M301" s="414"/>
      <c r="N301" s="414"/>
      <c r="O301" s="414"/>
      <c r="P301" s="414"/>
      <c r="Q301" s="414"/>
      <c r="R301" s="414"/>
      <c r="S301" s="414"/>
      <c r="T301" s="414"/>
      <c r="U301" s="414"/>
      <c r="V301" s="414"/>
      <c r="W301" s="414"/>
      <c r="X301" s="414"/>
      <c r="Y301" s="414"/>
      <c r="Z301" s="414"/>
      <c r="AA301" s="414"/>
      <c r="AB301" s="414"/>
      <c r="AC301" s="414"/>
      <c r="AD301" s="414"/>
      <c r="AE301" s="414"/>
      <c r="AF301" s="414"/>
      <c r="AG301" s="414"/>
      <c r="AH301" s="414"/>
    </row>
    <row r="302" spans="1:34" s="415" customFormat="1" ht="18" customHeight="1">
      <c r="A302" s="587"/>
      <c r="B302" s="553"/>
      <c r="C302" s="554"/>
      <c r="D302" s="555"/>
      <c r="E302" s="352"/>
      <c r="F302" s="601"/>
      <c r="G302" s="414"/>
      <c r="H302" s="414"/>
      <c r="I302" s="414"/>
      <c r="J302" s="414"/>
      <c r="K302" s="414"/>
      <c r="L302" s="414"/>
      <c r="M302" s="414"/>
      <c r="N302" s="414"/>
      <c r="O302" s="414"/>
      <c r="P302" s="414"/>
      <c r="Q302" s="414"/>
      <c r="R302" s="414"/>
      <c r="S302" s="414"/>
      <c r="T302" s="414"/>
      <c r="U302" s="414"/>
      <c r="V302" s="414"/>
      <c r="W302" s="414"/>
      <c r="X302" s="414"/>
      <c r="Y302" s="414"/>
      <c r="Z302" s="414"/>
      <c r="AA302" s="414"/>
      <c r="AB302" s="414"/>
      <c r="AC302" s="414"/>
      <c r="AD302" s="414"/>
      <c r="AE302" s="414"/>
      <c r="AF302" s="414"/>
      <c r="AG302" s="414"/>
      <c r="AH302" s="414"/>
    </row>
    <row r="303" spans="1:34" s="415" customFormat="1" ht="18" customHeight="1">
      <c r="A303" s="587"/>
      <c r="B303" s="553"/>
      <c r="C303" s="554"/>
      <c r="D303" s="555"/>
      <c r="E303" s="352"/>
      <c r="F303" s="601"/>
      <c r="G303" s="414"/>
      <c r="H303" s="414"/>
      <c r="I303" s="414"/>
      <c r="J303" s="414"/>
      <c r="K303" s="414"/>
      <c r="L303" s="414"/>
      <c r="M303" s="414"/>
      <c r="N303" s="414"/>
      <c r="O303" s="414"/>
      <c r="P303" s="414"/>
      <c r="Q303" s="414"/>
      <c r="R303" s="414"/>
      <c r="S303" s="414"/>
      <c r="T303" s="414"/>
      <c r="U303" s="414"/>
      <c r="V303" s="414"/>
      <c r="W303" s="414"/>
      <c r="X303" s="414"/>
      <c r="Y303" s="414"/>
      <c r="Z303" s="414"/>
      <c r="AA303" s="414"/>
      <c r="AB303" s="414"/>
      <c r="AC303" s="414"/>
      <c r="AD303" s="414"/>
      <c r="AE303" s="414"/>
      <c r="AF303" s="414"/>
      <c r="AG303" s="414"/>
      <c r="AH303" s="414"/>
    </row>
    <row r="304" spans="1:34" s="415" customFormat="1" ht="18" customHeight="1">
      <c r="A304" s="587"/>
      <c r="B304" s="553"/>
      <c r="C304" s="554"/>
      <c r="D304" s="555"/>
      <c r="E304" s="352"/>
      <c r="F304" s="601"/>
      <c r="G304" s="414"/>
      <c r="H304" s="414"/>
      <c r="I304" s="414"/>
      <c r="J304" s="414"/>
      <c r="K304" s="414"/>
      <c r="L304" s="414"/>
      <c r="M304" s="414"/>
      <c r="N304" s="414"/>
      <c r="O304" s="414"/>
      <c r="P304" s="414"/>
      <c r="Q304" s="414"/>
      <c r="R304" s="414"/>
      <c r="S304" s="414"/>
      <c r="T304" s="414"/>
      <c r="U304" s="414"/>
      <c r="V304" s="414"/>
      <c r="W304" s="414"/>
      <c r="X304" s="414"/>
      <c r="Y304" s="414"/>
      <c r="Z304" s="414"/>
      <c r="AA304" s="414"/>
      <c r="AB304" s="414"/>
      <c r="AC304" s="414"/>
      <c r="AD304" s="414"/>
      <c r="AE304" s="414"/>
      <c r="AF304" s="414"/>
      <c r="AG304" s="414"/>
      <c r="AH304" s="414"/>
    </row>
    <row r="305" spans="1:34" s="415" customFormat="1" ht="18" customHeight="1">
      <c r="A305" s="587"/>
      <c r="B305" s="553"/>
      <c r="C305" s="554"/>
      <c r="D305" s="555"/>
      <c r="E305" s="352"/>
      <c r="F305" s="601"/>
      <c r="G305" s="414"/>
      <c r="H305" s="414"/>
      <c r="I305" s="414"/>
      <c r="J305" s="414"/>
      <c r="K305" s="414"/>
      <c r="L305" s="414"/>
      <c r="M305" s="414"/>
      <c r="N305" s="414"/>
      <c r="O305" s="414"/>
      <c r="P305" s="414"/>
      <c r="Q305" s="414"/>
      <c r="R305" s="414"/>
      <c r="S305" s="414"/>
      <c r="T305" s="414"/>
      <c r="U305" s="414"/>
      <c r="V305" s="414"/>
      <c r="W305" s="414"/>
      <c r="X305" s="414"/>
      <c r="Y305" s="414"/>
      <c r="Z305" s="414"/>
      <c r="AA305" s="414"/>
      <c r="AB305" s="414"/>
      <c r="AC305" s="414"/>
      <c r="AD305" s="414"/>
      <c r="AE305" s="414"/>
      <c r="AF305" s="414"/>
      <c r="AG305" s="414"/>
      <c r="AH305" s="414"/>
    </row>
    <row r="306" spans="1:34" s="415" customFormat="1" ht="18" customHeight="1">
      <c r="A306" s="587"/>
      <c r="B306" s="553"/>
      <c r="C306" s="554"/>
      <c r="D306" s="555"/>
      <c r="E306" s="352"/>
      <c r="F306" s="601"/>
      <c r="G306" s="414"/>
      <c r="H306" s="414"/>
      <c r="I306" s="414"/>
      <c r="J306" s="414"/>
      <c r="K306" s="414"/>
      <c r="L306" s="414"/>
      <c r="M306" s="414"/>
      <c r="N306" s="414"/>
      <c r="O306" s="414"/>
      <c r="P306" s="414"/>
      <c r="Q306" s="414"/>
      <c r="R306" s="414"/>
      <c r="S306" s="414"/>
      <c r="T306" s="414"/>
      <c r="U306" s="414"/>
      <c r="V306" s="414"/>
      <c r="W306" s="414"/>
      <c r="X306" s="414"/>
      <c r="Y306" s="414"/>
      <c r="Z306" s="414"/>
      <c r="AA306" s="414"/>
      <c r="AB306" s="414"/>
      <c r="AC306" s="414"/>
      <c r="AD306" s="414"/>
      <c r="AE306" s="414"/>
      <c r="AF306" s="414"/>
      <c r="AG306" s="414"/>
      <c r="AH306" s="414"/>
    </row>
    <row r="307" spans="1:34" s="415" customFormat="1" ht="18" customHeight="1">
      <c r="A307" s="587"/>
      <c r="B307" s="553"/>
      <c r="C307" s="554"/>
      <c r="D307" s="555"/>
      <c r="E307" s="352"/>
      <c r="F307" s="601"/>
      <c r="G307" s="414"/>
      <c r="H307" s="414"/>
      <c r="I307" s="414"/>
      <c r="J307" s="414"/>
      <c r="K307" s="414"/>
      <c r="L307" s="414"/>
      <c r="M307" s="414"/>
      <c r="N307" s="414"/>
      <c r="O307" s="414"/>
      <c r="P307" s="414"/>
      <c r="Q307" s="414"/>
      <c r="R307" s="414"/>
      <c r="S307" s="414"/>
      <c r="T307" s="414"/>
      <c r="U307" s="414"/>
      <c r="V307" s="414"/>
      <c r="W307" s="414"/>
      <c r="X307" s="414"/>
      <c r="Y307" s="414"/>
      <c r="Z307" s="414"/>
      <c r="AA307" s="414"/>
      <c r="AB307" s="414"/>
      <c r="AC307" s="414"/>
      <c r="AD307" s="414"/>
      <c r="AE307" s="414"/>
      <c r="AF307" s="414"/>
      <c r="AG307" s="414"/>
      <c r="AH307" s="414"/>
    </row>
    <row r="308" spans="1:34" s="415" customFormat="1" ht="18" customHeight="1">
      <c r="A308" s="587"/>
      <c r="B308" s="553"/>
      <c r="C308" s="554"/>
      <c r="D308" s="555"/>
      <c r="E308" s="352"/>
      <c r="F308" s="601"/>
      <c r="G308" s="414"/>
      <c r="H308" s="414"/>
      <c r="I308" s="414"/>
      <c r="J308" s="414"/>
      <c r="K308" s="414"/>
      <c r="L308" s="414"/>
      <c r="M308" s="414"/>
      <c r="N308" s="414"/>
      <c r="O308" s="414"/>
      <c r="P308" s="414"/>
      <c r="Q308" s="414"/>
      <c r="R308" s="414"/>
      <c r="S308" s="414"/>
      <c r="T308" s="414"/>
      <c r="U308" s="414"/>
      <c r="V308" s="414"/>
      <c r="W308" s="414"/>
      <c r="X308" s="414"/>
      <c r="Y308" s="414"/>
      <c r="Z308" s="414"/>
      <c r="AA308" s="414"/>
      <c r="AB308" s="414"/>
      <c r="AC308" s="414"/>
      <c r="AD308" s="414"/>
      <c r="AE308" s="414"/>
      <c r="AF308" s="414"/>
      <c r="AG308" s="414"/>
      <c r="AH308" s="414"/>
    </row>
    <row r="309" spans="1:34" s="415" customFormat="1" ht="18" customHeight="1">
      <c r="A309" s="587"/>
      <c r="B309" s="553"/>
      <c r="C309" s="554"/>
      <c r="D309" s="555"/>
      <c r="E309" s="352"/>
      <c r="F309" s="601"/>
      <c r="G309" s="414"/>
      <c r="H309" s="414"/>
      <c r="I309" s="414"/>
      <c r="J309" s="414"/>
      <c r="K309" s="414"/>
      <c r="L309" s="414"/>
      <c r="M309" s="414"/>
      <c r="N309" s="414"/>
      <c r="O309" s="414"/>
      <c r="P309" s="414"/>
      <c r="Q309" s="414"/>
      <c r="R309" s="414"/>
      <c r="S309" s="414"/>
      <c r="T309" s="414"/>
      <c r="U309" s="414"/>
      <c r="V309" s="414"/>
      <c r="W309" s="414"/>
      <c r="X309" s="414"/>
      <c r="Y309" s="414"/>
      <c r="Z309" s="414"/>
      <c r="AA309" s="414"/>
      <c r="AB309" s="414"/>
      <c r="AC309" s="414"/>
      <c r="AD309" s="414"/>
      <c r="AE309" s="414"/>
      <c r="AF309" s="414"/>
      <c r="AG309" s="414"/>
      <c r="AH309" s="414"/>
    </row>
    <row r="310" spans="1:34" s="415" customFormat="1" ht="18" customHeight="1">
      <c r="A310" s="587"/>
      <c r="B310" s="553"/>
      <c r="C310" s="554"/>
      <c r="D310" s="555"/>
      <c r="E310" s="352"/>
      <c r="F310" s="601"/>
      <c r="G310" s="414"/>
      <c r="H310" s="414"/>
      <c r="I310" s="414"/>
      <c r="J310" s="414"/>
      <c r="K310" s="414"/>
      <c r="L310" s="414"/>
      <c r="M310" s="414"/>
      <c r="N310" s="414"/>
      <c r="O310" s="414"/>
      <c r="P310" s="414"/>
      <c r="Q310" s="414"/>
      <c r="R310" s="414"/>
      <c r="S310" s="414"/>
      <c r="T310" s="414"/>
      <c r="U310" s="414"/>
      <c r="V310" s="414"/>
      <c r="W310" s="414"/>
      <c r="X310" s="414"/>
      <c r="Y310" s="414"/>
      <c r="Z310" s="414"/>
      <c r="AA310" s="414"/>
      <c r="AB310" s="414"/>
      <c r="AC310" s="414"/>
      <c r="AD310" s="414"/>
      <c r="AE310" s="414"/>
      <c r="AF310" s="414"/>
      <c r="AG310" s="414"/>
      <c r="AH310" s="414"/>
    </row>
    <row r="311" spans="1:34" s="415" customFormat="1" ht="18" customHeight="1">
      <c r="A311" s="587"/>
      <c r="B311" s="553"/>
      <c r="C311" s="554"/>
      <c r="D311" s="555"/>
      <c r="E311" s="352"/>
      <c r="F311" s="601"/>
      <c r="G311" s="414"/>
      <c r="H311" s="414"/>
      <c r="I311" s="414"/>
      <c r="J311" s="414"/>
      <c r="K311" s="414"/>
      <c r="L311" s="414"/>
      <c r="M311" s="414"/>
      <c r="N311" s="414"/>
      <c r="O311" s="414"/>
      <c r="P311" s="414"/>
      <c r="Q311" s="414"/>
      <c r="R311" s="414"/>
      <c r="S311" s="414"/>
      <c r="T311" s="414"/>
      <c r="U311" s="414"/>
      <c r="V311" s="414"/>
      <c r="W311" s="414"/>
      <c r="X311" s="414"/>
      <c r="Y311" s="414"/>
      <c r="Z311" s="414"/>
      <c r="AA311" s="414"/>
      <c r="AB311" s="414"/>
      <c r="AC311" s="414"/>
      <c r="AD311" s="414"/>
      <c r="AE311" s="414"/>
      <c r="AF311" s="414"/>
      <c r="AG311" s="414"/>
      <c r="AH311" s="414"/>
    </row>
    <row r="312" spans="1:34" s="415" customFormat="1" ht="18" customHeight="1">
      <c r="A312" s="591"/>
      <c r="B312" s="594"/>
      <c r="C312" s="566"/>
      <c r="D312" s="595"/>
      <c r="E312" s="398"/>
      <c r="F312" s="617"/>
      <c r="G312" s="414"/>
      <c r="H312" s="414"/>
      <c r="I312" s="414"/>
      <c r="J312" s="414"/>
      <c r="K312" s="414"/>
      <c r="L312" s="414"/>
      <c r="M312" s="414"/>
      <c r="N312" s="414"/>
      <c r="O312" s="414"/>
      <c r="P312" s="414"/>
      <c r="Q312" s="414"/>
      <c r="R312" s="414"/>
      <c r="S312" s="414"/>
      <c r="T312" s="414"/>
      <c r="U312" s="414"/>
      <c r="V312" s="414"/>
      <c r="W312" s="414"/>
      <c r="X312" s="414"/>
      <c r="Y312" s="414"/>
      <c r="Z312" s="414"/>
      <c r="AA312" s="414"/>
      <c r="AB312" s="414"/>
      <c r="AC312" s="414"/>
      <c r="AD312" s="414"/>
      <c r="AE312" s="414"/>
      <c r="AF312" s="414"/>
      <c r="AG312" s="414"/>
      <c r="AH312" s="414"/>
    </row>
    <row r="313" spans="1:34" s="415" customFormat="1" ht="66.599999999999994" customHeight="1">
      <c r="A313" s="607" t="s">
        <v>3365</v>
      </c>
      <c r="B313" s="552"/>
      <c r="C313" s="551"/>
      <c r="D313" s="551"/>
      <c r="E313" s="352">
        <f>E314+E316</f>
        <v>256678</v>
      </c>
      <c r="F313" s="607" t="s">
        <v>3366</v>
      </c>
      <c r="G313" s="414"/>
      <c r="H313" s="414"/>
      <c r="I313" s="414"/>
      <c r="J313" s="414"/>
      <c r="K313" s="414"/>
      <c r="L313" s="414"/>
      <c r="M313" s="414"/>
      <c r="N313" s="414"/>
      <c r="O313" s="414"/>
      <c r="P313" s="414"/>
      <c r="Q313" s="414"/>
      <c r="R313" s="414"/>
      <c r="S313" s="414"/>
      <c r="T313" s="414"/>
      <c r="U313" s="414"/>
      <c r="V313" s="414"/>
      <c r="W313" s="414"/>
      <c r="X313" s="414"/>
      <c r="Y313" s="414"/>
      <c r="Z313" s="414"/>
      <c r="AA313" s="414"/>
      <c r="AB313" s="414"/>
      <c r="AC313" s="414"/>
      <c r="AD313" s="414"/>
      <c r="AE313" s="414"/>
      <c r="AF313" s="414"/>
      <c r="AG313" s="414"/>
      <c r="AH313" s="414"/>
    </row>
    <row r="314" spans="1:34" s="415" customFormat="1" ht="26.25" customHeight="1">
      <c r="A314" s="587"/>
      <c r="B314" s="552"/>
      <c r="C314" s="551"/>
      <c r="D314" s="551"/>
      <c r="E314" s="352">
        <f>E315</f>
        <v>252678</v>
      </c>
      <c r="F314" s="606" t="s">
        <v>3367</v>
      </c>
      <c r="G314" s="414"/>
      <c r="H314" s="414"/>
      <c r="I314" s="414"/>
      <c r="J314" s="414"/>
      <c r="K314" s="414"/>
      <c r="L314" s="414"/>
      <c r="M314" s="414"/>
      <c r="N314" s="414"/>
      <c r="O314" s="414"/>
      <c r="P314" s="414"/>
      <c r="Q314" s="414"/>
      <c r="R314" s="414"/>
      <c r="S314" s="414"/>
      <c r="T314" s="414"/>
      <c r="U314" s="414"/>
      <c r="V314" s="414"/>
      <c r="W314" s="414"/>
      <c r="X314" s="414"/>
      <c r="Y314" s="414"/>
      <c r="Z314" s="414"/>
      <c r="AA314" s="414"/>
      <c r="AB314" s="414"/>
      <c r="AC314" s="414"/>
      <c r="AD314" s="414"/>
      <c r="AE314" s="414"/>
      <c r="AF314" s="414"/>
      <c r="AG314" s="414"/>
      <c r="AH314" s="414"/>
    </row>
    <row r="315" spans="1:34" s="415" customFormat="1" ht="66.75" customHeight="1">
      <c r="A315" s="587"/>
      <c r="B315" s="552"/>
      <c r="C315" s="551"/>
      <c r="D315" s="551"/>
      <c r="E315" s="633">
        <v>252678</v>
      </c>
      <c r="F315" s="616" t="s">
        <v>3368</v>
      </c>
      <c r="G315" s="414"/>
      <c r="H315" s="414"/>
      <c r="I315" s="414"/>
      <c r="J315" s="414"/>
      <c r="K315" s="414"/>
      <c r="L315" s="414"/>
      <c r="M315" s="414"/>
      <c r="N315" s="414"/>
      <c r="O315" s="414"/>
      <c r="P315" s="414"/>
      <c r="Q315" s="414"/>
      <c r="R315" s="414"/>
      <c r="S315" s="414"/>
      <c r="T315" s="414"/>
      <c r="U315" s="414"/>
      <c r="V315" s="414"/>
      <c r="W315" s="414"/>
      <c r="X315" s="414"/>
      <c r="Y315" s="414"/>
      <c r="Z315" s="414"/>
      <c r="AA315" s="414"/>
      <c r="AB315" s="414"/>
      <c r="AC315" s="414"/>
      <c r="AD315" s="414"/>
      <c r="AE315" s="414"/>
      <c r="AF315" s="414"/>
      <c r="AG315" s="414"/>
      <c r="AH315" s="414"/>
    </row>
    <row r="316" spans="1:34" s="415" customFormat="1" ht="19.5" customHeight="1">
      <c r="A316" s="587"/>
      <c r="B316" s="553"/>
      <c r="C316" s="554"/>
      <c r="D316" s="555"/>
      <c r="E316" s="352">
        <f>E317</f>
        <v>4000</v>
      </c>
      <c r="F316" s="606" t="s">
        <v>3369</v>
      </c>
      <c r="G316" s="414"/>
      <c r="H316" s="414"/>
      <c r="I316" s="414"/>
      <c r="J316" s="414"/>
      <c r="K316" s="414"/>
      <c r="L316" s="414"/>
      <c r="M316" s="414"/>
      <c r="N316" s="414"/>
      <c r="O316" s="414"/>
      <c r="P316" s="414"/>
      <c r="Q316" s="414"/>
      <c r="R316" s="414"/>
      <c r="S316" s="414"/>
      <c r="T316" s="414"/>
      <c r="U316" s="414"/>
      <c r="V316" s="414"/>
      <c r="W316" s="414"/>
      <c r="X316" s="414"/>
      <c r="Y316" s="414"/>
      <c r="Z316" s="414"/>
      <c r="AA316" s="414"/>
      <c r="AB316" s="414"/>
      <c r="AC316" s="414"/>
      <c r="AD316" s="414"/>
      <c r="AE316" s="414"/>
      <c r="AF316" s="414"/>
      <c r="AG316" s="414"/>
      <c r="AH316" s="414"/>
    </row>
    <row r="317" spans="1:34" s="415" customFormat="1" ht="20.25" customHeight="1">
      <c r="A317" s="587"/>
      <c r="B317" s="553"/>
      <c r="C317" s="554"/>
      <c r="D317" s="555"/>
      <c r="E317" s="633">
        <v>4000</v>
      </c>
      <c r="F317" s="601" t="s">
        <v>3401</v>
      </c>
      <c r="G317" s="414"/>
      <c r="H317" s="414"/>
      <c r="I317" s="414"/>
      <c r="J317" s="414"/>
      <c r="K317" s="414"/>
      <c r="L317" s="414"/>
      <c r="M317" s="414"/>
      <c r="N317" s="414"/>
      <c r="O317" s="414"/>
      <c r="P317" s="414"/>
      <c r="Q317" s="414"/>
      <c r="R317" s="414"/>
      <c r="S317" s="414"/>
      <c r="T317" s="414"/>
      <c r="U317" s="414"/>
      <c r="V317" s="414"/>
      <c r="W317" s="414"/>
      <c r="X317" s="414"/>
      <c r="Y317" s="414"/>
      <c r="Z317" s="414"/>
      <c r="AA317" s="414"/>
      <c r="AB317" s="414"/>
      <c r="AC317" s="414"/>
      <c r="AD317" s="414"/>
      <c r="AE317" s="414"/>
      <c r="AF317" s="414"/>
      <c r="AG317" s="414"/>
      <c r="AH317" s="414"/>
    </row>
    <row r="318" spans="1:34" s="415" customFormat="1" ht="18" customHeight="1">
      <c r="A318" s="587"/>
      <c r="B318" s="553"/>
      <c r="C318" s="554"/>
      <c r="D318" s="555"/>
      <c r="E318" s="352"/>
      <c r="F318" s="601"/>
      <c r="G318" s="414"/>
      <c r="H318" s="414"/>
      <c r="I318" s="414"/>
      <c r="J318" s="414"/>
      <c r="K318" s="414"/>
      <c r="L318" s="414"/>
      <c r="M318" s="414"/>
      <c r="N318" s="414"/>
      <c r="O318" s="414"/>
      <c r="P318" s="414"/>
      <c r="Q318" s="414"/>
      <c r="R318" s="414"/>
      <c r="S318" s="414"/>
      <c r="T318" s="414"/>
      <c r="U318" s="414"/>
      <c r="V318" s="414"/>
      <c r="W318" s="414"/>
      <c r="X318" s="414"/>
      <c r="Y318" s="414"/>
      <c r="Z318" s="414"/>
      <c r="AA318" s="414"/>
      <c r="AB318" s="414"/>
      <c r="AC318" s="414"/>
      <c r="AD318" s="414"/>
      <c r="AE318" s="414"/>
      <c r="AF318" s="414"/>
      <c r="AG318" s="414"/>
      <c r="AH318" s="414"/>
    </row>
    <row r="319" spans="1:34" s="415" customFormat="1" ht="18" customHeight="1">
      <c r="A319" s="587"/>
      <c r="B319" s="553"/>
      <c r="C319" s="554"/>
      <c r="D319" s="555"/>
      <c r="E319" s="352"/>
      <c r="F319" s="601"/>
      <c r="G319" s="414"/>
      <c r="H319" s="414"/>
      <c r="I319" s="414"/>
      <c r="J319" s="414"/>
      <c r="K319" s="414"/>
      <c r="L319" s="414"/>
      <c r="M319" s="414"/>
      <c r="N319" s="414"/>
      <c r="O319" s="414"/>
      <c r="P319" s="414"/>
      <c r="Q319" s="414"/>
      <c r="R319" s="414"/>
      <c r="S319" s="414"/>
      <c r="T319" s="414"/>
      <c r="U319" s="414"/>
      <c r="V319" s="414"/>
      <c r="W319" s="414"/>
      <c r="X319" s="414"/>
      <c r="Y319" s="414"/>
      <c r="Z319" s="414"/>
      <c r="AA319" s="414"/>
      <c r="AB319" s="414"/>
      <c r="AC319" s="414"/>
      <c r="AD319" s="414"/>
      <c r="AE319" s="414"/>
      <c r="AF319" s="414"/>
      <c r="AG319" s="414"/>
      <c r="AH319" s="414"/>
    </row>
    <row r="320" spans="1:34" s="415" customFormat="1" ht="18" customHeight="1">
      <c r="A320" s="587"/>
      <c r="B320" s="553"/>
      <c r="C320" s="554"/>
      <c r="D320" s="555"/>
      <c r="E320" s="352"/>
      <c r="F320" s="601"/>
      <c r="G320" s="414"/>
      <c r="H320" s="414"/>
      <c r="I320" s="414"/>
      <c r="J320" s="414"/>
      <c r="K320" s="414"/>
      <c r="L320" s="414"/>
      <c r="M320" s="414"/>
      <c r="N320" s="414"/>
      <c r="O320" s="414"/>
      <c r="P320" s="414"/>
      <c r="Q320" s="414"/>
      <c r="R320" s="414"/>
      <c r="S320" s="414"/>
      <c r="T320" s="414"/>
      <c r="U320" s="414"/>
      <c r="V320" s="414"/>
      <c r="W320" s="414"/>
      <c r="X320" s="414"/>
      <c r="Y320" s="414"/>
      <c r="Z320" s="414"/>
      <c r="AA320" s="414"/>
      <c r="AB320" s="414"/>
      <c r="AC320" s="414"/>
      <c r="AD320" s="414"/>
      <c r="AE320" s="414"/>
      <c r="AF320" s="414"/>
      <c r="AG320" s="414"/>
      <c r="AH320" s="414"/>
    </row>
    <row r="321" spans="1:34" s="415" customFormat="1" ht="18" customHeight="1">
      <c r="A321" s="587"/>
      <c r="B321" s="553"/>
      <c r="C321" s="554"/>
      <c r="D321" s="555"/>
      <c r="E321" s="352"/>
      <c r="F321" s="601"/>
      <c r="G321" s="414"/>
      <c r="H321" s="414"/>
      <c r="I321" s="414"/>
      <c r="J321" s="414"/>
      <c r="K321" s="414"/>
      <c r="L321" s="414"/>
      <c r="M321" s="414"/>
      <c r="N321" s="414"/>
      <c r="O321" s="414"/>
      <c r="P321" s="414"/>
      <c r="Q321" s="414"/>
      <c r="R321" s="414"/>
      <c r="S321" s="414"/>
      <c r="T321" s="414"/>
      <c r="U321" s="414"/>
      <c r="V321" s="414"/>
      <c r="W321" s="414"/>
      <c r="X321" s="414"/>
      <c r="Y321" s="414"/>
      <c r="Z321" s="414"/>
      <c r="AA321" s="414"/>
      <c r="AB321" s="414"/>
      <c r="AC321" s="414"/>
      <c r="AD321" s="414"/>
      <c r="AE321" s="414"/>
      <c r="AF321" s="414"/>
      <c r="AG321" s="414"/>
      <c r="AH321" s="414"/>
    </row>
    <row r="322" spans="1:34" s="415" customFormat="1" ht="18" customHeight="1">
      <c r="A322" s="587"/>
      <c r="B322" s="553"/>
      <c r="C322" s="554"/>
      <c r="D322" s="555"/>
      <c r="E322" s="352"/>
      <c r="F322" s="601"/>
      <c r="G322" s="414"/>
      <c r="H322" s="414"/>
      <c r="I322" s="414"/>
      <c r="J322" s="414"/>
      <c r="K322" s="414"/>
      <c r="L322" s="414"/>
      <c r="M322" s="414"/>
      <c r="N322" s="414"/>
      <c r="O322" s="414"/>
      <c r="P322" s="414"/>
      <c r="Q322" s="414"/>
      <c r="R322" s="414"/>
      <c r="S322" s="414"/>
      <c r="T322" s="414"/>
      <c r="U322" s="414"/>
      <c r="V322" s="414"/>
      <c r="W322" s="414"/>
      <c r="X322" s="414"/>
      <c r="Y322" s="414"/>
      <c r="Z322" s="414"/>
      <c r="AA322" s="414"/>
      <c r="AB322" s="414"/>
      <c r="AC322" s="414"/>
      <c r="AD322" s="414"/>
      <c r="AE322" s="414"/>
      <c r="AF322" s="414"/>
      <c r="AG322" s="414"/>
      <c r="AH322" s="414"/>
    </row>
    <row r="323" spans="1:34" s="415" customFormat="1" ht="18" customHeight="1">
      <c r="A323" s="587"/>
      <c r="B323" s="553"/>
      <c r="C323" s="554"/>
      <c r="D323" s="555"/>
      <c r="E323" s="352"/>
      <c r="F323" s="601"/>
      <c r="G323" s="414"/>
      <c r="H323" s="414"/>
      <c r="I323" s="414"/>
      <c r="J323" s="414"/>
      <c r="K323" s="414"/>
      <c r="L323" s="414"/>
      <c r="M323" s="414"/>
      <c r="N323" s="414"/>
      <c r="O323" s="414"/>
      <c r="P323" s="414"/>
      <c r="Q323" s="414"/>
      <c r="R323" s="414"/>
      <c r="S323" s="414"/>
      <c r="T323" s="414"/>
      <c r="U323" s="414"/>
      <c r="V323" s="414"/>
      <c r="W323" s="414"/>
      <c r="X323" s="414"/>
      <c r="Y323" s="414"/>
      <c r="Z323" s="414"/>
      <c r="AA323" s="414"/>
      <c r="AB323" s="414"/>
      <c r="AC323" s="414"/>
      <c r="AD323" s="414"/>
      <c r="AE323" s="414"/>
      <c r="AF323" s="414"/>
      <c r="AG323" s="414"/>
      <c r="AH323" s="414"/>
    </row>
    <row r="324" spans="1:34" s="415" customFormat="1" ht="18" customHeight="1">
      <c r="A324" s="587"/>
      <c r="B324" s="553"/>
      <c r="C324" s="554"/>
      <c r="D324" s="555"/>
      <c r="E324" s="352"/>
      <c r="F324" s="601"/>
      <c r="G324" s="414"/>
      <c r="H324" s="414"/>
      <c r="I324" s="414"/>
      <c r="J324" s="414"/>
      <c r="K324" s="414"/>
      <c r="L324" s="414"/>
      <c r="M324" s="414"/>
      <c r="N324" s="414"/>
      <c r="O324" s="414"/>
      <c r="P324" s="414"/>
      <c r="Q324" s="414"/>
      <c r="R324" s="414"/>
      <c r="S324" s="414"/>
      <c r="T324" s="414"/>
      <c r="U324" s="414"/>
      <c r="V324" s="414"/>
      <c r="W324" s="414"/>
      <c r="X324" s="414"/>
      <c r="Y324" s="414"/>
      <c r="Z324" s="414"/>
      <c r="AA324" s="414"/>
      <c r="AB324" s="414"/>
      <c r="AC324" s="414"/>
      <c r="AD324" s="414"/>
      <c r="AE324" s="414"/>
      <c r="AF324" s="414"/>
      <c r="AG324" s="414"/>
      <c r="AH324" s="414"/>
    </row>
    <row r="325" spans="1:34" s="415" customFormat="1" ht="18" customHeight="1">
      <c r="A325" s="587"/>
      <c r="B325" s="553"/>
      <c r="C325" s="554"/>
      <c r="D325" s="555"/>
      <c r="E325" s="352"/>
      <c r="F325" s="601"/>
      <c r="G325" s="414"/>
      <c r="H325" s="414"/>
      <c r="I325" s="414"/>
      <c r="J325" s="414"/>
      <c r="K325" s="414"/>
      <c r="L325" s="414"/>
      <c r="M325" s="414"/>
      <c r="N325" s="414"/>
      <c r="O325" s="414"/>
      <c r="P325" s="414"/>
      <c r="Q325" s="414"/>
      <c r="R325" s="414"/>
      <c r="S325" s="414"/>
      <c r="T325" s="414"/>
      <c r="U325" s="414"/>
      <c r="V325" s="414"/>
      <c r="W325" s="414"/>
      <c r="X325" s="414"/>
      <c r="Y325" s="414"/>
      <c r="Z325" s="414"/>
      <c r="AA325" s="414"/>
      <c r="AB325" s="414"/>
      <c r="AC325" s="414"/>
      <c r="AD325" s="414"/>
      <c r="AE325" s="414"/>
      <c r="AF325" s="414"/>
      <c r="AG325" s="414"/>
      <c r="AH325" s="414"/>
    </row>
    <row r="326" spans="1:34" s="415" customFormat="1" ht="18" customHeight="1">
      <c r="A326" s="587"/>
      <c r="B326" s="553"/>
      <c r="C326" s="554"/>
      <c r="D326" s="555"/>
      <c r="E326" s="352"/>
      <c r="F326" s="601"/>
      <c r="G326" s="414"/>
      <c r="H326" s="414"/>
      <c r="I326" s="414"/>
      <c r="J326" s="414"/>
      <c r="K326" s="414"/>
      <c r="L326" s="414"/>
      <c r="M326" s="414"/>
      <c r="N326" s="414"/>
      <c r="O326" s="414"/>
      <c r="P326" s="414"/>
      <c r="Q326" s="414"/>
      <c r="R326" s="414"/>
      <c r="S326" s="414"/>
      <c r="T326" s="414"/>
      <c r="U326" s="414"/>
      <c r="V326" s="414"/>
      <c r="W326" s="414"/>
      <c r="X326" s="414"/>
      <c r="Y326" s="414"/>
      <c r="Z326" s="414"/>
      <c r="AA326" s="414"/>
      <c r="AB326" s="414"/>
      <c r="AC326" s="414"/>
      <c r="AD326" s="414"/>
      <c r="AE326" s="414"/>
      <c r="AF326" s="414"/>
      <c r="AG326" s="414"/>
      <c r="AH326" s="414"/>
    </row>
    <row r="327" spans="1:34" s="415" customFormat="1" ht="18" customHeight="1">
      <c r="A327" s="587"/>
      <c r="B327" s="553"/>
      <c r="C327" s="554"/>
      <c r="D327" s="555"/>
      <c r="E327" s="352"/>
      <c r="F327" s="601"/>
      <c r="G327" s="414"/>
      <c r="H327" s="414"/>
      <c r="I327" s="414"/>
      <c r="J327" s="414"/>
      <c r="K327" s="414"/>
      <c r="L327" s="414"/>
      <c r="M327" s="414"/>
      <c r="N327" s="414"/>
      <c r="O327" s="414"/>
      <c r="P327" s="414"/>
      <c r="Q327" s="414"/>
      <c r="R327" s="414"/>
      <c r="S327" s="414"/>
      <c r="T327" s="414"/>
      <c r="U327" s="414"/>
      <c r="V327" s="414"/>
      <c r="W327" s="414"/>
      <c r="X327" s="414"/>
      <c r="Y327" s="414"/>
      <c r="Z327" s="414"/>
      <c r="AA327" s="414"/>
      <c r="AB327" s="414"/>
      <c r="AC327" s="414"/>
      <c r="AD327" s="414"/>
      <c r="AE327" s="414"/>
      <c r="AF327" s="414"/>
      <c r="AG327" s="414"/>
      <c r="AH327" s="414"/>
    </row>
    <row r="328" spans="1:34" s="415" customFormat="1" ht="18" customHeight="1">
      <c r="A328" s="587"/>
      <c r="B328" s="553"/>
      <c r="C328" s="554"/>
      <c r="D328" s="555"/>
      <c r="E328" s="352"/>
      <c r="F328" s="601"/>
      <c r="G328" s="414"/>
      <c r="H328" s="414"/>
      <c r="I328" s="414"/>
      <c r="J328" s="414"/>
      <c r="K328" s="414"/>
      <c r="L328" s="414"/>
      <c r="M328" s="414"/>
      <c r="N328" s="414"/>
      <c r="O328" s="414"/>
      <c r="P328" s="414"/>
      <c r="Q328" s="414"/>
      <c r="R328" s="414"/>
      <c r="S328" s="414"/>
      <c r="T328" s="414"/>
      <c r="U328" s="414"/>
      <c r="V328" s="414"/>
      <c r="W328" s="414"/>
      <c r="X328" s="414"/>
      <c r="Y328" s="414"/>
      <c r="Z328" s="414"/>
      <c r="AA328" s="414"/>
      <c r="AB328" s="414"/>
      <c r="AC328" s="414"/>
      <c r="AD328" s="414"/>
      <c r="AE328" s="414"/>
      <c r="AF328" s="414"/>
      <c r="AG328" s="414"/>
      <c r="AH328" s="414"/>
    </row>
    <row r="329" spans="1:34" s="415" customFormat="1" ht="18" customHeight="1">
      <c r="A329" s="587"/>
      <c r="B329" s="553"/>
      <c r="C329" s="554"/>
      <c r="D329" s="555"/>
      <c r="E329" s="352"/>
      <c r="F329" s="601"/>
      <c r="G329" s="414"/>
      <c r="H329" s="414"/>
      <c r="I329" s="414"/>
      <c r="J329" s="414"/>
      <c r="K329" s="414"/>
      <c r="L329" s="414"/>
      <c r="M329" s="414"/>
      <c r="N329" s="414"/>
      <c r="O329" s="414"/>
      <c r="P329" s="414"/>
      <c r="Q329" s="414"/>
      <c r="R329" s="414"/>
      <c r="S329" s="414"/>
      <c r="T329" s="414"/>
      <c r="U329" s="414"/>
      <c r="V329" s="414"/>
      <c r="W329" s="414"/>
      <c r="X329" s="414"/>
      <c r="Y329" s="414"/>
      <c r="Z329" s="414"/>
      <c r="AA329" s="414"/>
      <c r="AB329" s="414"/>
      <c r="AC329" s="414"/>
      <c r="AD329" s="414"/>
      <c r="AE329" s="414"/>
      <c r="AF329" s="414"/>
      <c r="AG329" s="414"/>
      <c r="AH329" s="414"/>
    </row>
    <row r="330" spans="1:34" s="415" customFormat="1" ht="18" customHeight="1">
      <c r="A330" s="587"/>
      <c r="B330" s="553"/>
      <c r="C330" s="554"/>
      <c r="D330" s="555"/>
      <c r="E330" s="352"/>
      <c r="F330" s="601"/>
      <c r="G330" s="414"/>
      <c r="H330" s="414"/>
      <c r="I330" s="414"/>
      <c r="J330" s="414"/>
      <c r="K330" s="414"/>
      <c r="L330" s="414"/>
      <c r="M330" s="414"/>
      <c r="N330" s="414"/>
      <c r="O330" s="414"/>
      <c r="P330" s="414"/>
      <c r="Q330" s="414"/>
      <c r="R330" s="414"/>
      <c r="S330" s="414"/>
      <c r="T330" s="414"/>
      <c r="U330" s="414"/>
      <c r="V330" s="414"/>
      <c r="W330" s="414"/>
      <c r="X330" s="414"/>
      <c r="Y330" s="414"/>
      <c r="Z330" s="414"/>
      <c r="AA330" s="414"/>
      <c r="AB330" s="414"/>
      <c r="AC330" s="414"/>
      <c r="AD330" s="414"/>
      <c r="AE330" s="414"/>
      <c r="AF330" s="414"/>
      <c r="AG330" s="414"/>
      <c r="AH330" s="414"/>
    </row>
    <row r="331" spans="1:34" s="415" customFormat="1" ht="18" customHeight="1">
      <c r="A331" s="587"/>
      <c r="B331" s="553"/>
      <c r="C331" s="554"/>
      <c r="D331" s="555"/>
      <c r="E331" s="352"/>
      <c r="F331" s="601"/>
      <c r="G331" s="414"/>
      <c r="H331" s="414"/>
      <c r="I331" s="414"/>
      <c r="J331" s="414"/>
      <c r="K331" s="414"/>
      <c r="L331" s="414"/>
      <c r="M331" s="414"/>
      <c r="N331" s="414"/>
      <c r="O331" s="414"/>
      <c r="P331" s="414"/>
      <c r="Q331" s="414"/>
      <c r="R331" s="414"/>
      <c r="S331" s="414"/>
      <c r="T331" s="414"/>
      <c r="U331" s="414"/>
      <c r="V331" s="414"/>
      <c r="W331" s="414"/>
      <c r="X331" s="414"/>
      <c r="Y331" s="414"/>
      <c r="Z331" s="414"/>
      <c r="AA331" s="414"/>
      <c r="AB331" s="414"/>
      <c r="AC331" s="414"/>
      <c r="AD331" s="414"/>
      <c r="AE331" s="414"/>
      <c r="AF331" s="414"/>
      <c r="AG331" s="414"/>
      <c r="AH331" s="414"/>
    </row>
    <row r="332" spans="1:34" s="415" customFormat="1" ht="18" customHeight="1">
      <c r="A332" s="587"/>
      <c r="B332" s="553"/>
      <c r="C332" s="554"/>
      <c r="D332" s="555"/>
      <c r="E332" s="352"/>
      <c r="F332" s="601"/>
      <c r="G332" s="414"/>
      <c r="H332" s="414"/>
      <c r="I332" s="414"/>
      <c r="J332" s="414"/>
      <c r="K332" s="414"/>
      <c r="L332" s="414"/>
      <c r="M332" s="414"/>
      <c r="N332" s="414"/>
      <c r="O332" s="414"/>
      <c r="P332" s="414"/>
      <c r="Q332" s="414"/>
      <c r="R332" s="414"/>
      <c r="S332" s="414"/>
      <c r="T332" s="414"/>
      <c r="U332" s="414"/>
      <c r="V332" s="414"/>
      <c r="W332" s="414"/>
      <c r="X332" s="414"/>
      <c r="Y332" s="414"/>
      <c r="Z332" s="414"/>
      <c r="AA332" s="414"/>
      <c r="AB332" s="414"/>
      <c r="AC332" s="414"/>
      <c r="AD332" s="414"/>
      <c r="AE332" s="414"/>
      <c r="AF332" s="414"/>
      <c r="AG332" s="414"/>
      <c r="AH332" s="414"/>
    </row>
    <row r="333" spans="1:34" s="415" customFormat="1" ht="18" customHeight="1">
      <c r="A333" s="587"/>
      <c r="B333" s="553"/>
      <c r="C333" s="554"/>
      <c r="D333" s="555"/>
      <c r="E333" s="352"/>
      <c r="F333" s="601"/>
      <c r="G333" s="414"/>
      <c r="H333" s="414"/>
      <c r="I333" s="414"/>
      <c r="J333" s="414"/>
      <c r="K333" s="414"/>
      <c r="L333" s="414"/>
      <c r="M333" s="414"/>
      <c r="N333" s="414"/>
      <c r="O333" s="414"/>
      <c r="P333" s="414"/>
      <c r="Q333" s="414"/>
      <c r="R333" s="414"/>
      <c r="S333" s="414"/>
      <c r="T333" s="414"/>
      <c r="U333" s="414"/>
      <c r="V333" s="414"/>
      <c r="W333" s="414"/>
      <c r="X333" s="414"/>
      <c r="Y333" s="414"/>
      <c r="Z333" s="414"/>
      <c r="AA333" s="414"/>
      <c r="AB333" s="414"/>
      <c r="AC333" s="414"/>
      <c r="AD333" s="414"/>
      <c r="AE333" s="414"/>
      <c r="AF333" s="414"/>
      <c r="AG333" s="414"/>
      <c r="AH333" s="414"/>
    </row>
    <row r="334" spans="1:34" s="415" customFormat="1" ht="18" customHeight="1">
      <c r="A334" s="587"/>
      <c r="B334" s="553"/>
      <c r="C334" s="554"/>
      <c r="D334" s="555"/>
      <c r="E334" s="352"/>
      <c r="F334" s="601"/>
      <c r="G334" s="414"/>
      <c r="H334" s="414"/>
      <c r="I334" s="414"/>
      <c r="J334" s="414"/>
      <c r="K334" s="414"/>
      <c r="L334" s="414"/>
      <c r="M334" s="414"/>
      <c r="N334" s="414"/>
      <c r="O334" s="414"/>
      <c r="P334" s="414"/>
      <c r="Q334" s="414"/>
      <c r="R334" s="414"/>
      <c r="S334" s="414"/>
      <c r="T334" s="414"/>
      <c r="U334" s="414"/>
      <c r="V334" s="414"/>
      <c r="W334" s="414"/>
      <c r="X334" s="414"/>
      <c r="Y334" s="414"/>
      <c r="Z334" s="414"/>
      <c r="AA334" s="414"/>
      <c r="AB334" s="414"/>
      <c r="AC334" s="414"/>
      <c r="AD334" s="414"/>
      <c r="AE334" s="414"/>
      <c r="AF334" s="414"/>
      <c r="AG334" s="414"/>
      <c r="AH334" s="414"/>
    </row>
    <row r="335" spans="1:34" s="415" customFormat="1" ht="18" customHeight="1">
      <c r="A335" s="587"/>
      <c r="B335" s="553"/>
      <c r="C335" s="554"/>
      <c r="D335" s="555"/>
      <c r="E335" s="352"/>
      <c r="F335" s="601"/>
      <c r="G335" s="414"/>
      <c r="H335" s="414"/>
      <c r="I335" s="414"/>
      <c r="J335" s="414"/>
      <c r="K335" s="414"/>
      <c r="L335" s="414"/>
      <c r="M335" s="414"/>
      <c r="N335" s="414"/>
      <c r="O335" s="414"/>
      <c r="P335" s="414"/>
      <c r="Q335" s="414"/>
      <c r="R335" s="414"/>
      <c r="S335" s="414"/>
      <c r="T335" s="414"/>
      <c r="U335" s="414"/>
      <c r="V335" s="414"/>
      <c r="W335" s="414"/>
      <c r="X335" s="414"/>
      <c r="Y335" s="414"/>
      <c r="Z335" s="414"/>
      <c r="AA335" s="414"/>
      <c r="AB335" s="414"/>
      <c r="AC335" s="414"/>
      <c r="AD335" s="414"/>
      <c r="AE335" s="414"/>
      <c r="AF335" s="414"/>
      <c r="AG335" s="414"/>
      <c r="AH335" s="414"/>
    </row>
    <row r="336" spans="1:34" s="415" customFormat="1" ht="18" customHeight="1">
      <c r="A336" s="587"/>
      <c r="B336" s="553"/>
      <c r="C336" s="554"/>
      <c r="D336" s="555"/>
      <c r="E336" s="352"/>
      <c r="F336" s="601"/>
      <c r="G336" s="414"/>
      <c r="H336" s="414"/>
      <c r="I336" s="414"/>
      <c r="J336" s="414"/>
      <c r="K336" s="414"/>
      <c r="L336" s="414"/>
      <c r="M336" s="414"/>
      <c r="N336" s="414"/>
      <c r="O336" s="414"/>
      <c r="P336" s="414"/>
      <c r="Q336" s="414"/>
      <c r="R336" s="414"/>
      <c r="S336" s="414"/>
      <c r="T336" s="414"/>
      <c r="U336" s="414"/>
      <c r="V336" s="414"/>
      <c r="W336" s="414"/>
      <c r="X336" s="414"/>
      <c r="Y336" s="414"/>
      <c r="Z336" s="414"/>
      <c r="AA336" s="414"/>
      <c r="AB336" s="414"/>
      <c r="AC336" s="414"/>
      <c r="AD336" s="414"/>
      <c r="AE336" s="414"/>
      <c r="AF336" s="414"/>
      <c r="AG336" s="414"/>
      <c r="AH336" s="414"/>
    </row>
    <row r="337" spans="1:34" s="415" customFormat="1" ht="18" customHeight="1">
      <c r="A337" s="587"/>
      <c r="B337" s="553"/>
      <c r="C337" s="553"/>
      <c r="D337" s="555"/>
      <c r="E337" s="352"/>
      <c r="F337" s="601"/>
      <c r="G337" s="414"/>
      <c r="H337" s="414"/>
      <c r="I337" s="414"/>
      <c r="J337" s="414"/>
      <c r="K337" s="414"/>
      <c r="L337" s="414"/>
      <c r="M337" s="414"/>
      <c r="N337" s="414"/>
      <c r="O337" s="414"/>
      <c r="P337" s="414"/>
      <c r="Q337" s="414"/>
      <c r="R337" s="414"/>
      <c r="S337" s="414"/>
      <c r="T337" s="414"/>
      <c r="U337" s="414"/>
      <c r="V337" s="414"/>
      <c r="W337" s="414"/>
      <c r="X337" s="414"/>
      <c r="Y337" s="414"/>
      <c r="Z337" s="414"/>
      <c r="AA337" s="414"/>
      <c r="AB337" s="414"/>
      <c r="AC337" s="414"/>
      <c r="AD337" s="414"/>
      <c r="AE337" s="414"/>
      <c r="AF337" s="414"/>
      <c r="AG337" s="414"/>
      <c r="AH337" s="414"/>
    </row>
    <row r="338" spans="1:34" s="415" customFormat="1" ht="18" customHeight="1">
      <c r="A338" s="587"/>
      <c r="B338" s="553"/>
      <c r="C338" s="553"/>
      <c r="D338" s="555"/>
      <c r="E338" s="352"/>
      <c r="F338" s="601"/>
      <c r="G338" s="414"/>
      <c r="H338" s="414"/>
      <c r="I338" s="414"/>
      <c r="J338" s="414"/>
      <c r="K338" s="414"/>
      <c r="L338" s="414"/>
      <c r="M338" s="414"/>
      <c r="N338" s="414"/>
      <c r="O338" s="414"/>
      <c r="P338" s="414"/>
      <c r="Q338" s="414"/>
      <c r="R338" s="414"/>
      <c r="S338" s="414"/>
      <c r="T338" s="414"/>
      <c r="U338" s="414"/>
      <c r="V338" s="414"/>
      <c r="W338" s="414"/>
      <c r="X338" s="414"/>
      <c r="Y338" s="414"/>
      <c r="Z338" s="414"/>
      <c r="AA338" s="414"/>
      <c r="AB338" s="414"/>
      <c r="AC338" s="414"/>
      <c r="AD338" s="414"/>
      <c r="AE338" s="414"/>
      <c r="AF338" s="414"/>
      <c r="AG338" s="414"/>
      <c r="AH338" s="414"/>
    </row>
    <row r="339" spans="1:34" s="415" customFormat="1" ht="18" customHeight="1">
      <c r="A339" s="587"/>
      <c r="B339" s="553"/>
      <c r="C339" s="553"/>
      <c r="D339" s="555"/>
      <c r="E339" s="352"/>
      <c r="F339" s="601"/>
      <c r="G339" s="414"/>
      <c r="H339" s="414"/>
      <c r="I339" s="414"/>
      <c r="J339" s="414"/>
      <c r="K339" s="414"/>
      <c r="L339" s="414"/>
      <c r="M339" s="414"/>
      <c r="N339" s="414"/>
      <c r="O339" s="414"/>
      <c r="P339" s="414"/>
      <c r="Q339" s="414"/>
      <c r="R339" s="414"/>
      <c r="S339" s="414"/>
      <c r="T339" s="414"/>
      <c r="U339" s="414"/>
      <c r="V339" s="414"/>
      <c r="W339" s="414"/>
      <c r="X339" s="414"/>
      <c r="Y339" s="414"/>
      <c r="Z339" s="414"/>
      <c r="AA339" s="414"/>
      <c r="AB339" s="414"/>
      <c r="AC339" s="414"/>
      <c r="AD339" s="414"/>
      <c r="AE339" s="414"/>
      <c r="AF339" s="414"/>
      <c r="AG339" s="414"/>
      <c r="AH339" s="414"/>
    </row>
    <row r="340" spans="1:34" s="415" customFormat="1" ht="18" customHeight="1">
      <c r="A340" s="587"/>
      <c r="B340" s="553"/>
      <c r="C340" s="553"/>
      <c r="D340" s="555"/>
      <c r="E340" s="352"/>
      <c r="F340" s="601"/>
      <c r="G340" s="414"/>
      <c r="H340" s="414"/>
      <c r="I340" s="414"/>
      <c r="J340" s="414"/>
      <c r="K340" s="414"/>
      <c r="L340" s="414"/>
      <c r="M340" s="414"/>
      <c r="N340" s="414"/>
      <c r="O340" s="414"/>
      <c r="P340" s="414"/>
      <c r="Q340" s="414"/>
      <c r="R340" s="414"/>
      <c r="S340" s="414"/>
      <c r="T340" s="414"/>
      <c r="U340" s="414"/>
      <c r="V340" s="414"/>
      <c r="W340" s="414"/>
      <c r="X340" s="414"/>
      <c r="Y340" s="414"/>
      <c r="Z340" s="414"/>
      <c r="AA340" s="414"/>
      <c r="AB340" s="414"/>
      <c r="AC340" s="414"/>
      <c r="AD340" s="414"/>
      <c r="AE340" s="414"/>
      <c r="AF340" s="414"/>
      <c r="AG340" s="414"/>
      <c r="AH340" s="414"/>
    </row>
    <row r="341" spans="1:34" s="415" customFormat="1" ht="18" customHeight="1">
      <c r="A341" s="587"/>
      <c r="B341" s="553"/>
      <c r="C341" s="553"/>
      <c r="D341" s="555"/>
      <c r="E341" s="352"/>
      <c r="F341" s="601"/>
      <c r="G341" s="414"/>
      <c r="H341" s="414"/>
      <c r="I341" s="414"/>
      <c r="J341" s="414"/>
      <c r="K341" s="414"/>
      <c r="L341" s="414"/>
      <c r="M341" s="414"/>
      <c r="N341" s="414"/>
      <c r="O341" s="414"/>
      <c r="P341" s="414"/>
      <c r="Q341" s="414"/>
      <c r="R341" s="414"/>
      <c r="S341" s="414"/>
      <c r="T341" s="414"/>
      <c r="U341" s="414"/>
      <c r="V341" s="414"/>
      <c r="W341" s="414"/>
      <c r="X341" s="414"/>
      <c r="Y341" s="414"/>
      <c r="Z341" s="414"/>
      <c r="AA341" s="414"/>
      <c r="AB341" s="414"/>
      <c r="AC341" s="414"/>
      <c r="AD341" s="414"/>
      <c r="AE341" s="414"/>
      <c r="AF341" s="414"/>
      <c r="AG341" s="414"/>
      <c r="AH341" s="414"/>
    </row>
    <row r="342" spans="1:34" s="415" customFormat="1" ht="18" customHeight="1">
      <c r="A342" s="587"/>
      <c r="B342" s="553"/>
      <c r="C342" s="553"/>
      <c r="D342" s="555"/>
      <c r="E342" s="352"/>
      <c r="F342" s="601"/>
      <c r="G342" s="414"/>
      <c r="H342" s="414"/>
      <c r="I342" s="414"/>
      <c r="J342" s="414"/>
      <c r="K342" s="414"/>
      <c r="L342" s="414"/>
      <c r="M342" s="414"/>
      <c r="N342" s="414"/>
      <c r="O342" s="414"/>
      <c r="P342" s="414"/>
      <c r="Q342" s="414"/>
      <c r="R342" s="414"/>
      <c r="S342" s="414"/>
      <c r="T342" s="414"/>
      <c r="U342" s="414"/>
      <c r="V342" s="414"/>
      <c r="W342" s="414"/>
      <c r="X342" s="414"/>
      <c r="Y342" s="414"/>
      <c r="Z342" s="414"/>
      <c r="AA342" s="414"/>
      <c r="AB342" s="414"/>
      <c r="AC342" s="414"/>
      <c r="AD342" s="414"/>
      <c r="AE342" s="414"/>
      <c r="AF342" s="414"/>
      <c r="AG342" s="414"/>
      <c r="AH342" s="414"/>
    </row>
    <row r="343" spans="1:34" s="415" customFormat="1" ht="18" customHeight="1">
      <c r="A343" s="587"/>
      <c r="B343" s="553"/>
      <c r="C343" s="553"/>
      <c r="D343" s="555"/>
      <c r="E343" s="352"/>
      <c r="F343" s="601"/>
      <c r="G343" s="414"/>
      <c r="H343" s="414"/>
      <c r="I343" s="414"/>
      <c r="J343" s="414"/>
      <c r="K343" s="414"/>
      <c r="L343" s="414"/>
      <c r="M343" s="414"/>
      <c r="N343" s="414"/>
      <c r="O343" s="414"/>
      <c r="P343" s="414"/>
      <c r="Q343" s="414"/>
      <c r="R343" s="414"/>
      <c r="S343" s="414"/>
      <c r="T343" s="414"/>
      <c r="U343" s="414"/>
      <c r="V343" s="414"/>
      <c r="W343" s="414"/>
      <c r="X343" s="414"/>
      <c r="Y343" s="414"/>
      <c r="Z343" s="414"/>
      <c r="AA343" s="414"/>
      <c r="AB343" s="414"/>
      <c r="AC343" s="414"/>
      <c r="AD343" s="414"/>
      <c r="AE343" s="414"/>
      <c r="AF343" s="414"/>
      <c r="AG343" s="414"/>
      <c r="AH343" s="414"/>
    </row>
    <row r="344" spans="1:34" s="415" customFormat="1" ht="18" customHeight="1">
      <c r="A344" s="587"/>
      <c r="B344" s="554"/>
      <c r="C344" s="553"/>
      <c r="D344" s="555"/>
      <c r="E344" s="352"/>
      <c r="F344" s="601"/>
      <c r="G344" s="414"/>
      <c r="H344" s="414"/>
      <c r="I344" s="414"/>
      <c r="J344" s="414"/>
      <c r="K344" s="414"/>
      <c r="L344" s="414"/>
      <c r="M344" s="414"/>
      <c r="N344" s="414"/>
      <c r="O344" s="414"/>
      <c r="P344" s="414"/>
      <c r="Q344" s="414"/>
      <c r="R344" s="414"/>
      <c r="S344" s="414"/>
      <c r="T344" s="414"/>
      <c r="U344" s="414"/>
      <c r="V344" s="414"/>
      <c r="W344" s="414"/>
      <c r="X344" s="414"/>
      <c r="Y344" s="414"/>
      <c r="Z344" s="414"/>
      <c r="AA344" s="414"/>
      <c r="AB344" s="414"/>
      <c r="AC344" s="414"/>
      <c r="AD344" s="414"/>
      <c r="AE344" s="414"/>
      <c r="AF344" s="414"/>
      <c r="AG344" s="414"/>
      <c r="AH344" s="414"/>
    </row>
    <row r="345" spans="1:34" s="415" customFormat="1" ht="18" customHeight="1">
      <c r="A345" s="587"/>
      <c r="B345" s="554"/>
      <c r="C345" s="553"/>
      <c r="D345" s="555"/>
      <c r="E345" s="352"/>
      <c r="F345" s="601"/>
      <c r="G345" s="414"/>
      <c r="H345" s="414"/>
      <c r="I345" s="414"/>
      <c r="J345" s="414"/>
      <c r="K345" s="414"/>
      <c r="L345" s="414"/>
      <c r="M345" s="414"/>
      <c r="N345" s="414"/>
      <c r="O345" s="414"/>
      <c r="P345" s="414"/>
      <c r="Q345" s="414"/>
      <c r="R345" s="414"/>
      <c r="S345" s="414"/>
      <c r="T345" s="414"/>
      <c r="U345" s="414"/>
      <c r="V345" s="414"/>
      <c r="W345" s="414"/>
      <c r="X345" s="414"/>
      <c r="Y345" s="414"/>
      <c r="Z345" s="414"/>
      <c r="AA345" s="414"/>
      <c r="AB345" s="414"/>
      <c r="AC345" s="414"/>
      <c r="AD345" s="414"/>
      <c r="AE345" s="414"/>
      <c r="AF345" s="414"/>
      <c r="AG345" s="414"/>
      <c r="AH345" s="414"/>
    </row>
    <row r="346" spans="1:34">
      <c r="A346" s="604"/>
      <c r="B346" s="604"/>
      <c r="C346" s="604"/>
      <c r="D346" s="596"/>
      <c r="E346" s="398"/>
      <c r="F346" s="624"/>
      <c r="G346" s="561"/>
    </row>
    <row r="347" spans="1:34" s="409" customFormat="1" ht="30" customHeight="1">
      <c r="A347" s="359" t="s">
        <v>2247</v>
      </c>
      <c r="B347" s="570"/>
      <c r="C347" s="410"/>
      <c r="D347" s="411"/>
      <c r="E347" s="352">
        <f>E348+E355</f>
        <v>472572</v>
      </c>
      <c r="F347" s="628"/>
      <c r="G347" s="408"/>
      <c r="H347" s="408"/>
      <c r="I347" s="408"/>
      <c r="J347" s="408"/>
      <c r="K347" s="408"/>
      <c r="L347" s="408"/>
      <c r="M347" s="408"/>
      <c r="N347" s="408"/>
      <c r="O347" s="408"/>
      <c r="P347" s="408"/>
      <c r="Q347" s="408"/>
      <c r="R347" s="408"/>
      <c r="S347" s="408"/>
      <c r="T347" s="408"/>
      <c r="U347" s="408"/>
      <c r="V347" s="408"/>
      <c r="W347" s="408"/>
      <c r="X347" s="408"/>
      <c r="Y347" s="408"/>
      <c r="Z347" s="408"/>
      <c r="AA347" s="408"/>
      <c r="AB347" s="408"/>
      <c r="AC347" s="408"/>
      <c r="AD347" s="408"/>
      <c r="AE347" s="408"/>
      <c r="AF347" s="408"/>
      <c r="AG347" s="408"/>
      <c r="AH347" s="408"/>
    </row>
    <row r="348" spans="1:34" s="409" customFormat="1" ht="37.5" customHeight="1">
      <c r="A348" s="625" t="s">
        <v>2307</v>
      </c>
      <c r="B348" s="570"/>
      <c r="C348" s="410"/>
      <c r="D348" s="411"/>
      <c r="E348" s="352">
        <f>E350</f>
        <v>407661</v>
      </c>
      <c r="F348" s="576"/>
      <c r="G348" s="408"/>
      <c r="H348" s="408"/>
      <c r="I348" s="408"/>
      <c r="J348" s="408"/>
      <c r="K348" s="408"/>
      <c r="L348" s="408"/>
      <c r="M348" s="408"/>
      <c r="N348" s="408"/>
      <c r="O348" s="408"/>
      <c r="P348" s="408"/>
      <c r="Q348" s="408"/>
      <c r="R348" s="408"/>
      <c r="S348" s="408"/>
      <c r="T348" s="408"/>
      <c r="U348" s="408"/>
      <c r="V348" s="408"/>
      <c r="W348" s="408"/>
      <c r="X348" s="408"/>
      <c r="Y348" s="408"/>
      <c r="Z348" s="408"/>
      <c r="AA348" s="408"/>
      <c r="AB348" s="408"/>
      <c r="AC348" s="408"/>
      <c r="AD348" s="408"/>
      <c r="AE348" s="408"/>
      <c r="AF348" s="408"/>
      <c r="AG348" s="408"/>
      <c r="AH348" s="408"/>
    </row>
    <row r="349" spans="1:34" s="409" customFormat="1" ht="24" customHeight="1">
      <c r="A349" s="625"/>
      <c r="B349" s="570"/>
      <c r="C349" s="410"/>
      <c r="D349" s="411"/>
      <c r="E349" s="352"/>
      <c r="F349" s="607" t="s">
        <v>2308</v>
      </c>
      <c r="G349" s="408"/>
      <c r="H349" s="408"/>
      <c r="I349" s="408"/>
      <c r="J349" s="408"/>
      <c r="K349" s="408"/>
      <c r="L349" s="408"/>
      <c r="M349" s="408"/>
      <c r="N349" s="408"/>
      <c r="O349" s="408"/>
      <c r="P349" s="408"/>
      <c r="Q349" s="408"/>
      <c r="R349" s="408"/>
      <c r="S349" s="408"/>
      <c r="T349" s="408"/>
      <c r="U349" s="408"/>
      <c r="V349" s="408"/>
      <c r="W349" s="408"/>
      <c r="X349" s="408"/>
      <c r="Y349" s="408"/>
      <c r="Z349" s="408"/>
      <c r="AA349" s="408"/>
      <c r="AB349" s="408"/>
      <c r="AC349" s="408"/>
      <c r="AD349" s="408"/>
      <c r="AE349" s="408"/>
      <c r="AF349" s="408"/>
      <c r="AG349" s="408"/>
      <c r="AH349" s="408"/>
    </row>
    <row r="350" spans="1:34" s="409" customFormat="1" ht="42" customHeight="1">
      <c r="A350" s="602"/>
      <c r="B350" s="570"/>
      <c r="C350" s="410"/>
      <c r="D350" s="411"/>
      <c r="E350" s="352">
        <f>E351+E353</f>
        <v>407661</v>
      </c>
      <c r="F350" s="607" t="s">
        <v>2309</v>
      </c>
      <c r="G350" s="408"/>
      <c r="H350" s="408"/>
      <c r="I350" s="408"/>
      <c r="J350" s="408"/>
      <c r="K350" s="408"/>
      <c r="L350" s="408"/>
      <c r="M350" s="408"/>
      <c r="N350" s="408"/>
      <c r="O350" s="408"/>
      <c r="P350" s="408"/>
      <c r="Q350" s="408"/>
      <c r="R350" s="408"/>
      <c r="S350" s="408"/>
      <c r="T350" s="408"/>
      <c r="U350" s="408"/>
      <c r="V350" s="408"/>
      <c r="W350" s="408"/>
      <c r="X350" s="408"/>
      <c r="Y350" s="408"/>
      <c r="Z350" s="408"/>
      <c r="AA350" s="408"/>
      <c r="AB350" s="408"/>
      <c r="AC350" s="408"/>
      <c r="AD350" s="408"/>
      <c r="AE350" s="408"/>
      <c r="AF350" s="408"/>
      <c r="AG350" s="408"/>
      <c r="AH350" s="408"/>
    </row>
    <row r="351" spans="1:34" s="409" customFormat="1" ht="27.95" customHeight="1">
      <c r="A351" s="602"/>
      <c r="B351" s="570"/>
      <c r="C351" s="410"/>
      <c r="D351" s="411"/>
      <c r="E351" s="352">
        <f>E352</f>
        <v>401623</v>
      </c>
      <c r="F351" s="606" t="s">
        <v>2310</v>
      </c>
      <c r="G351" s="408"/>
      <c r="H351" s="408"/>
      <c r="I351" s="408"/>
      <c r="J351" s="408"/>
      <c r="K351" s="408"/>
      <c r="L351" s="408"/>
      <c r="M351" s="408"/>
      <c r="N351" s="408"/>
      <c r="O351" s="408"/>
      <c r="P351" s="408"/>
      <c r="Q351" s="408"/>
      <c r="R351" s="408"/>
      <c r="S351" s="408"/>
      <c r="T351" s="408"/>
      <c r="U351" s="408"/>
      <c r="V351" s="408"/>
      <c r="W351" s="408"/>
      <c r="X351" s="408"/>
      <c r="Y351" s="408"/>
      <c r="Z351" s="408"/>
      <c r="AA351" s="408"/>
      <c r="AB351" s="408"/>
      <c r="AC351" s="408"/>
      <c r="AD351" s="408"/>
      <c r="AE351" s="408"/>
      <c r="AF351" s="408"/>
      <c r="AG351" s="408"/>
      <c r="AH351" s="408"/>
    </row>
    <row r="352" spans="1:34" s="409" customFormat="1" ht="143.25" customHeight="1">
      <c r="A352" s="602"/>
      <c r="B352" s="570"/>
      <c r="C352" s="410"/>
      <c r="D352" s="411"/>
      <c r="E352" s="632">
        <v>401623</v>
      </c>
      <c r="F352" s="601" t="s">
        <v>2311</v>
      </c>
      <c r="G352" s="408"/>
      <c r="H352" s="408"/>
      <c r="I352" s="408"/>
      <c r="J352" s="408"/>
      <c r="K352" s="408"/>
      <c r="L352" s="408"/>
      <c r="M352" s="408"/>
      <c r="N352" s="408"/>
      <c r="O352" s="408"/>
      <c r="P352" s="408"/>
      <c r="Q352" s="408"/>
      <c r="R352" s="408"/>
      <c r="S352" s="408"/>
      <c r="T352" s="408"/>
      <c r="U352" s="408"/>
      <c r="V352" s="408"/>
      <c r="W352" s="408"/>
      <c r="X352" s="408"/>
      <c r="Y352" s="408"/>
      <c r="Z352" s="408"/>
      <c r="AA352" s="408"/>
      <c r="AB352" s="408"/>
      <c r="AC352" s="408"/>
      <c r="AD352" s="408"/>
      <c r="AE352" s="408"/>
      <c r="AF352" s="408"/>
      <c r="AG352" s="408"/>
      <c r="AH352" s="408"/>
    </row>
    <row r="353" spans="1:34" s="409" customFormat="1" ht="26.25" customHeight="1">
      <c r="A353" s="576"/>
      <c r="B353" s="597"/>
      <c r="C353" s="410"/>
      <c r="D353" s="411"/>
      <c r="E353" s="352">
        <f>E354</f>
        <v>6038</v>
      </c>
      <c r="F353" s="606" t="s">
        <v>2312</v>
      </c>
      <c r="G353" s="408"/>
      <c r="H353" s="408"/>
      <c r="I353" s="408"/>
      <c r="J353" s="408"/>
      <c r="K353" s="408"/>
      <c r="L353" s="408"/>
      <c r="M353" s="408"/>
      <c r="N353" s="408"/>
      <c r="O353" s="408"/>
      <c r="P353" s="408"/>
      <c r="Q353" s="408"/>
      <c r="R353" s="408"/>
      <c r="S353" s="408"/>
      <c r="T353" s="408"/>
      <c r="U353" s="408"/>
      <c r="V353" s="408"/>
      <c r="W353" s="408"/>
      <c r="X353" s="408"/>
      <c r="Y353" s="408"/>
      <c r="Z353" s="408"/>
      <c r="AA353" s="408"/>
      <c r="AB353" s="408"/>
      <c r="AC353" s="408"/>
      <c r="AD353" s="408"/>
      <c r="AE353" s="408"/>
      <c r="AF353" s="408"/>
      <c r="AG353" s="408"/>
      <c r="AH353" s="408"/>
    </row>
    <row r="354" spans="1:34" s="409" customFormat="1" ht="109.5" customHeight="1">
      <c r="A354" s="576"/>
      <c r="B354" s="597"/>
      <c r="C354" s="412"/>
      <c r="D354" s="413"/>
      <c r="E354" s="633">
        <v>6038</v>
      </c>
      <c r="F354" s="601" t="s">
        <v>2313</v>
      </c>
      <c r="G354" s="408"/>
      <c r="H354" s="408"/>
      <c r="I354" s="408"/>
      <c r="J354" s="408"/>
      <c r="K354" s="408"/>
      <c r="L354" s="408"/>
      <c r="M354" s="408"/>
      <c r="N354" s="408"/>
      <c r="O354" s="408"/>
      <c r="P354" s="408"/>
      <c r="Q354" s="408"/>
      <c r="R354" s="408"/>
      <c r="S354" s="408"/>
      <c r="T354" s="408"/>
      <c r="U354" s="408"/>
      <c r="V354" s="408"/>
      <c r="W354" s="408"/>
      <c r="X354" s="408"/>
      <c r="Y354" s="408"/>
      <c r="Z354" s="408"/>
      <c r="AA354" s="408"/>
      <c r="AB354" s="408"/>
      <c r="AC354" s="408"/>
      <c r="AD354" s="408"/>
      <c r="AE354" s="408"/>
      <c r="AF354" s="408"/>
      <c r="AG354" s="408"/>
      <c r="AH354" s="408"/>
    </row>
    <row r="355" spans="1:34" s="409" customFormat="1" ht="24" customHeight="1">
      <c r="A355" s="576"/>
      <c r="B355" s="570"/>
      <c r="C355" s="410"/>
      <c r="D355" s="413"/>
      <c r="E355" s="633">
        <f>E356</f>
        <v>64911</v>
      </c>
      <c r="F355" s="607" t="s">
        <v>2314</v>
      </c>
      <c r="G355" s="408"/>
      <c r="H355" s="408"/>
      <c r="I355" s="408"/>
      <c r="J355" s="408"/>
      <c r="K355" s="408"/>
      <c r="L355" s="408"/>
      <c r="M355" s="408"/>
      <c r="N355" s="408"/>
      <c r="O355" s="408"/>
      <c r="P355" s="408"/>
      <c r="Q355" s="408"/>
      <c r="R355" s="408"/>
      <c r="S355" s="408"/>
      <c r="T355" s="408"/>
      <c r="U355" s="408"/>
      <c r="V355" s="408"/>
      <c r="W355" s="408"/>
      <c r="X355" s="408"/>
      <c r="Y355" s="408"/>
      <c r="Z355" s="408"/>
      <c r="AA355" s="408"/>
      <c r="AB355" s="408"/>
      <c r="AC355" s="408"/>
      <c r="AD355" s="408"/>
      <c r="AE355" s="408"/>
      <c r="AF355" s="408"/>
      <c r="AG355" s="408"/>
      <c r="AH355" s="408"/>
    </row>
    <row r="356" spans="1:34" s="409" customFormat="1" ht="23.25" customHeight="1">
      <c r="A356" s="603"/>
      <c r="B356" s="570"/>
      <c r="C356" s="413"/>
      <c r="D356" s="413"/>
      <c r="E356" s="352">
        <f>SUM(E357)</f>
        <v>64911</v>
      </c>
      <c r="F356" s="607" t="s">
        <v>2315</v>
      </c>
      <c r="G356" s="408"/>
      <c r="H356" s="408"/>
      <c r="I356" s="408"/>
      <c r="J356" s="408"/>
      <c r="K356" s="408"/>
      <c r="L356" s="408"/>
      <c r="M356" s="408"/>
      <c r="N356" s="408"/>
      <c r="O356" s="408"/>
      <c r="P356" s="408"/>
      <c r="Q356" s="408"/>
      <c r="R356" s="408"/>
      <c r="S356" s="408"/>
      <c r="T356" s="408"/>
      <c r="U356" s="408"/>
      <c r="V356" s="408"/>
      <c r="W356" s="408"/>
      <c r="X356" s="408"/>
      <c r="Y356" s="408"/>
      <c r="Z356" s="408"/>
      <c r="AA356" s="408"/>
      <c r="AB356" s="408"/>
      <c r="AC356" s="408"/>
      <c r="AD356" s="408"/>
      <c r="AE356" s="408"/>
      <c r="AF356" s="408"/>
      <c r="AG356" s="408"/>
      <c r="AH356" s="408"/>
    </row>
    <row r="357" spans="1:34" s="409" customFormat="1" ht="21.75" customHeight="1">
      <c r="A357" s="603"/>
      <c r="B357" s="570"/>
      <c r="C357" s="413"/>
      <c r="D357" s="413"/>
      <c r="E357" s="352">
        <f>E358</f>
        <v>64911</v>
      </c>
      <c r="F357" s="606" t="s">
        <v>3402</v>
      </c>
      <c r="G357" s="408"/>
      <c r="H357" s="408"/>
      <c r="I357" s="408"/>
      <c r="J357" s="408"/>
      <c r="K357" s="408"/>
      <c r="L357" s="408"/>
      <c r="M357" s="408"/>
      <c r="N357" s="408"/>
      <c r="O357" s="408"/>
      <c r="P357" s="408"/>
      <c r="Q357" s="408"/>
      <c r="R357" s="408"/>
      <c r="S357" s="408"/>
      <c r="T357" s="408"/>
      <c r="U357" s="408"/>
      <c r="V357" s="408"/>
      <c r="W357" s="408"/>
      <c r="X357" s="408"/>
      <c r="Y357" s="408"/>
      <c r="Z357" s="408"/>
      <c r="AA357" s="408"/>
      <c r="AB357" s="408"/>
      <c r="AC357" s="408"/>
      <c r="AD357" s="408"/>
      <c r="AE357" s="408"/>
      <c r="AF357" s="408"/>
      <c r="AG357" s="408"/>
      <c r="AH357" s="408"/>
    </row>
    <row r="358" spans="1:34" s="409" customFormat="1" ht="120.75" customHeight="1">
      <c r="A358" s="603"/>
      <c r="B358" s="570"/>
      <c r="C358" s="413"/>
      <c r="D358" s="413"/>
      <c r="E358" s="633">
        <v>64911</v>
      </c>
      <c r="F358" s="601" t="s">
        <v>2316</v>
      </c>
      <c r="G358" s="408"/>
      <c r="H358" s="408"/>
      <c r="I358" s="408"/>
      <c r="J358" s="408"/>
      <c r="K358" s="408"/>
      <c r="L358" s="408"/>
      <c r="M358" s="408"/>
      <c r="N358" s="408"/>
      <c r="O358" s="408"/>
      <c r="P358" s="408"/>
      <c r="Q358" s="408"/>
      <c r="R358" s="408"/>
      <c r="S358" s="408"/>
      <c r="T358" s="408"/>
      <c r="U358" s="408"/>
      <c r="V358" s="408"/>
      <c r="W358" s="408"/>
      <c r="X358" s="408"/>
      <c r="Y358" s="408"/>
      <c r="Z358" s="408"/>
      <c r="AA358" s="408"/>
      <c r="AB358" s="408"/>
      <c r="AC358" s="408"/>
      <c r="AD358" s="408"/>
      <c r="AE358" s="408"/>
      <c r="AF358" s="408"/>
      <c r="AG358" s="408"/>
      <c r="AH358" s="408"/>
    </row>
    <row r="359" spans="1:34" s="409" customFormat="1" ht="35.1" customHeight="1">
      <c r="A359" s="603"/>
      <c r="B359" s="570"/>
      <c r="C359" s="413"/>
      <c r="D359" s="413"/>
      <c r="E359" s="579"/>
      <c r="F359" s="601"/>
      <c r="G359" s="408"/>
      <c r="H359" s="408"/>
      <c r="I359" s="408"/>
      <c r="J359" s="408"/>
      <c r="K359" s="408"/>
      <c r="L359" s="408"/>
      <c r="M359" s="408"/>
      <c r="N359" s="408"/>
      <c r="O359" s="408"/>
      <c r="P359" s="408"/>
      <c r="Q359" s="408"/>
      <c r="R359" s="408"/>
      <c r="S359" s="408"/>
      <c r="T359" s="408"/>
      <c r="U359" s="408"/>
      <c r="V359" s="408"/>
      <c r="W359" s="408"/>
      <c r="X359" s="408"/>
      <c r="Y359" s="408"/>
      <c r="Z359" s="408"/>
      <c r="AA359" s="408"/>
      <c r="AB359" s="408"/>
      <c r="AC359" s="408"/>
      <c r="AD359" s="408"/>
      <c r="AE359" s="408"/>
      <c r="AF359" s="408"/>
      <c r="AG359" s="408"/>
      <c r="AH359" s="408"/>
    </row>
    <row r="360" spans="1:34" s="415" customFormat="1" ht="60.75" customHeight="1">
      <c r="A360" s="569"/>
      <c r="B360" s="598"/>
      <c r="C360" s="599"/>
      <c r="D360" s="599"/>
      <c r="E360" s="600"/>
      <c r="F360" s="617"/>
      <c r="G360" s="414"/>
      <c r="H360" s="414"/>
      <c r="I360" s="414"/>
      <c r="J360" s="414"/>
      <c r="K360" s="414"/>
      <c r="L360" s="414"/>
      <c r="M360" s="414"/>
      <c r="N360" s="414"/>
      <c r="O360" s="414"/>
      <c r="P360" s="414"/>
      <c r="Q360" s="414"/>
      <c r="R360" s="414"/>
      <c r="S360" s="414"/>
      <c r="T360" s="414"/>
      <c r="U360" s="414"/>
      <c r="V360" s="414"/>
      <c r="W360" s="414"/>
      <c r="X360" s="414"/>
      <c r="Y360" s="414"/>
      <c r="Z360" s="414"/>
      <c r="AA360" s="414"/>
      <c r="AB360" s="414"/>
      <c r="AC360" s="414"/>
      <c r="AD360" s="414"/>
      <c r="AE360" s="414"/>
      <c r="AF360" s="414"/>
      <c r="AG360" s="414"/>
      <c r="AH360" s="414"/>
    </row>
  </sheetData>
  <mergeCells count="4">
    <mergeCell ref="A1:F1"/>
    <mergeCell ref="A4:E4"/>
    <mergeCell ref="A5:A6"/>
    <mergeCell ref="F5:F6"/>
  </mergeCells>
  <phoneticPr fontId="10" type="noConversion"/>
  <printOptions horizontalCentered="1" verticalCentered="1"/>
  <pageMargins left="0.43307086614173229" right="0.39370078740157483" top="0.78740157480314965" bottom="0.62992125984251968" header="0.51181102362204722" footer="0.51181102362204722"/>
  <pageSetup paperSize="9" scale="91" orientation="portrait" r:id="rId1"/>
  <headerFooter alignWithMargins="0"/>
  <rowBreaks count="1" manualBreakCount="1">
    <brk id="76" max="5" man="1"/>
  </rowBreaks>
  <drawing r:id="rId2"/>
  <legacyDrawing r:id="rId3"/>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2"/>
  <dimension ref="A1:AH136"/>
  <sheetViews>
    <sheetView view="pageBreakPreview" topLeftCell="A46" zoomScaleNormal="100" zoomScaleSheetLayoutView="100" workbookViewId="0">
      <selection activeCell="F65" sqref="F65"/>
    </sheetView>
  </sheetViews>
  <sheetFormatPr defaultColWidth="13.875" defaultRowHeight="16.5"/>
  <cols>
    <col min="1" max="1" width="17.875" style="404" customWidth="1"/>
    <col min="2" max="3" width="5" style="343" customWidth="1"/>
    <col min="4" max="4" width="9.25" style="405" customWidth="1"/>
    <col min="5" max="5" width="15" style="406" customWidth="1"/>
    <col min="6" max="6" width="42" style="407" customWidth="1"/>
    <col min="7" max="7" width="13.375" style="342" customWidth="1"/>
    <col min="8" max="8" width="12" style="343" customWidth="1"/>
    <col min="9" max="9" width="5.625" style="343" customWidth="1"/>
    <col min="10" max="10" width="10.375" style="343" customWidth="1"/>
    <col min="11" max="11" width="10" style="343" customWidth="1"/>
    <col min="12" max="12" width="10.375" style="343" customWidth="1"/>
    <col min="13" max="14" width="9.375" style="343" customWidth="1"/>
    <col min="15" max="15" width="9.75" style="343" customWidth="1"/>
    <col min="16" max="16" width="10.875" style="343" customWidth="1"/>
    <col min="17" max="17" width="10.5" style="343" customWidth="1"/>
    <col min="18" max="18" width="26.5" style="343" customWidth="1"/>
    <col min="19" max="19" width="20.25" style="343" customWidth="1"/>
    <col min="20" max="20" width="11.75" style="343" customWidth="1"/>
    <col min="21" max="21" width="24.25" style="343" customWidth="1"/>
    <col min="22" max="22" width="6.5" style="343" customWidth="1"/>
    <col min="23" max="23" width="13" style="343" customWidth="1"/>
    <col min="24" max="24" width="13.125" style="343" bestFit="1" customWidth="1"/>
    <col min="25" max="25" width="11.625" style="343" customWidth="1"/>
    <col min="26" max="26" width="22.625" style="343" customWidth="1"/>
    <col min="27" max="256" width="13.875" style="343"/>
    <col min="257" max="257" width="17.375" style="343" customWidth="1"/>
    <col min="258" max="259" width="5" style="343" customWidth="1"/>
    <col min="260" max="260" width="9.25" style="343" customWidth="1"/>
    <col min="261" max="261" width="15" style="343" customWidth="1"/>
    <col min="262" max="262" width="42" style="343" customWidth="1"/>
    <col min="263" max="263" width="13.375" style="343" customWidth="1"/>
    <col min="264" max="264" width="12" style="343" customWidth="1"/>
    <col min="265" max="265" width="5.625" style="343" customWidth="1"/>
    <col min="266" max="266" width="10.375" style="343" customWidth="1"/>
    <col min="267" max="267" width="10" style="343" customWidth="1"/>
    <col min="268" max="268" width="10.375" style="343" customWidth="1"/>
    <col min="269" max="270" width="9.375" style="343" customWidth="1"/>
    <col min="271" max="271" width="9.75" style="343" customWidth="1"/>
    <col min="272" max="272" width="10.875" style="343" customWidth="1"/>
    <col min="273" max="273" width="10.5" style="343" customWidth="1"/>
    <col min="274" max="274" width="26.5" style="343" customWidth="1"/>
    <col min="275" max="275" width="20.25" style="343" customWidth="1"/>
    <col min="276" max="276" width="11.75" style="343" customWidth="1"/>
    <col min="277" max="277" width="24.25" style="343" customWidth="1"/>
    <col min="278" max="278" width="6.5" style="343" customWidth="1"/>
    <col min="279" max="279" width="13" style="343" customWidth="1"/>
    <col min="280" max="280" width="13.125" style="343" bestFit="1" customWidth="1"/>
    <col min="281" max="281" width="11.625" style="343" customWidth="1"/>
    <col min="282" max="282" width="22.625" style="343" customWidth="1"/>
    <col min="283" max="512" width="13.875" style="343"/>
    <col min="513" max="513" width="17.375" style="343" customWidth="1"/>
    <col min="514" max="515" width="5" style="343" customWidth="1"/>
    <col min="516" max="516" width="9.25" style="343" customWidth="1"/>
    <col min="517" max="517" width="15" style="343" customWidth="1"/>
    <col min="518" max="518" width="42" style="343" customWidth="1"/>
    <col min="519" max="519" width="13.375" style="343" customWidth="1"/>
    <col min="520" max="520" width="12" style="343" customWidth="1"/>
    <col min="521" max="521" width="5.625" style="343" customWidth="1"/>
    <col min="522" max="522" width="10.375" style="343" customWidth="1"/>
    <col min="523" max="523" width="10" style="343" customWidth="1"/>
    <col min="524" max="524" width="10.375" style="343" customWidth="1"/>
    <col min="525" max="526" width="9.375" style="343" customWidth="1"/>
    <col min="527" max="527" width="9.75" style="343" customWidth="1"/>
    <col min="528" max="528" width="10.875" style="343" customWidth="1"/>
    <col min="529" max="529" width="10.5" style="343" customWidth="1"/>
    <col min="530" max="530" width="26.5" style="343" customWidth="1"/>
    <col min="531" max="531" width="20.25" style="343" customWidth="1"/>
    <col min="532" max="532" width="11.75" style="343" customWidth="1"/>
    <col min="533" max="533" width="24.25" style="343" customWidth="1"/>
    <col min="534" max="534" width="6.5" style="343" customWidth="1"/>
    <col min="535" max="535" width="13" style="343" customWidth="1"/>
    <col min="536" max="536" width="13.125" style="343" bestFit="1" customWidth="1"/>
    <col min="537" max="537" width="11.625" style="343" customWidth="1"/>
    <col min="538" max="538" width="22.625" style="343" customWidth="1"/>
    <col min="539" max="768" width="13.875" style="343"/>
    <col min="769" max="769" width="17.375" style="343" customWidth="1"/>
    <col min="770" max="771" width="5" style="343" customWidth="1"/>
    <col min="772" max="772" width="9.25" style="343" customWidth="1"/>
    <col min="773" max="773" width="15" style="343" customWidth="1"/>
    <col min="774" max="774" width="42" style="343" customWidth="1"/>
    <col min="775" max="775" width="13.375" style="343" customWidth="1"/>
    <col min="776" max="776" width="12" style="343" customWidth="1"/>
    <col min="777" max="777" width="5.625" style="343" customWidth="1"/>
    <col min="778" max="778" width="10.375" style="343" customWidth="1"/>
    <col min="779" max="779" width="10" style="343" customWidth="1"/>
    <col min="780" max="780" width="10.375" style="343" customWidth="1"/>
    <col min="781" max="782" width="9.375" style="343" customWidth="1"/>
    <col min="783" max="783" width="9.75" style="343" customWidth="1"/>
    <col min="784" max="784" width="10.875" style="343" customWidth="1"/>
    <col min="785" max="785" width="10.5" style="343" customWidth="1"/>
    <col min="786" max="786" width="26.5" style="343" customWidth="1"/>
    <col min="787" max="787" width="20.25" style="343" customWidth="1"/>
    <col min="788" max="788" width="11.75" style="343" customWidth="1"/>
    <col min="789" max="789" width="24.25" style="343" customWidth="1"/>
    <col min="790" max="790" width="6.5" style="343" customWidth="1"/>
    <col min="791" max="791" width="13" style="343" customWidth="1"/>
    <col min="792" max="792" width="13.125" style="343" bestFit="1" customWidth="1"/>
    <col min="793" max="793" width="11.625" style="343" customWidth="1"/>
    <col min="794" max="794" width="22.625" style="343" customWidth="1"/>
    <col min="795" max="1024" width="13.875" style="343"/>
    <col min="1025" max="1025" width="17.375" style="343" customWidth="1"/>
    <col min="1026" max="1027" width="5" style="343" customWidth="1"/>
    <col min="1028" max="1028" width="9.25" style="343" customWidth="1"/>
    <col min="1029" max="1029" width="15" style="343" customWidth="1"/>
    <col min="1030" max="1030" width="42" style="343" customWidth="1"/>
    <col min="1031" max="1031" width="13.375" style="343" customWidth="1"/>
    <col min="1032" max="1032" width="12" style="343" customWidth="1"/>
    <col min="1033" max="1033" width="5.625" style="343" customWidth="1"/>
    <col min="1034" max="1034" width="10.375" style="343" customWidth="1"/>
    <col min="1035" max="1035" width="10" style="343" customWidth="1"/>
    <col min="1036" max="1036" width="10.375" style="343" customWidth="1"/>
    <col min="1037" max="1038" width="9.375" style="343" customWidth="1"/>
    <col min="1039" max="1039" width="9.75" style="343" customWidth="1"/>
    <col min="1040" max="1040" width="10.875" style="343" customWidth="1"/>
    <col min="1041" max="1041" width="10.5" style="343" customWidth="1"/>
    <col min="1042" max="1042" width="26.5" style="343" customWidth="1"/>
    <col min="1043" max="1043" width="20.25" style="343" customWidth="1"/>
    <col min="1044" max="1044" width="11.75" style="343" customWidth="1"/>
    <col min="1045" max="1045" width="24.25" style="343" customWidth="1"/>
    <col min="1046" max="1046" width="6.5" style="343" customWidth="1"/>
    <col min="1047" max="1047" width="13" style="343" customWidth="1"/>
    <col min="1048" max="1048" width="13.125" style="343" bestFit="1" customWidth="1"/>
    <col min="1049" max="1049" width="11.625" style="343" customWidth="1"/>
    <col min="1050" max="1050" width="22.625" style="343" customWidth="1"/>
    <col min="1051" max="1280" width="13.875" style="343"/>
    <col min="1281" max="1281" width="17.375" style="343" customWidth="1"/>
    <col min="1282" max="1283" width="5" style="343" customWidth="1"/>
    <col min="1284" max="1284" width="9.25" style="343" customWidth="1"/>
    <col min="1285" max="1285" width="15" style="343" customWidth="1"/>
    <col min="1286" max="1286" width="42" style="343" customWidth="1"/>
    <col min="1287" max="1287" width="13.375" style="343" customWidth="1"/>
    <col min="1288" max="1288" width="12" style="343" customWidth="1"/>
    <col min="1289" max="1289" width="5.625" style="343" customWidth="1"/>
    <col min="1290" max="1290" width="10.375" style="343" customWidth="1"/>
    <col min="1291" max="1291" width="10" style="343" customWidth="1"/>
    <col min="1292" max="1292" width="10.375" style="343" customWidth="1"/>
    <col min="1293" max="1294" width="9.375" style="343" customWidth="1"/>
    <col min="1295" max="1295" width="9.75" style="343" customWidth="1"/>
    <col min="1296" max="1296" width="10.875" style="343" customWidth="1"/>
    <col min="1297" max="1297" width="10.5" style="343" customWidth="1"/>
    <col min="1298" max="1298" width="26.5" style="343" customWidth="1"/>
    <col min="1299" max="1299" width="20.25" style="343" customWidth="1"/>
    <col min="1300" max="1300" width="11.75" style="343" customWidth="1"/>
    <col min="1301" max="1301" width="24.25" style="343" customWidth="1"/>
    <col min="1302" max="1302" width="6.5" style="343" customWidth="1"/>
    <col min="1303" max="1303" width="13" style="343" customWidth="1"/>
    <col min="1304" max="1304" width="13.125" style="343" bestFit="1" customWidth="1"/>
    <col min="1305" max="1305" width="11.625" style="343" customWidth="1"/>
    <col min="1306" max="1306" width="22.625" style="343" customWidth="1"/>
    <col min="1307" max="1536" width="13.875" style="343"/>
    <col min="1537" max="1537" width="17.375" style="343" customWidth="1"/>
    <col min="1538" max="1539" width="5" style="343" customWidth="1"/>
    <col min="1540" max="1540" width="9.25" style="343" customWidth="1"/>
    <col min="1541" max="1541" width="15" style="343" customWidth="1"/>
    <col min="1542" max="1542" width="42" style="343" customWidth="1"/>
    <col min="1543" max="1543" width="13.375" style="343" customWidth="1"/>
    <col min="1544" max="1544" width="12" style="343" customWidth="1"/>
    <col min="1545" max="1545" width="5.625" style="343" customWidth="1"/>
    <col min="1546" max="1546" width="10.375" style="343" customWidth="1"/>
    <col min="1547" max="1547" width="10" style="343" customWidth="1"/>
    <col min="1548" max="1548" width="10.375" style="343" customWidth="1"/>
    <col min="1549" max="1550" width="9.375" style="343" customWidth="1"/>
    <col min="1551" max="1551" width="9.75" style="343" customWidth="1"/>
    <col min="1552" max="1552" width="10.875" style="343" customWidth="1"/>
    <col min="1553" max="1553" width="10.5" style="343" customWidth="1"/>
    <col min="1554" max="1554" width="26.5" style="343" customWidth="1"/>
    <col min="1555" max="1555" width="20.25" style="343" customWidth="1"/>
    <col min="1556" max="1556" width="11.75" style="343" customWidth="1"/>
    <col min="1557" max="1557" width="24.25" style="343" customWidth="1"/>
    <col min="1558" max="1558" width="6.5" style="343" customWidth="1"/>
    <col min="1559" max="1559" width="13" style="343" customWidth="1"/>
    <col min="1560" max="1560" width="13.125" style="343" bestFit="1" customWidth="1"/>
    <col min="1561" max="1561" width="11.625" style="343" customWidth="1"/>
    <col min="1562" max="1562" width="22.625" style="343" customWidth="1"/>
    <col min="1563" max="1792" width="13.875" style="343"/>
    <col min="1793" max="1793" width="17.375" style="343" customWidth="1"/>
    <col min="1794" max="1795" width="5" style="343" customWidth="1"/>
    <col min="1796" max="1796" width="9.25" style="343" customWidth="1"/>
    <col min="1797" max="1797" width="15" style="343" customWidth="1"/>
    <col min="1798" max="1798" width="42" style="343" customWidth="1"/>
    <col min="1799" max="1799" width="13.375" style="343" customWidth="1"/>
    <col min="1800" max="1800" width="12" style="343" customWidth="1"/>
    <col min="1801" max="1801" width="5.625" style="343" customWidth="1"/>
    <col min="1802" max="1802" width="10.375" style="343" customWidth="1"/>
    <col min="1803" max="1803" width="10" style="343" customWidth="1"/>
    <col min="1804" max="1804" width="10.375" style="343" customWidth="1"/>
    <col min="1805" max="1806" width="9.375" style="343" customWidth="1"/>
    <col min="1807" max="1807" width="9.75" style="343" customWidth="1"/>
    <col min="1808" max="1808" width="10.875" style="343" customWidth="1"/>
    <col min="1809" max="1809" width="10.5" style="343" customWidth="1"/>
    <col min="1810" max="1810" width="26.5" style="343" customWidth="1"/>
    <col min="1811" max="1811" width="20.25" style="343" customWidth="1"/>
    <col min="1812" max="1812" width="11.75" style="343" customWidth="1"/>
    <col min="1813" max="1813" width="24.25" style="343" customWidth="1"/>
    <col min="1814" max="1814" width="6.5" style="343" customWidth="1"/>
    <col min="1815" max="1815" width="13" style="343" customWidth="1"/>
    <col min="1816" max="1816" width="13.125" style="343" bestFit="1" customWidth="1"/>
    <col min="1817" max="1817" width="11.625" style="343" customWidth="1"/>
    <col min="1818" max="1818" width="22.625" style="343" customWidth="1"/>
    <col min="1819" max="2048" width="13.875" style="343"/>
    <col min="2049" max="2049" width="17.375" style="343" customWidth="1"/>
    <col min="2050" max="2051" width="5" style="343" customWidth="1"/>
    <col min="2052" max="2052" width="9.25" style="343" customWidth="1"/>
    <col min="2053" max="2053" width="15" style="343" customWidth="1"/>
    <col min="2054" max="2054" width="42" style="343" customWidth="1"/>
    <col min="2055" max="2055" width="13.375" style="343" customWidth="1"/>
    <col min="2056" max="2056" width="12" style="343" customWidth="1"/>
    <col min="2057" max="2057" width="5.625" style="343" customWidth="1"/>
    <col min="2058" max="2058" width="10.375" style="343" customWidth="1"/>
    <col min="2059" max="2059" width="10" style="343" customWidth="1"/>
    <col min="2060" max="2060" width="10.375" style="343" customWidth="1"/>
    <col min="2061" max="2062" width="9.375" style="343" customWidth="1"/>
    <col min="2063" max="2063" width="9.75" style="343" customWidth="1"/>
    <col min="2064" max="2064" width="10.875" style="343" customWidth="1"/>
    <col min="2065" max="2065" width="10.5" style="343" customWidth="1"/>
    <col min="2066" max="2066" width="26.5" style="343" customWidth="1"/>
    <col min="2067" max="2067" width="20.25" style="343" customWidth="1"/>
    <col min="2068" max="2068" width="11.75" style="343" customWidth="1"/>
    <col min="2069" max="2069" width="24.25" style="343" customWidth="1"/>
    <col min="2070" max="2070" width="6.5" style="343" customWidth="1"/>
    <col min="2071" max="2071" width="13" style="343" customWidth="1"/>
    <col min="2072" max="2072" width="13.125" style="343" bestFit="1" customWidth="1"/>
    <col min="2073" max="2073" width="11.625" style="343" customWidth="1"/>
    <col min="2074" max="2074" width="22.625" style="343" customWidth="1"/>
    <col min="2075" max="2304" width="13.875" style="343"/>
    <col min="2305" max="2305" width="17.375" style="343" customWidth="1"/>
    <col min="2306" max="2307" width="5" style="343" customWidth="1"/>
    <col min="2308" max="2308" width="9.25" style="343" customWidth="1"/>
    <col min="2309" max="2309" width="15" style="343" customWidth="1"/>
    <col min="2310" max="2310" width="42" style="343" customWidth="1"/>
    <col min="2311" max="2311" width="13.375" style="343" customWidth="1"/>
    <col min="2312" max="2312" width="12" style="343" customWidth="1"/>
    <col min="2313" max="2313" width="5.625" style="343" customWidth="1"/>
    <col min="2314" max="2314" width="10.375" style="343" customWidth="1"/>
    <col min="2315" max="2315" width="10" style="343" customWidth="1"/>
    <col min="2316" max="2316" width="10.375" style="343" customWidth="1"/>
    <col min="2317" max="2318" width="9.375" style="343" customWidth="1"/>
    <col min="2319" max="2319" width="9.75" style="343" customWidth="1"/>
    <col min="2320" max="2320" width="10.875" style="343" customWidth="1"/>
    <col min="2321" max="2321" width="10.5" style="343" customWidth="1"/>
    <col min="2322" max="2322" width="26.5" style="343" customWidth="1"/>
    <col min="2323" max="2323" width="20.25" style="343" customWidth="1"/>
    <col min="2324" max="2324" width="11.75" style="343" customWidth="1"/>
    <col min="2325" max="2325" width="24.25" style="343" customWidth="1"/>
    <col min="2326" max="2326" width="6.5" style="343" customWidth="1"/>
    <col min="2327" max="2327" width="13" style="343" customWidth="1"/>
    <col min="2328" max="2328" width="13.125" style="343" bestFit="1" customWidth="1"/>
    <col min="2329" max="2329" width="11.625" style="343" customWidth="1"/>
    <col min="2330" max="2330" width="22.625" style="343" customWidth="1"/>
    <col min="2331" max="2560" width="13.875" style="343"/>
    <col min="2561" max="2561" width="17.375" style="343" customWidth="1"/>
    <col min="2562" max="2563" width="5" style="343" customWidth="1"/>
    <col min="2564" max="2564" width="9.25" style="343" customWidth="1"/>
    <col min="2565" max="2565" width="15" style="343" customWidth="1"/>
    <col min="2566" max="2566" width="42" style="343" customWidth="1"/>
    <col min="2567" max="2567" width="13.375" style="343" customWidth="1"/>
    <col min="2568" max="2568" width="12" style="343" customWidth="1"/>
    <col min="2569" max="2569" width="5.625" style="343" customWidth="1"/>
    <col min="2570" max="2570" width="10.375" style="343" customWidth="1"/>
    <col min="2571" max="2571" width="10" style="343" customWidth="1"/>
    <col min="2572" max="2572" width="10.375" style="343" customWidth="1"/>
    <col min="2573" max="2574" width="9.375" style="343" customWidth="1"/>
    <col min="2575" max="2575" width="9.75" style="343" customWidth="1"/>
    <col min="2576" max="2576" width="10.875" style="343" customWidth="1"/>
    <col min="2577" max="2577" width="10.5" style="343" customWidth="1"/>
    <col min="2578" max="2578" width="26.5" style="343" customWidth="1"/>
    <col min="2579" max="2579" width="20.25" style="343" customWidth="1"/>
    <col min="2580" max="2580" width="11.75" style="343" customWidth="1"/>
    <col min="2581" max="2581" width="24.25" style="343" customWidth="1"/>
    <col min="2582" max="2582" width="6.5" style="343" customWidth="1"/>
    <col min="2583" max="2583" width="13" style="343" customWidth="1"/>
    <col min="2584" max="2584" width="13.125" style="343" bestFit="1" customWidth="1"/>
    <col min="2585" max="2585" width="11.625" style="343" customWidth="1"/>
    <col min="2586" max="2586" width="22.625" style="343" customWidth="1"/>
    <col min="2587" max="2816" width="13.875" style="343"/>
    <col min="2817" max="2817" width="17.375" style="343" customWidth="1"/>
    <col min="2818" max="2819" width="5" style="343" customWidth="1"/>
    <col min="2820" max="2820" width="9.25" style="343" customWidth="1"/>
    <col min="2821" max="2821" width="15" style="343" customWidth="1"/>
    <col min="2822" max="2822" width="42" style="343" customWidth="1"/>
    <col min="2823" max="2823" width="13.375" style="343" customWidth="1"/>
    <col min="2824" max="2824" width="12" style="343" customWidth="1"/>
    <col min="2825" max="2825" width="5.625" style="343" customWidth="1"/>
    <col min="2826" max="2826" width="10.375" style="343" customWidth="1"/>
    <col min="2827" max="2827" width="10" style="343" customWidth="1"/>
    <col min="2828" max="2828" width="10.375" style="343" customWidth="1"/>
    <col min="2829" max="2830" width="9.375" style="343" customWidth="1"/>
    <col min="2831" max="2831" width="9.75" style="343" customWidth="1"/>
    <col min="2832" max="2832" width="10.875" style="343" customWidth="1"/>
    <col min="2833" max="2833" width="10.5" style="343" customWidth="1"/>
    <col min="2834" max="2834" width="26.5" style="343" customWidth="1"/>
    <col min="2835" max="2835" width="20.25" style="343" customWidth="1"/>
    <col min="2836" max="2836" width="11.75" style="343" customWidth="1"/>
    <col min="2837" max="2837" width="24.25" style="343" customWidth="1"/>
    <col min="2838" max="2838" width="6.5" style="343" customWidth="1"/>
    <col min="2839" max="2839" width="13" style="343" customWidth="1"/>
    <col min="2840" max="2840" width="13.125" style="343" bestFit="1" customWidth="1"/>
    <col min="2841" max="2841" width="11.625" style="343" customWidth="1"/>
    <col min="2842" max="2842" width="22.625" style="343" customWidth="1"/>
    <col min="2843" max="3072" width="13.875" style="343"/>
    <col min="3073" max="3073" width="17.375" style="343" customWidth="1"/>
    <col min="3074" max="3075" width="5" style="343" customWidth="1"/>
    <col min="3076" max="3076" width="9.25" style="343" customWidth="1"/>
    <col min="3077" max="3077" width="15" style="343" customWidth="1"/>
    <col min="3078" max="3078" width="42" style="343" customWidth="1"/>
    <col min="3079" max="3079" width="13.375" style="343" customWidth="1"/>
    <col min="3080" max="3080" width="12" style="343" customWidth="1"/>
    <col min="3081" max="3081" width="5.625" style="343" customWidth="1"/>
    <col min="3082" max="3082" width="10.375" style="343" customWidth="1"/>
    <col min="3083" max="3083" width="10" style="343" customWidth="1"/>
    <col min="3084" max="3084" width="10.375" style="343" customWidth="1"/>
    <col min="3085" max="3086" width="9.375" style="343" customWidth="1"/>
    <col min="3087" max="3087" width="9.75" style="343" customWidth="1"/>
    <col min="3088" max="3088" width="10.875" style="343" customWidth="1"/>
    <col min="3089" max="3089" width="10.5" style="343" customWidth="1"/>
    <col min="3090" max="3090" width="26.5" style="343" customWidth="1"/>
    <col min="3091" max="3091" width="20.25" style="343" customWidth="1"/>
    <col min="3092" max="3092" width="11.75" style="343" customWidth="1"/>
    <col min="3093" max="3093" width="24.25" style="343" customWidth="1"/>
    <col min="3094" max="3094" width="6.5" style="343" customWidth="1"/>
    <col min="3095" max="3095" width="13" style="343" customWidth="1"/>
    <col min="3096" max="3096" width="13.125" style="343" bestFit="1" customWidth="1"/>
    <col min="3097" max="3097" width="11.625" style="343" customWidth="1"/>
    <col min="3098" max="3098" width="22.625" style="343" customWidth="1"/>
    <col min="3099" max="3328" width="13.875" style="343"/>
    <col min="3329" max="3329" width="17.375" style="343" customWidth="1"/>
    <col min="3330" max="3331" width="5" style="343" customWidth="1"/>
    <col min="3332" max="3332" width="9.25" style="343" customWidth="1"/>
    <col min="3333" max="3333" width="15" style="343" customWidth="1"/>
    <col min="3334" max="3334" width="42" style="343" customWidth="1"/>
    <col min="3335" max="3335" width="13.375" style="343" customWidth="1"/>
    <col min="3336" max="3336" width="12" style="343" customWidth="1"/>
    <col min="3337" max="3337" width="5.625" style="343" customWidth="1"/>
    <col min="3338" max="3338" width="10.375" style="343" customWidth="1"/>
    <col min="3339" max="3339" width="10" style="343" customWidth="1"/>
    <col min="3340" max="3340" width="10.375" style="343" customWidth="1"/>
    <col min="3341" max="3342" width="9.375" style="343" customWidth="1"/>
    <col min="3343" max="3343" width="9.75" style="343" customWidth="1"/>
    <col min="3344" max="3344" width="10.875" style="343" customWidth="1"/>
    <col min="3345" max="3345" width="10.5" style="343" customWidth="1"/>
    <col min="3346" max="3346" width="26.5" style="343" customWidth="1"/>
    <col min="3347" max="3347" width="20.25" style="343" customWidth="1"/>
    <col min="3348" max="3348" width="11.75" style="343" customWidth="1"/>
    <col min="3349" max="3349" width="24.25" style="343" customWidth="1"/>
    <col min="3350" max="3350" width="6.5" style="343" customWidth="1"/>
    <col min="3351" max="3351" width="13" style="343" customWidth="1"/>
    <col min="3352" max="3352" width="13.125" style="343" bestFit="1" customWidth="1"/>
    <col min="3353" max="3353" width="11.625" style="343" customWidth="1"/>
    <col min="3354" max="3354" width="22.625" style="343" customWidth="1"/>
    <col min="3355" max="3584" width="13.875" style="343"/>
    <col min="3585" max="3585" width="17.375" style="343" customWidth="1"/>
    <col min="3586" max="3587" width="5" style="343" customWidth="1"/>
    <col min="3588" max="3588" width="9.25" style="343" customWidth="1"/>
    <col min="3589" max="3589" width="15" style="343" customWidth="1"/>
    <col min="3590" max="3590" width="42" style="343" customWidth="1"/>
    <col min="3591" max="3591" width="13.375" style="343" customWidth="1"/>
    <col min="3592" max="3592" width="12" style="343" customWidth="1"/>
    <col min="3593" max="3593" width="5.625" style="343" customWidth="1"/>
    <col min="3594" max="3594" width="10.375" style="343" customWidth="1"/>
    <col min="3595" max="3595" width="10" style="343" customWidth="1"/>
    <col min="3596" max="3596" width="10.375" style="343" customWidth="1"/>
    <col min="3597" max="3598" width="9.375" style="343" customWidth="1"/>
    <col min="3599" max="3599" width="9.75" style="343" customWidth="1"/>
    <col min="3600" max="3600" width="10.875" style="343" customWidth="1"/>
    <col min="3601" max="3601" width="10.5" style="343" customWidth="1"/>
    <col min="3602" max="3602" width="26.5" style="343" customWidth="1"/>
    <col min="3603" max="3603" width="20.25" style="343" customWidth="1"/>
    <col min="3604" max="3604" width="11.75" style="343" customWidth="1"/>
    <col min="3605" max="3605" width="24.25" style="343" customWidth="1"/>
    <col min="3606" max="3606" width="6.5" style="343" customWidth="1"/>
    <col min="3607" max="3607" width="13" style="343" customWidth="1"/>
    <col min="3608" max="3608" width="13.125" style="343" bestFit="1" customWidth="1"/>
    <col min="3609" max="3609" width="11.625" style="343" customWidth="1"/>
    <col min="3610" max="3610" width="22.625" style="343" customWidth="1"/>
    <col min="3611" max="3840" width="13.875" style="343"/>
    <col min="3841" max="3841" width="17.375" style="343" customWidth="1"/>
    <col min="3842" max="3843" width="5" style="343" customWidth="1"/>
    <col min="3844" max="3844" width="9.25" style="343" customWidth="1"/>
    <col min="3845" max="3845" width="15" style="343" customWidth="1"/>
    <col min="3846" max="3846" width="42" style="343" customWidth="1"/>
    <col min="3847" max="3847" width="13.375" style="343" customWidth="1"/>
    <col min="3848" max="3848" width="12" style="343" customWidth="1"/>
    <col min="3849" max="3849" width="5.625" style="343" customWidth="1"/>
    <col min="3850" max="3850" width="10.375" style="343" customWidth="1"/>
    <col min="3851" max="3851" width="10" style="343" customWidth="1"/>
    <col min="3852" max="3852" width="10.375" style="343" customWidth="1"/>
    <col min="3853" max="3854" width="9.375" style="343" customWidth="1"/>
    <col min="3855" max="3855" width="9.75" style="343" customWidth="1"/>
    <col min="3856" max="3856" width="10.875" style="343" customWidth="1"/>
    <col min="3857" max="3857" width="10.5" style="343" customWidth="1"/>
    <col min="3858" max="3858" width="26.5" style="343" customWidth="1"/>
    <col min="3859" max="3859" width="20.25" style="343" customWidth="1"/>
    <col min="3860" max="3860" width="11.75" style="343" customWidth="1"/>
    <col min="3861" max="3861" width="24.25" style="343" customWidth="1"/>
    <col min="3862" max="3862" width="6.5" style="343" customWidth="1"/>
    <col min="3863" max="3863" width="13" style="343" customWidth="1"/>
    <col min="3864" max="3864" width="13.125" style="343" bestFit="1" customWidth="1"/>
    <col min="3865" max="3865" width="11.625" style="343" customWidth="1"/>
    <col min="3866" max="3866" width="22.625" style="343" customWidth="1"/>
    <col min="3867" max="4096" width="13.875" style="343"/>
    <col min="4097" max="4097" width="17.375" style="343" customWidth="1"/>
    <col min="4098" max="4099" width="5" style="343" customWidth="1"/>
    <col min="4100" max="4100" width="9.25" style="343" customWidth="1"/>
    <col min="4101" max="4101" width="15" style="343" customWidth="1"/>
    <col min="4102" max="4102" width="42" style="343" customWidth="1"/>
    <col min="4103" max="4103" width="13.375" style="343" customWidth="1"/>
    <col min="4104" max="4104" width="12" style="343" customWidth="1"/>
    <col min="4105" max="4105" width="5.625" style="343" customWidth="1"/>
    <col min="4106" max="4106" width="10.375" style="343" customWidth="1"/>
    <col min="4107" max="4107" width="10" style="343" customWidth="1"/>
    <col min="4108" max="4108" width="10.375" style="343" customWidth="1"/>
    <col min="4109" max="4110" width="9.375" style="343" customWidth="1"/>
    <col min="4111" max="4111" width="9.75" style="343" customWidth="1"/>
    <col min="4112" max="4112" width="10.875" style="343" customWidth="1"/>
    <col min="4113" max="4113" width="10.5" style="343" customWidth="1"/>
    <col min="4114" max="4114" width="26.5" style="343" customWidth="1"/>
    <col min="4115" max="4115" width="20.25" style="343" customWidth="1"/>
    <col min="4116" max="4116" width="11.75" style="343" customWidth="1"/>
    <col min="4117" max="4117" width="24.25" style="343" customWidth="1"/>
    <col min="4118" max="4118" width="6.5" style="343" customWidth="1"/>
    <col min="4119" max="4119" width="13" style="343" customWidth="1"/>
    <col min="4120" max="4120" width="13.125" style="343" bestFit="1" customWidth="1"/>
    <col min="4121" max="4121" width="11.625" style="343" customWidth="1"/>
    <col min="4122" max="4122" width="22.625" style="343" customWidth="1"/>
    <col min="4123" max="4352" width="13.875" style="343"/>
    <col min="4353" max="4353" width="17.375" style="343" customWidth="1"/>
    <col min="4354" max="4355" width="5" style="343" customWidth="1"/>
    <col min="4356" max="4356" width="9.25" style="343" customWidth="1"/>
    <col min="4357" max="4357" width="15" style="343" customWidth="1"/>
    <col min="4358" max="4358" width="42" style="343" customWidth="1"/>
    <col min="4359" max="4359" width="13.375" style="343" customWidth="1"/>
    <col min="4360" max="4360" width="12" style="343" customWidth="1"/>
    <col min="4361" max="4361" width="5.625" style="343" customWidth="1"/>
    <col min="4362" max="4362" width="10.375" style="343" customWidth="1"/>
    <col min="4363" max="4363" width="10" style="343" customWidth="1"/>
    <col min="4364" max="4364" width="10.375" style="343" customWidth="1"/>
    <col min="4365" max="4366" width="9.375" style="343" customWidth="1"/>
    <col min="4367" max="4367" width="9.75" style="343" customWidth="1"/>
    <col min="4368" max="4368" width="10.875" style="343" customWidth="1"/>
    <col min="4369" max="4369" width="10.5" style="343" customWidth="1"/>
    <col min="4370" max="4370" width="26.5" style="343" customWidth="1"/>
    <col min="4371" max="4371" width="20.25" style="343" customWidth="1"/>
    <col min="4372" max="4372" width="11.75" style="343" customWidth="1"/>
    <col min="4373" max="4373" width="24.25" style="343" customWidth="1"/>
    <col min="4374" max="4374" width="6.5" style="343" customWidth="1"/>
    <col min="4375" max="4375" width="13" style="343" customWidth="1"/>
    <col min="4376" max="4376" width="13.125" style="343" bestFit="1" customWidth="1"/>
    <col min="4377" max="4377" width="11.625" style="343" customWidth="1"/>
    <col min="4378" max="4378" width="22.625" style="343" customWidth="1"/>
    <col min="4379" max="4608" width="13.875" style="343"/>
    <col min="4609" max="4609" width="17.375" style="343" customWidth="1"/>
    <col min="4610" max="4611" width="5" style="343" customWidth="1"/>
    <col min="4612" max="4612" width="9.25" style="343" customWidth="1"/>
    <col min="4613" max="4613" width="15" style="343" customWidth="1"/>
    <col min="4614" max="4614" width="42" style="343" customWidth="1"/>
    <col min="4615" max="4615" width="13.375" style="343" customWidth="1"/>
    <col min="4616" max="4616" width="12" style="343" customWidth="1"/>
    <col min="4617" max="4617" width="5.625" style="343" customWidth="1"/>
    <col min="4618" max="4618" width="10.375" style="343" customWidth="1"/>
    <col min="4619" max="4619" width="10" style="343" customWidth="1"/>
    <col min="4620" max="4620" width="10.375" style="343" customWidth="1"/>
    <col min="4621" max="4622" width="9.375" style="343" customWidth="1"/>
    <col min="4623" max="4623" width="9.75" style="343" customWidth="1"/>
    <col min="4624" max="4624" width="10.875" style="343" customWidth="1"/>
    <col min="4625" max="4625" width="10.5" style="343" customWidth="1"/>
    <col min="4626" max="4626" width="26.5" style="343" customWidth="1"/>
    <col min="4627" max="4627" width="20.25" style="343" customWidth="1"/>
    <col min="4628" max="4628" width="11.75" style="343" customWidth="1"/>
    <col min="4629" max="4629" width="24.25" style="343" customWidth="1"/>
    <col min="4630" max="4630" width="6.5" style="343" customWidth="1"/>
    <col min="4631" max="4631" width="13" style="343" customWidth="1"/>
    <col min="4632" max="4632" width="13.125" style="343" bestFit="1" customWidth="1"/>
    <col min="4633" max="4633" width="11.625" style="343" customWidth="1"/>
    <col min="4634" max="4634" width="22.625" style="343" customWidth="1"/>
    <col min="4635" max="4864" width="13.875" style="343"/>
    <col min="4865" max="4865" width="17.375" style="343" customWidth="1"/>
    <col min="4866" max="4867" width="5" style="343" customWidth="1"/>
    <col min="4868" max="4868" width="9.25" style="343" customWidth="1"/>
    <col min="4869" max="4869" width="15" style="343" customWidth="1"/>
    <col min="4870" max="4870" width="42" style="343" customWidth="1"/>
    <col min="4871" max="4871" width="13.375" style="343" customWidth="1"/>
    <col min="4872" max="4872" width="12" style="343" customWidth="1"/>
    <col min="4873" max="4873" width="5.625" style="343" customWidth="1"/>
    <col min="4874" max="4874" width="10.375" style="343" customWidth="1"/>
    <col min="4875" max="4875" width="10" style="343" customWidth="1"/>
    <col min="4876" max="4876" width="10.375" style="343" customWidth="1"/>
    <col min="4877" max="4878" width="9.375" style="343" customWidth="1"/>
    <col min="4879" max="4879" width="9.75" style="343" customWidth="1"/>
    <col min="4880" max="4880" width="10.875" style="343" customWidth="1"/>
    <col min="4881" max="4881" width="10.5" style="343" customWidth="1"/>
    <col min="4882" max="4882" width="26.5" style="343" customWidth="1"/>
    <col min="4883" max="4883" width="20.25" style="343" customWidth="1"/>
    <col min="4884" max="4884" width="11.75" style="343" customWidth="1"/>
    <col min="4885" max="4885" width="24.25" style="343" customWidth="1"/>
    <col min="4886" max="4886" width="6.5" style="343" customWidth="1"/>
    <col min="4887" max="4887" width="13" style="343" customWidth="1"/>
    <col min="4888" max="4888" width="13.125" style="343" bestFit="1" customWidth="1"/>
    <col min="4889" max="4889" width="11.625" style="343" customWidth="1"/>
    <col min="4890" max="4890" width="22.625" style="343" customWidth="1"/>
    <col min="4891" max="5120" width="13.875" style="343"/>
    <col min="5121" max="5121" width="17.375" style="343" customWidth="1"/>
    <col min="5122" max="5123" width="5" style="343" customWidth="1"/>
    <col min="5124" max="5124" width="9.25" style="343" customWidth="1"/>
    <col min="5125" max="5125" width="15" style="343" customWidth="1"/>
    <col min="5126" max="5126" width="42" style="343" customWidth="1"/>
    <col min="5127" max="5127" width="13.375" style="343" customWidth="1"/>
    <col min="5128" max="5128" width="12" style="343" customWidth="1"/>
    <col min="5129" max="5129" width="5.625" style="343" customWidth="1"/>
    <col min="5130" max="5130" width="10.375" style="343" customWidth="1"/>
    <col min="5131" max="5131" width="10" style="343" customWidth="1"/>
    <col min="5132" max="5132" width="10.375" style="343" customWidth="1"/>
    <col min="5133" max="5134" width="9.375" style="343" customWidth="1"/>
    <col min="5135" max="5135" width="9.75" style="343" customWidth="1"/>
    <col min="5136" max="5136" width="10.875" style="343" customWidth="1"/>
    <col min="5137" max="5137" width="10.5" style="343" customWidth="1"/>
    <col min="5138" max="5138" width="26.5" style="343" customWidth="1"/>
    <col min="5139" max="5139" width="20.25" style="343" customWidth="1"/>
    <col min="5140" max="5140" width="11.75" style="343" customWidth="1"/>
    <col min="5141" max="5141" width="24.25" style="343" customWidth="1"/>
    <col min="5142" max="5142" width="6.5" style="343" customWidth="1"/>
    <col min="5143" max="5143" width="13" style="343" customWidth="1"/>
    <col min="5144" max="5144" width="13.125" style="343" bestFit="1" customWidth="1"/>
    <col min="5145" max="5145" width="11.625" style="343" customWidth="1"/>
    <col min="5146" max="5146" width="22.625" style="343" customWidth="1"/>
    <col min="5147" max="5376" width="13.875" style="343"/>
    <col min="5377" max="5377" width="17.375" style="343" customWidth="1"/>
    <col min="5378" max="5379" width="5" style="343" customWidth="1"/>
    <col min="5380" max="5380" width="9.25" style="343" customWidth="1"/>
    <col min="5381" max="5381" width="15" style="343" customWidth="1"/>
    <col min="5382" max="5382" width="42" style="343" customWidth="1"/>
    <col min="5383" max="5383" width="13.375" style="343" customWidth="1"/>
    <col min="5384" max="5384" width="12" style="343" customWidth="1"/>
    <col min="5385" max="5385" width="5.625" style="343" customWidth="1"/>
    <col min="5386" max="5386" width="10.375" style="343" customWidth="1"/>
    <col min="5387" max="5387" width="10" style="343" customWidth="1"/>
    <col min="5388" max="5388" width="10.375" style="343" customWidth="1"/>
    <col min="5389" max="5390" width="9.375" style="343" customWidth="1"/>
    <col min="5391" max="5391" width="9.75" style="343" customWidth="1"/>
    <col min="5392" max="5392" width="10.875" style="343" customWidth="1"/>
    <col min="5393" max="5393" width="10.5" style="343" customWidth="1"/>
    <col min="5394" max="5394" width="26.5" style="343" customWidth="1"/>
    <col min="5395" max="5395" width="20.25" style="343" customWidth="1"/>
    <col min="5396" max="5396" width="11.75" style="343" customWidth="1"/>
    <col min="5397" max="5397" width="24.25" style="343" customWidth="1"/>
    <col min="5398" max="5398" width="6.5" style="343" customWidth="1"/>
    <col min="5399" max="5399" width="13" style="343" customWidth="1"/>
    <col min="5400" max="5400" width="13.125" style="343" bestFit="1" customWidth="1"/>
    <col min="5401" max="5401" width="11.625" style="343" customWidth="1"/>
    <col min="5402" max="5402" width="22.625" style="343" customWidth="1"/>
    <col min="5403" max="5632" width="13.875" style="343"/>
    <col min="5633" max="5633" width="17.375" style="343" customWidth="1"/>
    <col min="5634" max="5635" width="5" style="343" customWidth="1"/>
    <col min="5636" max="5636" width="9.25" style="343" customWidth="1"/>
    <col min="5637" max="5637" width="15" style="343" customWidth="1"/>
    <col min="5638" max="5638" width="42" style="343" customWidth="1"/>
    <col min="5639" max="5639" width="13.375" style="343" customWidth="1"/>
    <col min="5640" max="5640" width="12" style="343" customWidth="1"/>
    <col min="5641" max="5641" width="5.625" style="343" customWidth="1"/>
    <col min="5642" max="5642" width="10.375" style="343" customWidth="1"/>
    <col min="5643" max="5643" width="10" style="343" customWidth="1"/>
    <col min="5644" max="5644" width="10.375" style="343" customWidth="1"/>
    <col min="5645" max="5646" width="9.375" style="343" customWidth="1"/>
    <col min="5647" max="5647" width="9.75" style="343" customWidth="1"/>
    <col min="5648" max="5648" width="10.875" style="343" customWidth="1"/>
    <col min="5649" max="5649" width="10.5" style="343" customWidth="1"/>
    <col min="5650" max="5650" width="26.5" style="343" customWidth="1"/>
    <col min="5651" max="5651" width="20.25" style="343" customWidth="1"/>
    <col min="5652" max="5652" width="11.75" style="343" customWidth="1"/>
    <col min="5653" max="5653" width="24.25" style="343" customWidth="1"/>
    <col min="5654" max="5654" width="6.5" style="343" customWidth="1"/>
    <col min="5655" max="5655" width="13" style="343" customWidth="1"/>
    <col min="5656" max="5656" width="13.125" style="343" bestFit="1" customWidth="1"/>
    <col min="5657" max="5657" width="11.625" style="343" customWidth="1"/>
    <col min="5658" max="5658" width="22.625" style="343" customWidth="1"/>
    <col min="5659" max="5888" width="13.875" style="343"/>
    <col min="5889" max="5889" width="17.375" style="343" customWidth="1"/>
    <col min="5890" max="5891" width="5" style="343" customWidth="1"/>
    <col min="5892" max="5892" width="9.25" style="343" customWidth="1"/>
    <col min="5893" max="5893" width="15" style="343" customWidth="1"/>
    <col min="5894" max="5894" width="42" style="343" customWidth="1"/>
    <col min="5895" max="5895" width="13.375" style="343" customWidth="1"/>
    <col min="5896" max="5896" width="12" style="343" customWidth="1"/>
    <col min="5897" max="5897" width="5.625" style="343" customWidth="1"/>
    <col min="5898" max="5898" width="10.375" style="343" customWidth="1"/>
    <col min="5899" max="5899" width="10" style="343" customWidth="1"/>
    <col min="5900" max="5900" width="10.375" style="343" customWidth="1"/>
    <col min="5901" max="5902" width="9.375" style="343" customWidth="1"/>
    <col min="5903" max="5903" width="9.75" style="343" customWidth="1"/>
    <col min="5904" max="5904" width="10.875" style="343" customWidth="1"/>
    <col min="5905" max="5905" width="10.5" style="343" customWidth="1"/>
    <col min="5906" max="5906" width="26.5" style="343" customWidth="1"/>
    <col min="5907" max="5907" width="20.25" style="343" customWidth="1"/>
    <col min="5908" max="5908" width="11.75" style="343" customWidth="1"/>
    <col min="5909" max="5909" width="24.25" style="343" customWidth="1"/>
    <col min="5910" max="5910" width="6.5" style="343" customWidth="1"/>
    <col min="5911" max="5911" width="13" style="343" customWidth="1"/>
    <col min="5912" max="5912" width="13.125" style="343" bestFit="1" customWidth="1"/>
    <col min="5913" max="5913" width="11.625" style="343" customWidth="1"/>
    <col min="5914" max="5914" width="22.625" style="343" customWidth="1"/>
    <col min="5915" max="6144" width="13.875" style="343"/>
    <col min="6145" max="6145" width="17.375" style="343" customWidth="1"/>
    <col min="6146" max="6147" width="5" style="343" customWidth="1"/>
    <col min="6148" max="6148" width="9.25" style="343" customWidth="1"/>
    <col min="6149" max="6149" width="15" style="343" customWidth="1"/>
    <col min="6150" max="6150" width="42" style="343" customWidth="1"/>
    <col min="6151" max="6151" width="13.375" style="343" customWidth="1"/>
    <col min="6152" max="6152" width="12" style="343" customWidth="1"/>
    <col min="6153" max="6153" width="5.625" style="343" customWidth="1"/>
    <col min="6154" max="6154" width="10.375" style="343" customWidth="1"/>
    <col min="6155" max="6155" width="10" style="343" customWidth="1"/>
    <col min="6156" max="6156" width="10.375" style="343" customWidth="1"/>
    <col min="6157" max="6158" width="9.375" style="343" customWidth="1"/>
    <col min="6159" max="6159" width="9.75" style="343" customWidth="1"/>
    <col min="6160" max="6160" width="10.875" style="343" customWidth="1"/>
    <col min="6161" max="6161" width="10.5" style="343" customWidth="1"/>
    <col min="6162" max="6162" width="26.5" style="343" customWidth="1"/>
    <col min="6163" max="6163" width="20.25" style="343" customWidth="1"/>
    <col min="6164" max="6164" width="11.75" style="343" customWidth="1"/>
    <col min="6165" max="6165" width="24.25" style="343" customWidth="1"/>
    <col min="6166" max="6166" width="6.5" style="343" customWidth="1"/>
    <col min="6167" max="6167" width="13" style="343" customWidth="1"/>
    <col min="6168" max="6168" width="13.125" style="343" bestFit="1" customWidth="1"/>
    <col min="6169" max="6169" width="11.625" style="343" customWidth="1"/>
    <col min="6170" max="6170" width="22.625" style="343" customWidth="1"/>
    <col min="6171" max="6400" width="13.875" style="343"/>
    <col min="6401" max="6401" width="17.375" style="343" customWidth="1"/>
    <col min="6402" max="6403" width="5" style="343" customWidth="1"/>
    <col min="6404" max="6404" width="9.25" style="343" customWidth="1"/>
    <col min="6405" max="6405" width="15" style="343" customWidth="1"/>
    <col min="6406" max="6406" width="42" style="343" customWidth="1"/>
    <col min="6407" max="6407" width="13.375" style="343" customWidth="1"/>
    <col min="6408" max="6408" width="12" style="343" customWidth="1"/>
    <col min="6409" max="6409" width="5.625" style="343" customWidth="1"/>
    <col min="6410" max="6410" width="10.375" style="343" customWidth="1"/>
    <col min="6411" max="6411" width="10" style="343" customWidth="1"/>
    <col min="6412" max="6412" width="10.375" style="343" customWidth="1"/>
    <col min="6413" max="6414" width="9.375" style="343" customWidth="1"/>
    <col min="6415" max="6415" width="9.75" style="343" customWidth="1"/>
    <col min="6416" max="6416" width="10.875" style="343" customWidth="1"/>
    <col min="6417" max="6417" width="10.5" style="343" customWidth="1"/>
    <col min="6418" max="6418" width="26.5" style="343" customWidth="1"/>
    <col min="6419" max="6419" width="20.25" style="343" customWidth="1"/>
    <col min="6420" max="6420" width="11.75" style="343" customWidth="1"/>
    <col min="6421" max="6421" width="24.25" style="343" customWidth="1"/>
    <col min="6422" max="6422" width="6.5" style="343" customWidth="1"/>
    <col min="6423" max="6423" width="13" style="343" customWidth="1"/>
    <col min="6424" max="6424" width="13.125" style="343" bestFit="1" customWidth="1"/>
    <col min="6425" max="6425" width="11.625" style="343" customWidth="1"/>
    <col min="6426" max="6426" width="22.625" style="343" customWidth="1"/>
    <col min="6427" max="6656" width="13.875" style="343"/>
    <col min="6657" max="6657" width="17.375" style="343" customWidth="1"/>
    <col min="6658" max="6659" width="5" style="343" customWidth="1"/>
    <col min="6660" max="6660" width="9.25" style="343" customWidth="1"/>
    <col min="6661" max="6661" width="15" style="343" customWidth="1"/>
    <col min="6662" max="6662" width="42" style="343" customWidth="1"/>
    <col min="6663" max="6663" width="13.375" style="343" customWidth="1"/>
    <col min="6664" max="6664" width="12" style="343" customWidth="1"/>
    <col min="6665" max="6665" width="5.625" style="343" customWidth="1"/>
    <col min="6666" max="6666" width="10.375" style="343" customWidth="1"/>
    <col min="6667" max="6667" width="10" style="343" customWidth="1"/>
    <col min="6668" max="6668" width="10.375" style="343" customWidth="1"/>
    <col min="6669" max="6670" width="9.375" style="343" customWidth="1"/>
    <col min="6671" max="6671" width="9.75" style="343" customWidth="1"/>
    <col min="6672" max="6672" width="10.875" style="343" customWidth="1"/>
    <col min="6673" max="6673" width="10.5" style="343" customWidth="1"/>
    <col min="6674" max="6674" width="26.5" style="343" customWidth="1"/>
    <col min="6675" max="6675" width="20.25" style="343" customWidth="1"/>
    <col min="6676" max="6676" width="11.75" style="343" customWidth="1"/>
    <col min="6677" max="6677" width="24.25" style="343" customWidth="1"/>
    <col min="6678" max="6678" width="6.5" style="343" customWidth="1"/>
    <col min="6679" max="6679" width="13" style="343" customWidth="1"/>
    <col min="6680" max="6680" width="13.125" style="343" bestFit="1" customWidth="1"/>
    <col min="6681" max="6681" width="11.625" style="343" customWidth="1"/>
    <col min="6682" max="6682" width="22.625" style="343" customWidth="1"/>
    <col min="6683" max="6912" width="13.875" style="343"/>
    <col min="6913" max="6913" width="17.375" style="343" customWidth="1"/>
    <col min="6914" max="6915" width="5" style="343" customWidth="1"/>
    <col min="6916" max="6916" width="9.25" style="343" customWidth="1"/>
    <col min="6917" max="6917" width="15" style="343" customWidth="1"/>
    <col min="6918" max="6918" width="42" style="343" customWidth="1"/>
    <col min="6919" max="6919" width="13.375" style="343" customWidth="1"/>
    <col min="6920" max="6920" width="12" style="343" customWidth="1"/>
    <col min="6921" max="6921" width="5.625" style="343" customWidth="1"/>
    <col min="6922" max="6922" width="10.375" style="343" customWidth="1"/>
    <col min="6923" max="6923" width="10" style="343" customWidth="1"/>
    <col min="6924" max="6924" width="10.375" style="343" customWidth="1"/>
    <col min="6925" max="6926" width="9.375" style="343" customWidth="1"/>
    <col min="6927" max="6927" width="9.75" style="343" customWidth="1"/>
    <col min="6928" max="6928" width="10.875" style="343" customWidth="1"/>
    <col min="6929" max="6929" width="10.5" style="343" customWidth="1"/>
    <col min="6930" max="6930" width="26.5" style="343" customWidth="1"/>
    <col min="6931" max="6931" width="20.25" style="343" customWidth="1"/>
    <col min="6932" max="6932" width="11.75" style="343" customWidth="1"/>
    <col min="6933" max="6933" width="24.25" style="343" customWidth="1"/>
    <col min="6934" max="6934" width="6.5" style="343" customWidth="1"/>
    <col min="6935" max="6935" width="13" style="343" customWidth="1"/>
    <col min="6936" max="6936" width="13.125" style="343" bestFit="1" customWidth="1"/>
    <col min="6937" max="6937" width="11.625" style="343" customWidth="1"/>
    <col min="6938" max="6938" width="22.625" style="343" customWidth="1"/>
    <col min="6939" max="7168" width="13.875" style="343"/>
    <col min="7169" max="7169" width="17.375" style="343" customWidth="1"/>
    <col min="7170" max="7171" width="5" style="343" customWidth="1"/>
    <col min="7172" max="7172" width="9.25" style="343" customWidth="1"/>
    <col min="7173" max="7173" width="15" style="343" customWidth="1"/>
    <col min="7174" max="7174" width="42" style="343" customWidth="1"/>
    <col min="7175" max="7175" width="13.375" style="343" customWidth="1"/>
    <col min="7176" max="7176" width="12" style="343" customWidth="1"/>
    <col min="7177" max="7177" width="5.625" style="343" customWidth="1"/>
    <col min="7178" max="7178" width="10.375" style="343" customWidth="1"/>
    <col min="7179" max="7179" width="10" style="343" customWidth="1"/>
    <col min="7180" max="7180" width="10.375" style="343" customWidth="1"/>
    <col min="7181" max="7182" width="9.375" style="343" customWidth="1"/>
    <col min="7183" max="7183" width="9.75" style="343" customWidth="1"/>
    <col min="7184" max="7184" width="10.875" style="343" customWidth="1"/>
    <col min="7185" max="7185" width="10.5" style="343" customWidth="1"/>
    <col min="7186" max="7186" width="26.5" style="343" customWidth="1"/>
    <col min="7187" max="7187" width="20.25" style="343" customWidth="1"/>
    <col min="7188" max="7188" width="11.75" style="343" customWidth="1"/>
    <col min="7189" max="7189" width="24.25" style="343" customWidth="1"/>
    <col min="7190" max="7190" width="6.5" style="343" customWidth="1"/>
    <col min="7191" max="7191" width="13" style="343" customWidth="1"/>
    <col min="7192" max="7192" width="13.125" style="343" bestFit="1" customWidth="1"/>
    <col min="7193" max="7193" width="11.625" style="343" customWidth="1"/>
    <col min="7194" max="7194" width="22.625" style="343" customWidth="1"/>
    <col min="7195" max="7424" width="13.875" style="343"/>
    <col min="7425" max="7425" width="17.375" style="343" customWidth="1"/>
    <col min="7426" max="7427" width="5" style="343" customWidth="1"/>
    <col min="7428" max="7428" width="9.25" style="343" customWidth="1"/>
    <col min="7429" max="7429" width="15" style="343" customWidth="1"/>
    <col min="7430" max="7430" width="42" style="343" customWidth="1"/>
    <col min="7431" max="7431" width="13.375" style="343" customWidth="1"/>
    <col min="7432" max="7432" width="12" style="343" customWidth="1"/>
    <col min="7433" max="7433" width="5.625" style="343" customWidth="1"/>
    <col min="7434" max="7434" width="10.375" style="343" customWidth="1"/>
    <col min="7435" max="7435" width="10" style="343" customWidth="1"/>
    <col min="7436" max="7436" width="10.375" style="343" customWidth="1"/>
    <col min="7437" max="7438" width="9.375" style="343" customWidth="1"/>
    <col min="7439" max="7439" width="9.75" style="343" customWidth="1"/>
    <col min="7440" max="7440" width="10.875" style="343" customWidth="1"/>
    <col min="7441" max="7441" width="10.5" style="343" customWidth="1"/>
    <col min="7442" max="7442" width="26.5" style="343" customWidth="1"/>
    <col min="7443" max="7443" width="20.25" style="343" customWidth="1"/>
    <col min="7444" max="7444" width="11.75" style="343" customWidth="1"/>
    <col min="7445" max="7445" width="24.25" style="343" customWidth="1"/>
    <col min="7446" max="7446" width="6.5" style="343" customWidth="1"/>
    <col min="7447" max="7447" width="13" style="343" customWidth="1"/>
    <col min="7448" max="7448" width="13.125" style="343" bestFit="1" customWidth="1"/>
    <col min="7449" max="7449" width="11.625" style="343" customWidth="1"/>
    <col min="7450" max="7450" width="22.625" style="343" customWidth="1"/>
    <col min="7451" max="7680" width="13.875" style="343"/>
    <col min="7681" max="7681" width="17.375" style="343" customWidth="1"/>
    <col min="7682" max="7683" width="5" style="343" customWidth="1"/>
    <col min="7684" max="7684" width="9.25" style="343" customWidth="1"/>
    <col min="7685" max="7685" width="15" style="343" customWidth="1"/>
    <col min="7686" max="7686" width="42" style="343" customWidth="1"/>
    <col min="7687" max="7687" width="13.375" style="343" customWidth="1"/>
    <col min="7688" max="7688" width="12" style="343" customWidth="1"/>
    <col min="7689" max="7689" width="5.625" style="343" customWidth="1"/>
    <col min="7690" max="7690" width="10.375" style="343" customWidth="1"/>
    <col min="7691" max="7691" width="10" style="343" customWidth="1"/>
    <col min="7692" max="7692" width="10.375" style="343" customWidth="1"/>
    <col min="7693" max="7694" width="9.375" style="343" customWidth="1"/>
    <col min="7695" max="7695" width="9.75" style="343" customWidth="1"/>
    <col min="7696" max="7696" width="10.875" style="343" customWidth="1"/>
    <col min="7697" max="7697" width="10.5" style="343" customWidth="1"/>
    <col min="7698" max="7698" width="26.5" style="343" customWidth="1"/>
    <col min="7699" max="7699" width="20.25" style="343" customWidth="1"/>
    <col min="7700" max="7700" width="11.75" style="343" customWidth="1"/>
    <col min="7701" max="7701" width="24.25" style="343" customWidth="1"/>
    <col min="7702" max="7702" width="6.5" style="343" customWidth="1"/>
    <col min="7703" max="7703" width="13" style="343" customWidth="1"/>
    <col min="7704" max="7704" width="13.125" style="343" bestFit="1" customWidth="1"/>
    <col min="7705" max="7705" width="11.625" style="343" customWidth="1"/>
    <col min="7706" max="7706" width="22.625" style="343" customWidth="1"/>
    <col min="7707" max="7936" width="13.875" style="343"/>
    <col min="7937" max="7937" width="17.375" style="343" customWidth="1"/>
    <col min="7938" max="7939" width="5" style="343" customWidth="1"/>
    <col min="7940" max="7940" width="9.25" style="343" customWidth="1"/>
    <col min="7941" max="7941" width="15" style="343" customWidth="1"/>
    <col min="7942" max="7942" width="42" style="343" customWidth="1"/>
    <col min="7943" max="7943" width="13.375" style="343" customWidth="1"/>
    <col min="7944" max="7944" width="12" style="343" customWidth="1"/>
    <col min="7945" max="7945" width="5.625" style="343" customWidth="1"/>
    <col min="7946" max="7946" width="10.375" style="343" customWidth="1"/>
    <col min="7947" max="7947" width="10" style="343" customWidth="1"/>
    <col min="7948" max="7948" width="10.375" style="343" customWidth="1"/>
    <col min="7949" max="7950" width="9.375" style="343" customWidth="1"/>
    <col min="7951" max="7951" width="9.75" style="343" customWidth="1"/>
    <col min="7952" max="7952" width="10.875" style="343" customWidth="1"/>
    <col min="7953" max="7953" width="10.5" style="343" customWidth="1"/>
    <col min="7954" max="7954" width="26.5" style="343" customWidth="1"/>
    <col min="7955" max="7955" width="20.25" style="343" customWidth="1"/>
    <col min="7956" max="7956" width="11.75" style="343" customWidth="1"/>
    <col min="7957" max="7957" width="24.25" style="343" customWidth="1"/>
    <col min="7958" max="7958" width="6.5" style="343" customWidth="1"/>
    <col min="7959" max="7959" width="13" style="343" customWidth="1"/>
    <col min="7960" max="7960" width="13.125" style="343" bestFit="1" customWidth="1"/>
    <col min="7961" max="7961" width="11.625" style="343" customWidth="1"/>
    <col min="7962" max="7962" width="22.625" style="343" customWidth="1"/>
    <col min="7963" max="8192" width="13.875" style="343"/>
    <col min="8193" max="8193" width="17.375" style="343" customWidth="1"/>
    <col min="8194" max="8195" width="5" style="343" customWidth="1"/>
    <col min="8196" max="8196" width="9.25" style="343" customWidth="1"/>
    <col min="8197" max="8197" width="15" style="343" customWidth="1"/>
    <col min="8198" max="8198" width="42" style="343" customWidth="1"/>
    <col min="8199" max="8199" width="13.375" style="343" customWidth="1"/>
    <col min="8200" max="8200" width="12" style="343" customWidth="1"/>
    <col min="8201" max="8201" width="5.625" style="343" customWidth="1"/>
    <col min="8202" max="8202" width="10.375" style="343" customWidth="1"/>
    <col min="8203" max="8203" width="10" style="343" customWidth="1"/>
    <col min="8204" max="8204" width="10.375" style="343" customWidth="1"/>
    <col min="8205" max="8206" width="9.375" style="343" customWidth="1"/>
    <col min="8207" max="8207" width="9.75" style="343" customWidth="1"/>
    <col min="8208" max="8208" width="10.875" style="343" customWidth="1"/>
    <col min="8209" max="8209" width="10.5" style="343" customWidth="1"/>
    <col min="8210" max="8210" width="26.5" style="343" customWidth="1"/>
    <col min="8211" max="8211" width="20.25" style="343" customWidth="1"/>
    <col min="8212" max="8212" width="11.75" style="343" customWidth="1"/>
    <col min="8213" max="8213" width="24.25" style="343" customWidth="1"/>
    <col min="8214" max="8214" width="6.5" style="343" customWidth="1"/>
    <col min="8215" max="8215" width="13" style="343" customWidth="1"/>
    <col min="8216" max="8216" width="13.125" style="343" bestFit="1" customWidth="1"/>
    <col min="8217" max="8217" width="11.625" style="343" customWidth="1"/>
    <col min="8218" max="8218" width="22.625" style="343" customWidth="1"/>
    <col min="8219" max="8448" width="13.875" style="343"/>
    <col min="8449" max="8449" width="17.375" style="343" customWidth="1"/>
    <col min="8450" max="8451" width="5" style="343" customWidth="1"/>
    <col min="8452" max="8452" width="9.25" style="343" customWidth="1"/>
    <col min="8453" max="8453" width="15" style="343" customWidth="1"/>
    <col min="8454" max="8454" width="42" style="343" customWidth="1"/>
    <col min="8455" max="8455" width="13.375" style="343" customWidth="1"/>
    <col min="8456" max="8456" width="12" style="343" customWidth="1"/>
    <col min="8457" max="8457" width="5.625" style="343" customWidth="1"/>
    <col min="8458" max="8458" width="10.375" style="343" customWidth="1"/>
    <col min="8459" max="8459" width="10" style="343" customWidth="1"/>
    <col min="8460" max="8460" width="10.375" style="343" customWidth="1"/>
    <col min="8461" max="8462" width="9.375" style="343" customWidth="1"/>
    <col min="8463" max="8463" width="9.75" style="343" customWidth="1"/>
    <col min="8464" max="8464" width="10.875" style="343" customWidth="1"/>
    <col min="8465" max="8465" width="10.5" style="343" customWidth="1"/>
    <col min="8466" max="8466" width="26.5" style="343" customWidth="1"/>
    <col min="8467" max="8467" width="20.25" style="343" customWidth="1"/>
    <col min="8468" max="8468" width="11.75" style="343" customWidth="1"/>
    <col min="8469" max="8469" width="24.25" style="343" customWidth="1"/>
    <col min="8470" max="8470" width="6.5" style="343" customWidth="1"/>
    <col min="8471" max="8471" width="13" style="343" customWidth="1"/>
    <col min="8472" max="8472" width="13.125" style="343" bestFit="1" customWidth="1"/>
    <col min="8473" max="8473" width="11.625" style="343" customWidth="1"/>
    <col min="8474" max="8474" width="22.625" style="343" customWidth="1"/>
    <col min="8475" max="8704" width="13.875" style="343"/>
    <col min="8705" max="8705" width="17.375" style="343" customWidth="1"/>
    <col min="8706" max="8707" width="5" style="343" customWidth="1"/>
    <col min="8708" max="8708" width="9.25" style="343" customWidth="1"/>
    <col min="8709" max="8709" width="15" style="343" customWidth="1"/>
    <col min="8710" max="8710" width="42" style="343" customWidth="1"/>
    <col min="8711" max="8711" width="13.375" style="343" customWidth="1"/>
    <col min="8712" max="8712" width="12" style="343" customWidth="1"/>
    <col min="8713" max="8713" width="5.625" style="343" customWidth="1"/>
    <col min="8714" max="8714" width="10.375" style="343" customWidth="1"/>
    <col min="8715" max="8715" width="10" style="343" customWidth="1"/>
    <col min="8716" max="8716" width="10.375" style="343" customWidth="1"/>
    <col min="8717" max="8718" width="9.375" style="343" customWidth="1"/>
    <col min="8719" max="8719" width="9.75" style="343" customWidth="1"/>
    <col min="8720" max="8720" width="10.875" style="343" customWidth="1"/>
    <col min="8721" max="8721" width="10.5" style="343" customWidth="1"/>
    <col min="8722" max="8722" width="26.5" style="343" customWidth="1"/>
    <col min="8723" max="8723" width="20.25" style="343" customWidth="1"/>
    <col min="8724" max="8724" width="11.75" style="343" customWidth="1"/>
    <col min="8725" max="8725" width="24.25" style="343" customWidth="1"/>
    <col min="8726" max="8726" width="6.5" style="343" customWidth="1"/>
    <col min="8727" max="8727" width="13" style="343" customWidth="1"/>
    <col min="8728" max="8728" width="13.125" style="343" bestFit="1" customWidth="1"/>
    <col min="8729" max="8729" width="11.625" style="343" customWidth="1"/>
    <col min="8730" max="8730" width="22.625" style="343" customWidth="1"/>
    <col min="8731" max="8960" width="13.875" style="343"/>
    <col min="8961" max="8961" width="17.375" style="343" customWidth="1"/>
    <col min="8962" max="8963" width="5" style="343" customWidth="1"/>
    <col min="8964" max="8964" width="9.25" style="343" customWidth="1"/>
    <col min="8965" max="8965" width="15" style="343" customWidth="1"/>
    <col min="8966" max="8966" width="42" style="343" customWidth="1"/>
    <col min="8967" max="8967" width="13.375" style="343" customWidth="1"/>
    <col min="8968" max="8968" width="12" style="343" customWidth="1"/>
    <col min="8969" max="8969" width="5.625" style="343" customWidth="1"/>
    <col min="8970" max="8970" width="10.375" style="343" customWidth="1"/>
    <col min="8971" max="8971" width="10" style="343" customWidth="1"/>
    <col min="8972" max="8972" width="10.375" style="343" customWidth="1"/>
    <col min="8973" max="8974" width="9.375" style="343" customWidth="1"/>
    <col min="8975" max="8975" width="9.75" style="343" customWidth="1"/>
    <col min="8976" max="8976" width="10.875" style="343" customWidth="1"/>
    <col min="8977" max="8977" width="10.5" style="343" customWidth="1"/>
    <col min="8978" max="8978" width="26.5" style="343" customWidth="1"/>
    <col min="8979" max="8979" width="20.25" style="343" customWidth="1"/>
    <col min="8980" max="8980" width="11.75" style="343" customWidth="1"/>
    <col min="8981" max="8981" width="24.25" style="343" customWidth="1"/>
    <col min="8982" max="8982" width="6.5" style="343" customWidth="1"/>
    <col min="8983" max="8983" width="13" style="343" customWidth="1"/>
    <col min="8984" max="8984" width="13.125" style="343" bestFit="1" customWidth="1"/>
    <col min="8985" max="8985" width="11.625" style="343" customWidth="1"/>
    <col min="8986" max="8986" width="22.625" style="343" customWidth="1"/>
    <col min="8987" max="9216" width="13.875" style="343"/>
    <col min="9217" max="9217" width="17.375" style="343" customWidth="1"/>
    <col min="9218" max="9219" width="5" style="343" customWidth="1"/>
    <col min="9220" max="9220" width="9.25" style="343" customWidth="1"/>
    <col min="9221" max="9221" width="15" style="343" customWidth="1"/>
    <col min="9222" max="9222" width="42" style="343" customWidth="1"/>
    <col min="9223" max="9223" width="13.375" style="343" customWidth="1"/>
    <col min="9224" max="9224" width="12" style="343" customWidth="1"/>
    <col min="9225" max="9225" width="5.625" style="343" customWidth="1"/>
    <col min="9226" max="9226" width="10.375" style="343" customWidth="1"/>
    <col min="9227" max="9227" width="10" style="343" customWidth="1"/>
    <col min="9228" max="9228" width="10.375" style="343" customWidth="1"/>
    <col min="9229" max="9230" width="9.375" style="343" customWidth="1"/>
    <col min="9231" max="9231" width="9.75" style="343" customWidth="1"/>
    <col min="9232" max="9232" width="10.875" style="343" customWidth="1"/>
    <col min="9233" max="9233" width="10.5" style="343" customWidth="1"/>
    <col min="9234" max="9234" width="26.5" style="343" customWidth="1"/>
    <col min="9235" max="9235" width="20.25" style="343" customWidth="1"/>
    <col min="9236" max="9236" width="11.75" style="343" customWidth="1"/>
    <col min="9237" max="9237" width="24.25" style="343" customWidth="1"/>
    <col min="9238" max="9238" width="6.5" style="343" customWidth="1"/>
    <col min="9239" max="9239" width="13" style="343" customWidth="1"/>
    <col min="9240" max="9240" width="13.125" style="343" bestFit="1" customWidth="1"/>
    <col min="9241" max="9241" width="11.625" style="343" customWidth="1"/>
    <col min="9242" max="9242" width="22.625" style="343" customWidth="1"/>
    <col min="9243" max="9472" width="13.875" style="343"/>
    <col min="9473" max="9473" width="17.375" style="343" customWidth="1"/>
    <col min="9474" max="9475" width="5" style="343" customWidth="1"/>
    <col min="9476" max="9476" width="9.25" style="343" customWidth="1"/>
    <col min="9477" max="9477" width="15" style="343" customWidth="1"/>
    <col min="9478" max="9478" width="42" style="343" customWidth="1"/>
    <col min="9479" max="9479" width="13.375" style="343" customWidth="1"/>
    <col min="9480" max="9480" width="12" style="343" customWidth="1"/>
    <col min="9481" max="9481" width="5.625" style="343" customWidth="1"/>
    <col min="9482" max="9482" width="10.375" style="343" customWidth="1"/>
    <col min="9483" max="9483" width="10" style="343" customWidth="1"/>
    <col min="9484" max="9484" width="10.375" style="343" customWidth="1"/>
    <col min="9485" max="9486" width="9.375" style="343" customWidth="1"/>
    <col min="9487" max="9487" width="9.75" style="343" customWidth="1"/>
    <col min="9488" max="9488" width="10.875" style="343" customWidth="1"/>
    <col min="9489" max="9489" width="10.5" style="343" customWidth="1"/>
    <col min="9490" max="9490" width="26.5" style="343" customWidth="1"/>
    <col min="9491" max="9491" width="20.25" style="343" customWidth="1"/>
    <col min="9492" max="9492" width="11.75" style="343" customWidth="1"/>
    <col min="9493" max="9493" width="24.25" style="343" customWidth="1"/>
    <col min="9494" max="9494" width="6.5" style="343" customWidth="1"/>
    <col min="9495" max="9495" width="13" style="343" customWidth="1"/>
    <col min="9496" max="9496" width="13.125" style="343" bestFit="1" customWidth="1"/>
    <col min="9497" max="9497" width="11.625" style="343" customWidth="1"/>
    <col min="9498" max="9498" width="22.625" style="343" customWidth="1"/>
    <col min="9499" max="9728" width="13.875" style="343"/>
    <col min="9729" max="9729" width="17.375" style="343" customWidth="1"/>
    <col min="9730" max="9731" width="5" style="343" customWidth="1"/>
    <col min="9732" max="9732" width="9.25" style="343" customWidth="1"/>
    <col min="9733" max="9733" width="15" style="343" customWidth="1"/>
    <col min="9734" max="9734" width="42" style="343" customWidth="1"/>
    <col min="9735" max="9735" width="13.375" style="343" customWidth="1"/>
    <col min="9736" max="9736" width="12" style="343" customWidth="1"/>
    <col min="9737" max="9737" width="5.625" style="343" customWidth="1"/>
    <col min="9738" max="9738" width="10.375" style="343" customWidth="1"/>
    <col min="9739" max="9739" width="10" style="343" customWidth="1"/>
    <col min="9740" max="9740" width="10.375" style="343" customWidth="1"/>
    <col min="9741" max="9742" width="9.375" style="343" customWidth="1"/>
    <col min="9743" max="9743" width="9.75" style="343" customWidth="1"/>
    <col min="9744" max="9744" width="10.875" style="343" customWidth="1"/>
    <col min="9745" max="9745" width="10.5" style="343" customWidth="1"/>
    <col min="9746" max="9746" width="26.5" style="343" customWidth="1"/>
    <col min="9747" max="9747" width="20.25" style="343" customWidth="1"/>
    <col min="9748" max="9748" width="11.75" style="343" customWidth="1"/>
    <col min="9749" max="9749" width="24.25" style="343" customWidth="1"/>
    <col min="9750" max="9750" width="6.5" style="343" customWidth="1"/>
    <col min="9751" max="9751" width="13" style="343" customWidth="1"/>
    <col min="9752" max="9752" width="13.125" style="343" bestFit="1" customWidth="1"/>
    <col min="9753" max="9753" width="11.625" style="343" customWidth="1"/>
    <col min="9754" max="9754" width="22.625" style="343" customWidth="1"/>
    <col min="9755" max="9984" width="13.875" style="343"/>
    <col min="9985" max="9985" width="17.375" style="343" customWidth="1"/>
    <col min="9986" max="9987" width="5" style="343" customWidth="1"/>
    <col min="9988" max="9988" width="9.25" style="343" customWidth="1"/>
    <col min="9989" max="9989" width="15" style="343" customWidth="1"/>
    <col min="9990" max="9990" width="42" style="343" customWidth="1"/>
    <col min="9991" max="9991" width="13.375" style="343" customWidth="1"/>
    <col min="9992" max="9992" width="12" style="343" customWidth="1"/>
    <col min="9993" max="9993" width="5.625" style="343" customWidth="1"/>
    <col min="9994" max="9994" width="10.375" style="343" customWidth="1"/>
    <col min="9995" max="9995" width="10" style="343" customWidth="1"/>
    <col min="9996" max="9996" width="10.375" style="343" customWidth="1"/>
    <col min="9997" max="9998" width="9.375" style="343" customWidth="1"/>
    <col min="9999" max="9999" width="9.75" style="343" customWidth="1"/>
    <col min="10000" max="10000" width="10.875" style="343" customWidth="1"/>
    <col min="10001" max="10001" width="10.5" style="343" customWidth="1"/>
    <col min="10002" max="10002" width="26.5" style="343" customWidth="1"/>
    <col min="10003" max="10003" width="20.25" style="343" customWidth="1"/>
    <col min="10004" max="10004" width="11.75" style="343" customWidth="1"/>
    <col min="10005" max="10005" width="24.25" style="343" customWidth="1"/>
    <col min="10006" max="10006" width="6.5" style="343" customWidth="1"/>
    <col min="10007" max="10007" width="13" style="343" customWidth="1"/>
    <col min="10008" max="10008" width="13.125" style="343" bestFit="1" customWidth="1"/>
    <col min="10009" max="10009" width="11.625" style="343" customWidth="1"/>
    <col min="10010" max="10010" width="22.625" style="343" customWidth="1"/>
    <col min="10011" max="10240" width="13.875" style="343"/>
    <col min="10241" max="10241" width="17.375" style="343" customWidth="1"/>
    <col min="10242" max="10243" width="5" style="343" customWidth="1"/>
    <col min="10244" max="10244" width="9.25" style="343" customWidth="1"/>
    <col min="10245" max="10245" width="15" style="343" customWidth="1"/>
    <col min="10246" max="10246" width="42" style="343" customWidth="1"/>
    <col min="10247" max="10247" width="13.375" style="343" customWidth="1"/>
    <col min="10248" max="10248" width="12" style="343" customWidth="1"/>
    <col min="10249" max="10249" width="5.625" style="343" customWidth="1"/>
    <col min="10250" max="10250" width="10.375" style="343" customWidth="1"/>
    <col min="10251" max="10251" width="10" style="343" customWidth="1"/>
    <col min="10252" max="10252" width="10.375" style="343" customWidth="1"/>
    <col min="10253" max="10254" width="9.375" style="343" customWidth="1"/>
    <col min="10255" max="10255" width="9.75" style="343" customWidth="1"/>
    <col min="10256" max="10256" width="10.875" style="343" customWidth="1"/>
    <col min="10257" max="10257" width="10.5" style="343" customWidth="1"/>
    <col min="10258" max="10258" width="26.5" style="343" customWidth="1"/>
    <col min="10259" max="10259" width="20.25" style="343" customWidth="1"/>
    <col min="10260" max="10260" width="11.75" style="343" customWidth="1"/>
    <col min="10261" max="10261" width="24.25" style="343" customWidth="1"/>
    <col min="10262" max="10262" width="6.5" style="343" customWidth="1"/>
    <col min="10263" max="10263" width="13" style="343" customWidth="1"/>
    <col min="10264" max="10264" width="13.125" style="343" bestFit="1" customWidth="1"/>
    <col min="10265" max="10265" width="11.625" style="343" customWidth="1"/>
    <col min="10266" max="10266" width="22.625" style="343" customWidth="1"/>
    <col min="10267" max="10496" width="13.875" style="343"/>
    <col min="10497" max="10497" width="17.375" style="343" customWidth="1"/>
    <col min="10498" max="10499" width="5" style="343" customWidth="1"/>
    <col min="10500" max="10500" width="9.25" style="343" customWidth="1"/>
    <col min="10501" max="10501" width="15" style="343" customWidth="1"/>
    <col min="10502" max="10502" width="42" style="343" customWidth="1"/>
    <col min="10503" max="10503" width="13.375" style="343" customWidth="1"/>
    <col min="10504" max="10504" width="12" style="343" customWidth="1"/>
    <col min="10505" max="10505" width="5.625" style="343" customWidth="1"/>
    <col min="10506" max="10506" width="10.375" style="343" customWidth="1"/>
    <col min="10507" max="10507" width="10" style="343" customWidth="1"/>
    <col min="10508" max="10508" width="10.375" style="343" customWidth="1"/>
    <col min="10509" max="10510" width="9.375" style="343" customWidth="1"/>
    <col min="10511" max="10511" width="9.75" style="343" customWidth="1"/>
    <col min="10512" max="10512" width="10.875" style="343" customWidth="1"/>
    <col min="10513" max="10513" width="10.5" style="343" customWidth="1"/>
    <col min="10514" max="10514" width="26.5" style="343" customWidth="1"/>
    <col min="10515" max="10515" width="20.25" style="343" customWidth="1"/>
    <col min="10516" max="10516" width="11.75" style="343" customWidth="1"/>
    <col min="10517" max="10517" width="24.25" style="343" customWidth="1"/>
    <col min="10518" max="10518" width="6.5" style="343" customWidth="1"/>
    <col min="10519" max="10519" width="13" style="343" customWidth="1"/>
    <col min="10520" max="10520" width="13.125" style="343" bestFit="1" customWidth="1"/>
    <col min="10521" max="10521" width="11.625" style="343" customWidth="1"/>
    <col min="10522" max="10522" width="22.625" style="343" customWidth="1"/>
    <col min="10523" max="10752" width="13.875" style="343"/>
    <col min="10753" max="10753" width="17.375" style="343" customWidth="1"/>
    <col min="10754" max="10755" width="5" style="343" customWidth="1"/>
    <col min="10756" max="10756" width="9.25" style="343" customWidth="1"/>
    <col min="10757" max="10757" width="15" style="343" customWidth="1"/>
    <col min="10758" max="10758" width="42" style="343" customWidth="1"/>
    <col min="10759" max="10759" width="13.375" style="343" customWidth="1"/>
    <col min="10760" max="10760" width="12" style="343" customWidth="1"/>
    <col min="10761" max="10761" width="5.625" style="343" customWidth="1"/>
    <col min="10762" max="10762" width="10.375" style="343" customWidth="1"/>
    <col min="10763" max="10763" width="10" style="343" customWidth="1"/>
    <col min="10764" max="10764" width="10.375" style="343" customWidth="1"/>
    <col min="10765" max="10766" width="9.375" style="343" customWidth="1"/>
    <col min="10767" max="10767" width="9.75" style="343" customWidth="1"/>
    <col min="10768" max="10768" width="10.875" style="343" customWidth="1"/>
    <col min="10769" max="10769" width="10.5" style="343" customWidth="1"/>
    <col min="10770" max="10770" width="26.5" style="343" customWidth="1"/>
    <col min="10771" max="10771" width="20.25" style="343" customWidth="1"/>
    <col min="10772" max="10772" width="11.75" style="343" customWidth="1"/>
    <col min="10773" max="10773" width="24.25" style="343" customWidth="1"/>
    <col min="10774" max="10774" width="6.5" style="343" customWidth="1"/>
    <col min="10775" max="10775" width="13" style="343" customWidth="1"/>
    <col min="10776" max="10776" width="13.125" style="343" bestFit="1" customWidth="1"/>
    <col min="10777" max="10777" width="11.625" style="343" customWidth="1"/>
    <col min="10778" max="10778" width="22.625" style="343" customWidth="1"/>
    <col min="10779" max="11008" width="13.875" style="343"/>
    <col min="11009" max="11009" width="17.375" style="343" customWidth="1"/>
    <col min="11010" max="11011" width="5" style="343" customWidth="1"/>
    <col min="11012" max="11012" width="9.25" style="343" customWidth="1"/>
    <col min="11013" max="11013" width="15" style="343" customWidth="1"/>
    <col min="11014" max="11014" width="42" style="343" customWidth="1"/>
    <col min="11015" max="11015" width="13.375" style="343" customWidth="1"/>
    <col min="11016" max="11016" width="12" style="343" customWidth="1"/>
    <col min="11017" max="11017" width="5.625" style="343" customWidth="1"/>
    <col min="11018" max="11018" width="10.375" style="343" customWidth="1"/>
    <col min="11019" max="11019" width="10" style="343" customWidth="1"/>
    <col min="11020" max="11020" width="10.375" style="343" customWidth="1"/>
    <col min="11021" max="11022" width="9.375" style="343" customWidth="1"/>
    <col min="11023" max="11023" width="9.75" style="343" customWidth="1"/>
    <col min="11024" max="11024" width="10.875" style="343" customWidth="1"/>
    <col min="11025" max="11025" width="10.5" style="343" customWidth="1"/>
    <col min="11026" max="11026" width="26.5" style="343" customWidth="1"/>
    <col min="11027" max="11027" width="20.25" style="343" customWidth="1"/>
    <col min="11028" max="11028" width="11.75" style="343" customWidth="1"/>
    <col min="11029" max="11029" width="24.25" style="343" customWidth="1"/>
    <col min="11030" max="11030" width="6.5" style="343" customWidth="1"/>
    <col min="11031" max="11031" width="13" style="343" customWidth="1"/>
    <col min="11032" max="11032" width="13.125" style="343" bestFit="1" customWidth="1"/>
    <col min="11033" max="11033" width="11.625" style="343" customWidth="1"/>
    <col min="11034" max="11034" width="22.625" style="343" customWidth="1"/>
    <col min="11035" max="11264" width="13.875" style="343"/>
    <col min="11265" max="11265" width="17.375" style="343" customWidth="1"/>
    <col min="11266" max="11267" width="5" style="343" customWidth="1"/>
    <col min="11268" max="11268" width="9.25" style="343" customWidth="1"/>
    <col min="11269" max="11269" width="15" style="343" customWidth="1"/>
    <col min="11270" max="11270" width="42" style="343" customWidth="1"/>
    <col min="11271" max="11271" width="13.375" style="343" customWidth="1"/>
    <col min="11272" max="11272" width="12" style="343" customWidth="1"/>
    <col min="11273" max="11273" width="5.625" style="343" customWidth="1"/>
    <col min="11274" max="11274" width="10.375" style="343" customWidth="1"/>
    <col min="11275" max="11275" width="10" style="343" customWidth="1"/>
    <col min="11276" max="11276" width="10.375" style="343" customWidth="1"/>
    <col min="11277" max="11278" width="9.375" style="343" customWidth="1"/>
    <col min="11279" max="11279" width="9.75" style="343" customWidth="1"/>
    <col min="11280" max="11280" width="10.875" style="343" customWidth="1"/>
    <col min="11281" max="11281" width="10.5" style="343" customWidth="1"/>
    <col min="11282" max="11282" width="26.5" style="343" customWidth="1"/>
    <col min="11283" max="11283" width="20.25" style="343" customWidth="1"/>
    <col min="11284" max="11284" width="11.75" style="343" customWidth="1"/>
    <col min="11285" max="11285" width="24.25" style="343" customWidth="1"/>
    <col min="11286" max="11286" width="6.5" style="343" customWidth="1"/>
    <col min="11287" max="11287" width="13" style="343" customWidth="1"/>
    <col min="11288" max="11288" width="13.125" style="343" bestFit="1" customWidth="1"/>
    <col min="11289" max="11289" width="11.625" style="343" customWidth="1"/>
    <col min="11290" max="11290" width="22.625" style="343" customWidth="1"/>
    <col min="11291" max="11520" width="13.875" style="343"/>
    <col min="11521" max="11521" width="17.375" style="343" customWidth="1"/>
    <col min="11522" max="11523" width="5" style="343" customWidth="1"/>
    <col min="11524" max="11524" width="9.25" style="343" customWidth="1"/>
    <col min="11525" max="11525" width="15" style="343" customWidth="1"/>
    <col min="11526" max="11526" width="42" style="343" customWidth="1"/>
    <col min="11527" max="11527" width="13.375" style="343" customWidth="1"/>
    <col min="11528" max="11528" width="12" style="343" customWidth="1"/>
    <col min="11529" max="11529" width="5.625" style="343" customWidth="1"/>
    <col min="11530" max="11530" width="10.375" style="343" customWidth="1"/>
    <col min="11531" max="11531" width="10" style="343" customWidth="1"/>
    <col min="11532" max="11532" width="10.375" style="343" customWidth="1"/>
    <col min="11533" max="11534" width="9.375" style="343" customWidth="1"/>
    <col min="11535" max="11535" width="9.75" style="343" customWidth="1"/>
    <col min="11536" max="11536" width="10.875" style="343" customWidth="1"/>
    <col min="11537" max="11537" width="10.5" style="343" customWidth="1"/>
    <col min="11538" max="11538" width="26.5" style="343" customWidth="1"/>
    <col min="11539" max="11539" width="20.25" style="343" customWidth="1"/>
    <col min="11540" max="11540" width="11.75" style="343" customWidth="1"/>
    <col min="11541" max="11541" width="24.25" style="343" customWidth="1"/>
    <col min="11542" max="11542" width="6.5" style="343" customWidth="1"/>
    <col min="11543" max="11543" width="13" style="343" customWidth="1"/>
    <col min="11544" max="11544" width="13.125" style="343" bestFit="1" customWidth="1"/>
    <col min="11545" max="11545" width="11.625" style="343" customWidth="1"/>
    <col min="11546" max="11546" width="22.625" style="343" customWidth="1"/>
    <col min="11547" max="11776" width="13.875" style="343"/>
    <col min="11777" max="11777" width="17.375" style="343" customWidth="1"/>
    <col min="11778" max="11779" width="5" style="343" customWidth="1"/>
    <col min="11780" max="11780" width="9.25" style="343" customWidth="1"/>
    <col min="11781" max="11781" width="15" style="343" customWidth="1"/>
    <col min="11782" max="11782" width="42" style="343" customWidth="1"/>
    <col min="11783" max="11783" width="13.375" style="343" customWidth="1"/>
    <col min="11784" max="11784" width="12" style="343" customWidth="1"/>
    <col min="11785" max="11785" width="5.625" style="343" customWidth="1"/>
    <col min="11786" max="11786" width="10.375" style="343" customWidth="1"/>
    <col min="11787" max="11787" width="10" style="343" customWidth="1"/>
    <col min="11788" max="11788" width="10.375" style="343" customWidth="1"/>
    <col min="11789" max="11790" width="9.375" style="343" customWidth="1"/>
    <col min="11791" max="11791" width="9.75" style="343" customWidth="1"/>
    <col min="11792" max="11792" width="10.875" style="343" customWidth="1"/>
    <col min="11793" max="11793" width="10.5" style="343" customWidth="1"/>
    <col min="11794" max="11794" width="26.5" style="343" customWidth="1"/>
    <col min="11795" max="11795" width="20.25" style="343" customWidth="1"/>
    <col min="11796" max="11796" width="11.75" style="343" customWidth="1"/>
    <col min="11797" max="11797" width="24.25" style="343" customWidth="1"/>
    <col min="11798" max="11798" width="6.5" style="343" customWidth="1"/>
    <col min="11799" max="11799" width="13" style="343" customWidth="1"/>
    <col min="11800" max="11800" width="13.125" style="343" bestFit="1" customWidth="1"/>
    <col min="11801" max="11801" width="11.625" style="343" customWidth="1"/>
    <col min="11802" max="11802" width="22.625" style="343" customWidth="1"/>
    <col min="11803" max="12032" width="13.875" style="343"/>
    <col min="12033" max="12033" width="17.375" style="343" customWidth="1"/>
    <col min="12034" max="12035" width="5" style="343" customWidth="1"/>
    <col min="12036" max="12036" width="9.25" style="343" customWidth="1"/>
    <col min="12037" max="12037" width="15" style="343" customWidth="1"/>
    <col min="12038" max="12038" width="42" style="343" customWidth="1"/>
    <col min="12039" max="12039" width="13.375" style="343" customWidth="1"/>
    <col min="12040" max="12040" width="12" style="343" customWidth="1"/>
    <col min="12041" max="12041" width="5.625" style="343" customWidth="1"/>
    <col min="12042" max="12042" width="10.375" style="343" customWidth="1"/>
    <col min="12043" max="12043" width="10" style="343" customWidth="1"/>
    <col min="12044" max="12044" width="10.375" style="343" customWidth="1"/>
    <col min="12045" max="12046" width="9.375" style="343" customWidth="1"/>
    <col min="12047" max="12047" width="9.75" style="343" customWidth="1"/>
    <col min="12048" max="12048" width="10.875" style="343" customWidth="1"/>
    <col min="12049" max="12049" width="10.5" style="343" customWidth="1"/>
    <col min="12050" max="12050" width="26.5" style="343" customWidth="1"/>
    <col min="12051" max="12051" width="20.25" style="343" customWidth="1"/>
    <col min="12052" max="12052" width="11.75" style="343" customWidth="1"/>
    <col min="12053" max="12053" width="24.25" style="343" customWidth="1"/>
    <col min="12054" max="12054" width="6.5" style="343" customWidth="1"/>
    <col min="12055" max="12055" width="13" style="343" customWidth="1"/>
    <col min="12056" max="12056" width="13.125" style="343" bestFit="1" customWidth="1"/>
    <col min="12057" max="12057" width="11.625" style="343" customWidth="1"/>
    <col min="12058" max="12058" width="22.625" style="343" customWidth="1"/>
    <col min="12059" max="12288" width="13.875" style="343"/>
    <col min="12289" max="12289" width="17.375" style="343" customWidth="1"/>
    <col min="12290" max="12291" width="5" style="343" customWidth="1"/>
    <col min="12292" max="12292" width="9.25" style="343" customWidth="1"/>
    <col min="12293" max="12293" width="15" style="343" customWidth="1"/>
    <col min="12294" max="12294" width="42" style="343" customWidth="1"/>
    <col min="12295" max="12295" width="13.375" style="343" customWidth="1"/>
    <col min="12296" max="12296" width="12" style="343" customWidth="1"/>
    <col min="12297" max="12297" width="5.625" style="343" customWidth="1"/>
    <col min="12298" max="12298" width="10.375" style="343" customWidth="1"/>
    <col min="12299" max="12299" width="10" style="343" customWidth="1"/>
    <col min="12300" max="12300" width="10.375" style="343" customWidth="1"/>
    <col min="12301" max="12302" width="9.375" style="343" customWidth="1"/>
    <col min="12303" max="12303" width="9.75" style="343" customWidth="1"/>
    <col min="12304" max="12304" width="10.875" style="343" customWidth="1"/>
    <col min="12305" max="12305" width="10.5" style="343" customWidth="1"/>
    <col min="12306" max="12306" width="26.5" style="343" customWidth="1"/>
    <col min="12307" max="12307" width="20.25" style="343" customWidth="1"/>
    <col min="12308" max="12308" width="11.75" style="343" customWidth="1"/>
    <col min="12309" max="12309" width="24.25" style="343" customWidth="1"/>
    <col min="12310" max="12310" width="6.5" style="343" customWidth="1"/>
    <col min="12311" max="12311" width="13" style="343" customWidth="1"/>
    <col min="12312" max="12312" width="13.125" style="343" bestFit="1" customWidth="1"/>
    <col min="12313" max="12313" width="11.625" style="343" customWidth="1"/>
    <col min="12314" max="12314" width="22.625" style="343" customWidth="1"/>
    <col min="12315" max="12544" width="13.875" style="343"/>
    <col min="12545" max="12545" width="17.375" style="343" customWidth="1"/>
    <col min="12546" max="12547" width="5" style="343" customWidth="1"/>
    <col min="12548" max="12548" width="9.25" style="343" customWidth="1"/>
    <col min="12549" max="12549" width="15" style="343" customWidth="1"/>
    <col min="12550" max="12550" width="42" style="343" customWidth="1"/>
    <col min="12551" max="12551" width="13.375" style="343" customWidth="1"/>
    <col min="12552" max="12552" width="12" style="343" customWidth="1"/>
    <col min="12553" max="12553" width="5.625" style="343" customWidth="1"/>
    <col min="12554" max="12554" width="10.375" style="343" customWidth="1"/>
    <col min="12555" max="12555" width="10" style="343" customWidth="1"/>
    <col min="12556" max="12556" width="10.375" style="343" customWidth="1"/>
    <col min="12557" max="12558" width="9.375" style="343" customWidth="1"/>
    <col min="12559" max="12559" width="9.75" style="343" customWidth="1"/>
    <col min="12560" max="12560" width="10.875" style="343" customWidth="1"/>
    <col min="12561" max="12561" width="10.5" style="343" customWidth="1"/>
    <col min="12562" max="12562" width="26.5" style="343" customWidth="1"/>
    <col min="12563" max="12563" width="20.25" style="343" customWidth="1"/>
    <col min="12564" max="12564" width="11.75" style="343" customWidth="1"/>
    <col min="12565" max="12565" width="24.25" style="343" customWidth="1"/>
    <col min="12566" max="12566" width="6.5" style="343" customWidth="1"/>
    <col min="12567" max="12567" width="13" style="343" customWidth="1"/>
    <col min="12568" max="12568" width="13.125" style="343" bestFit="1" customWidth="1"/>
    <col min="12569" max="12569" width="11.625" style="343" customWidth="1"/>
    <col min="12570" max="12570" width="22.625" style="343" customWidth="1"/>
    <col min="12571" max="12800" width="13.875" style="343"/>
    <col min="12801" max="12801" width="17.375" style="343" customWidth="1"/>
    <col min="12802" max="12803" width="5" style="343" customWidth="1"/>
    <col min="12804" max="12804" width="9.25" style="343" customWidth="1"/>
    <col min="12805" max="12805" width="15" style="343" customWidth="1"/>
    <col min="12806" max="12806" width="42" style="343" customWidth="1"/>
    <col min="12807" max="12807" width="13.375" style="343" customWidth="1"/>
    <col min="12808" max="12808" width="12" style="343" customWidth="1"/>
    <col min="12809" max="12809" width="5.625" style="343" customWidth="1"/>
    <col min="12810" max="12810" width="10.375" style="343" customWidth="1"/>
    <col min="12811" max="12811" width="10" style="343" customWidth="1"/>
    <col min="12812" max="12812" width="10.375" style="343" customWidth="1"/>
    <col min="12813" max="12814" width="9.375" style="343" customWidth="1"/>
    <col min="12815" max="12815" width="9.75" style="343" customWidth="1"/>
    <col min="12816" max="12816" width="10.875" style="343" customWidth="1"/>
    <col min="12817" max="12817" width="10.5" style="343" customWidth="1"/>
    <col min="12818" max="12818" width="26.5" style="343" customWidth="1"/>
    <col min="12819" max="12819" width="20.25" style="343" customWidth="1"/>
    <col min="12820" max="12820" width="11.75" style="343" customWidth="1"/>
    <col min="12821" max="12821" width="24.25" style="343" customWidth="1"/>
    <col min="12822" max="12822" width="6.5" style="343" customWidth="1"/>
    <col min="12823" max="12823" width="13" style="343" customWidth="1"/>
    <col min="12824" max="12824" width="13.125" style="343" bestFit="1" customWidth="1"/>
    <col min="12825" max="12825" width="11.625" style="343" customWidth="1"/>
    <col min="12826" max="12826" width="22.625" style="343" customWidth="1"/>
    <col min="12827" max="13056" width="13.875" style="343"/>
    <col min="13057" max="13057" width="17.375" style="343" customWidth="1"/>
    <col min="13058" max="13059" width="5" style="343" customWidth="1"/>
    <col min="13060" max="13060" width="9.25" style="343" customWidth="1"/>
    <col min="13061" max="13061" width="15" style="343" customWidth="1"/>
    <col min="13062" max="13062" width="42" style="343" customWidth="1"/>
    <col min="13063" max="13063" width="13.375" style="343" customWidth="1"/>
    <col min="13064" max="13064" width="12" style="343" customWidth="1"/>
    <col min="13065" max="13065" width="5.625" style="343" customWidth="1"/>
    <col min="13066" max="13066" width="10.375" style="343" customWidth="1"/>
    <col min="13067" max="13067" width="10" style="343" customWidth="1"/>
    <col min="13068" max="13068" width="10.375" style="343" customWidth="1"/>
    <col min="13069" max="13070" width="9.375" style="343" customWidth="1"/>
    <col min="13071" max="13071" width="9.75" style="343" customWidth="1"/>
    <col min="13072" max="13072" width="10.875" style="343" customWidth="1"/>
    <col min="13073" max="13073" width="10.5" style="343" customWidth="1"/>
    <col min="13074" max="13074" width="26.5" style="343" customWidth="1"/>
    <col min="13075" max="13075" width="20.25" style="343" customWidth="1"/>
    <col min="13076" max="13076" width="11.75" style="343" customWidth="1"/>
    <col min="13077" max="13077" width="24.25" style="343" customWidth="1"/>
    <col min="13078" max="13078" width="6.5" style="343" customWidth="1"/>
    <col min="13079" max="13079" width="13" style="343" customWidth="1"/>
    <col min="13080" max="13080" width="13.125" style="343" bestFit="1" customWidth="1"/>
    <col min="13081" max="13081" width="11.625" style="343" customWidth="1"/>
    <col min="13082" max="13082" width="22.625" style="343" customWidth="1"/>
    <col min="13083" max="13312" width="13.875" style="343"/>
    <col min="13313" max="13313" width="17.375" style="343" customWidth="1"/>
    <col min="13314" max="13315" width="5" style="343" customWidth="1"/>
    <col min="13316" max="13316" width="9.25" style="343" customWidth="1"/>
    <col min="13317" max="13317" width="15" style="343" customWidth="1"/>
    <col min="13318" max="13318" width="42" style="343" customWidth="1"/>
    <col min="13319" max="13319" width="13.375" style="343" customWidth="1"/>
    <col min="13320" max="13320" width="12" style="343" customWidth="1"/>
    <col min="13321" max="13321" width="5.625" style="343" customWidth="1"/>
    <col min="13322" max="13322" width="10.375" style="343" customWidth="1"/>
    <col min="13323" max="13323" width="10" style="343" customWidth="1"/>
    <col min="13324" max="13324" width="10.375" style="343" customWidth="1"/>
    <col min="13325" max="13326" width="9.375" style="343" customWidth="1"/>
    <col min="13327" max="13327" width="9.75" style="343" customWidth="1"/>
    <col min="13328" max="13328" width="10.875" style="343" customWidth="1"/>
    <col min="13329" max="13329" width="10.5" style="343" customWidth="1"/>
    <col min="13330" max="13330" width="26.5" style="343" customWidth="1"/>
    <col min="13331" max="13331" width="20.25" style="343" customWidth="1"/>
    <col min="13332" max="13332" width="11.75" style="343" customWidth="1"/>
    <col min="13333" max="13333" width="24.25" style="343" customWidth="1"/>
    <col min="13334" max="13334" width="6.5" style="343" customWidth="1"/>
    <col min="13335" max="13335" width="13" style="343" customWidth="1"/>
    <col min="13336" max="13336" width="13.125" style="343" bestFit="1" customWidth="1"/>
    <col min="13337" max="13337" width="11.625" style="343" customWidth="1"/>
    <col min="13338" max="13338" width="22.625" style="343" customWidth="1"/>
    <col min="13339" max="13568" width="13.875" style="343"/>
    <col min="13569" max="13569" width="17.375" style="343" customWidth="1"/>
    <col min="13570" max="13571" width="5" style="343" customWidth="1"/>
    <col min="13572" max="13572" width="9.25" style="343" customWidth="1"/>
    <col min="13573" max="13573" width="15" style="343" customWidth="1"/>
    <col min="13574" max="13574" width="42" style="343" customWidth="1"/>
    <col min="13575" max="13575" width="13.375" style="343" customWidth="1"/>
    <col min="13576" max="13576" width="12" style="343" customWidth="1"/>
    <col min="13577" max="13577" width="5.625" style="343" customWidth="1"/>
    <col min="13578" max="13578" width="10.375" style="343" customWidth="1"/>
    <col min="13579" max="13579" width="10" style="343" customWidth="1"/>
    <col min="13580" max="13580" width="10.375" style="343" customWidth="1"/>
    <col min="13581" max="13582" width="9.375" style="343" customWidth="1"/>
    <col min="13583" max="13583" width="9.75" style="343" customWidth="1"/>
    <col min="13584" max="13584" width="10.875" style="343" customWidth="1"/>
    <col min="13585" max="13585" width="10.5" style="343" customWidth="1"/>
    <col min="13586" max="13586" width="26.5" style="343" customWidth="1"/>
    <col min="13587" max="13587" width="20.25" style="343" customWidth="1"/>
    <col min="13588" max="13588" width="11.75" style="343" customWidth="1"/>
    <col min="13589" max="13589" width="24.25" style="343" customWidth="1"/>
    <col min="13590" max="13590" width="6.5" style="343" customWidth="1"/>
    <col min="13591" max="13591" width="13" style="343" customWidth="1"/>
    <col min="13592" max="13592" width="13.125" style="343" bestFit="1" customWidth="1"/>
    <col min="13593" max="13593" width="11.625" style="343" customWidth="1"/>
    <col min="13594" max="13594" width="22.625" style="343" customWidth="1"/>
    <col min="13595" max="13824" width="13.875" style="343"/>
    <col min="13825" max="13825" width="17.375" style="343" customWidth="1"/>
    <col min="13826" max="13827" width="5" style="343" customWidth="1"/>
    <col min="13828" max="13828" width="9.25" style="343" customWidth="1"/>
    <col min="13829" max="13829" width="15" style="343" customWidth="1"/>
    <col min="13830" max="13830" width="42" style="343" customWidth="1"/>
    <col min="13831" max="13831" width="13.375" style="343" customWidth="1"/>
    <col min="13832" max="13832" width="12" style="343" customWidth="1"/>
    <col min="13833" max="13833" width="5.625" style="343" customWidth="1"/>
    <col min="13834" max="13834" width="10.375" style="343" customWidth="1"/>
    <col min="13835" max="13835" width="10" style="343" customWidth="1"/>
    <col min="13836" max="13836" width="10.375" style="343" customWidth="1"/>
    <col min="13837" max="13838" width="9.375" style="343" customWidth="1"/>
    <col min="13839" max="13839" width="9.75" style="343" customWidth="1"/>
    <col min="13840" max="13840" width="10.875" style="343" customWidth="1"/>
    <col min="13841" max="13841" width="10.5" style="343" customWidth="1"/>
    <col min="13842" max="13842" width="26.5" style="343" customWidth="1"/>
    <col min="13843" max="13843" width="20.25" style="343" customWidth="1"/>
    <col min="13844" max="13844" width="11.75" style="343" customWidth="1"/>
    <col min="13845" max="13845" width="24.25" style="343" customWidth="1"/>
    <col min="13846" max="13846" width="6.5" style="343" customWidth="1"/>
    <col min="13847" max="13847" width="13" style="343" customWidth="1"/>
    <col min="13848" max="13848" width="13.125" style="343" bestFit="1" customWidth="1"/>
    <col min="13849" max="13849" width="11.625" style="343" customWidth="1"/>
    <col min="13850" max="13850" width="22.625" style="343" customWidth="1"/>
    <col min="13851" max="14080" width="13.875" style="343"/>
    <col min="14081" max="14081" width="17.375" style="343" customWidth="1"/>
    <col min="14082" max="14083" width="5" style="343" customWidth="1"/>
    <col min="14084" max="14084" width="9.25" style="343" customWidth="1"/>
    <col min="14085" max="14085" width="15" style="343" customWidth="1"/>
    <col min="14086" max="14086" width="42" style="343" customWidth="1"/>
    <col min="14087" max="14087" width="13.375" style="343" customWidth="1"/>
    <col min="14088" max="14088" width="12" style="343" customWidth="1"/>
    <col min="14089" max="14089" width="5.625" style="343" customWidth="1"/>
    <col min="14090" max="14090" width="10.375" style="343" customWidth="1"/>
    <col min="14091" max="14091" width="10" style="343" customWidth="1"/>
    <col min="14092" max="14092" width="10.375" style="343" customWidth="1"/>
    <col min="14093" max="14094" width="9.375" style="343" customWidth="1"/>
    <col min="14095" max="14095" width="9.75" style="343" customWidth="1"/>
    <col min="14096" max="14096" width="10.875" style="343" customWidth="1"/>
    <col min="14097" max="14097" width="10.5" style="343" customWidth="1"/>
    <col min="14098" max="14098" width="26.5" style="343" customWidth="1"/>
    <col min="14099" max="14099" width="20.25" style="343" customWidth="1"/>
    <col min="14100" max="14100" width="11.75" style="343" customWidth="1"/>
    <col min="14101" max="14101" width="24.25" style="343" customWidth="1"/>
    <col min="14102" max="14102" width="6.5" style="343" customWidth="1"/>
    <col min="14103" max="14103" width="13" style="343" customWidth="1"/>
    <col min="14104" max="14104" width="13.125" style="343" bestFit="1" customWidth="1"/>
    <col min="14105" max="14105" width="11.625" style="343" customWidth="1"/>
    <col min="14106" max="14106" width="22.625" style="343" customWidth="1"/>
    <col min="14107" max="14336" width="13.875" style="343"/>
    <col min="14337" max="14337" width="17.375" style="343" customWidth="1"/>
    <col min="14338" max="14339" width="5" style="343" customWidth="1"/>
    <col min="14340" max="14340" width="9.25" style="343" customWidth="1"/>
    <col min="14341" max="14341" width="15" style="343" customWidth="1"/>
    <col min="14342" max="14342" width="42" style="343" customWidth="1"/>
    <col min="14343" max="14343" width="13.375" style="343" customWidth="1"/>
    <col min="14344" max="14344" width="12" style="343" customWidth="1"/>
    <col min="14345" max="14345" width="5.625" style="343" customWidth="1"/>
    <col min="14346" max="14346" width="10.375" style="343" customWidth="1"/>
    <col min="14347" max="14347" width="10" style="343" customWidth="1"/>
    <col min="14348" max="14348" width="10.375" style="343" customWidth="1"/>
    <col min="14349" max="14350" width="9.375" style="343" customWidth="1"/>
    <col min="14351" max="14351" width="9.75" style="343" customWidth="1"/>
    <col min="14352" max="14352" width="10.875" style="343" customWidth="1"/>
    <col min="14353" max="14353" width="10.5" style="343" customWidth="1"/>
    <col min="14354" max="14354" width="26.5" style="343" customWidth="1"/>
    <col min="14355" max="14355" width="20.25" style="343" customWidth="1"/>
    <col min="14356" max="14356" width="11.75" style="343" customWidth="1"/>
    <col min="14357" max="14357" width="24.25" style="343" customWidth="1"/>
    <col min="14358" max="14358" width="6.5" style="343" customWidth="1"/>
    <col min="14359" max="14359" width="13" style="343" customWidth="1"/>
    <col min="14360" max="14360" width="13.125" style="343" bestFit="1" customWidth="1"/>
    <col min="14361" max="14361" width="11.625" style="343" customWidth="1"/>
    <col min="14362" max="14362" width="22.625" style="343" customWidth="1"/>
    <col min="14363" max="14592" width="13.875" style="343"/>
    <col min="14593" max="14593" width="17.375" style="343" customWidth="1"/>
    <col min="14594" max="14595" width="5" style="343" customWidth="1"/>
    <col min="14596" max="14596" width="9.25" style="343" customWidth="1"/>
    <col min="14597" max="14597" width="15" style="343" customWidth="1"/>
    <col min="14598" max="14598" width="42" style="343" customWidth="1"/>
    <col min="14599" max="14599" width="13.375" style="343" customWidth="1"/>
    <col min="14600" max="14600" width="12" style="343" customWidth="1"/>
    <col min="14601" max="14601" width="5.625" style="343" customWidth="1"/>
    <col min="14602" max="14602" width="10.375" style="343" customWidth="1"/>
    <col min="14603" max="14603" width="10" style="343" customWidth="1"/>
    <col min="14604" max="14604" width="10.375" style="343" customWidth="1"/>
    <col min="14605" max="14606" width="9.375" style="343" customWidth="1"/>
    <col min="14607" max="14607" width="9.75" style="343" customWidth="1"/>
    <col min="14608" max="14608" width="10.875" style="343" customWidth="1"/>
    <col min="14609" max="14609" width="10.5" style="343" customWidth="1"/>
    <col min="14610" max="14610" width="26.5" style="343" customWidth="1"/>
    <col min="14611" max="14611" width="20.25" style="343" customWidth="1"/>
    <col min="14612" max="14612" width="11.75" style="343" customWidth="1"/>
    <col min="14613" max="14613" width="24.25" style="343" customWidth="1"/>
    <col min="14614" max="14614" width="6.5" style="343" customWidth="1"/>
    <col min="14615" max="14615" width="13" style="343" customWidth="1"/>
    <col min="14616" max="14616" width="13.125" style="343" bestFit="1" customWidth="1"/>
    <col min="14617" max="14617" width="11.625" style="343" customWidth="1"/>
    <col min="14618" max="14618" width="22.625" style="343" customWidth="1"/>
    <col min="14619" max="14848" width="13.875" style="343"/>
    <col min="14849" max="14849" width="17.375" style="343" customWidth="1"/>
    <col min="14850" max="14851" width="5" style="343" customWidth="1"/>
    <col min="14852" max="14852" width="9.25" style="343" customWidth="1"/>
    <col min="14853" max="14853" width="15" style="343" customWidth="1"/>
    <col min="14854" max="14854" width="42" style="343" customWidth="1"/>
    <col min="14855" max="14855" width="13.375" style="343" customWidth="1"/>
    <col min="14856" max="14856" width="12" style="343" customWidth="1"/>
    <col min="14857" max="14857" width="5.625" style="343" customWidth="1"/>
    <col min="14858" max="14858" width="10.375" style="343" customWidth="1"/>
    <col min="14859" max="14859" width="10" style="343" customWidth="1"/>
    <col min="14860" max="14860" width="10.375" style="343" customWidth="1"/>
    <col min="14861" max="14862" width="9.375" style="343" customWidth="1"/>
    <col min="14863" max="14863" width="9.75" style="343" customWidth="1"/>
    <col min="14864" max="14864" width="10.875" style="343" customWidth="1"/>
    <col min="14865" max="14865" width="10.5" style="343" customWidth="1"/>
    <col min="14866" max="14866" width="26.5" style="343" customWidth="1"/>
    <col min="14867" max="14867" width="20.25" style="343" customWidth="1"/>
    <col min="14868" max="14868" width="11.75" style="343" customWidth="1"/>
    <col min="14869" max="14869" width="24.25" style="343" customWidth="1"/>
    <col min="14870" max="14870" width="6.5" style="343" customWidth="1"/>
    <col min="14871" max="14871" width="13" style="343" customWidth="1"/>
    <col min="14872" max="14872" width="13.125" style="343" bestFit="1" customWidth="1"/>
    <col min="14873" max="14873" width="11.625" style="343" customWidth="1"/>
    <col min="14874" max="14874" width="22.625" style="343" customWidth="1"/>
    <col min="14875" max="15104" width="13.875" style="343"/>
    <col min="15105" max="15105" width="17.375" style="343" customWidth="1"/>
    <col min="15106" max="15107" width="5" style="343" customWidth="1"/>
    <col min="15108" max="15108" width="9.25" style="343" customWidth="1"/>
    <col min="15109" max="15109" width="15" style="343" customWidth="1"/>
    <col min="15110" max="15110" width="42" style="343" customWidth="1"/>
    <col min="15111" max="15111" width="13.375" style="343" customWidth="1"/>
    <col min="15112" max="15112" width="12" style="343" customWidth="1"/>
    <col min="15113" max="15113" width="5.625" style="343" customWidth="1"/>
    <col min="15114" max="15114" width="10.375" style="343" customWidth="1"/>
    <col min="15115" max="15115" width="10" style="343" customWidth="1"/>
    <col min="15116" max="15116" width="10.375" style="343" customWidth="1"/>
    <col min="15117" max="15118" width="9.375" style="343" customWidth="1"/>
    <col min="15119" max="15119" width="9.75" style="343" customWidth="1"/>
    <col min="15120" max="15120" width="10.875" style="343" customWidth="1"/>
    <col min="15121" max="15121" width="10.5" style="343" customWidth="1"/>
    <col min="15122" max="15122" width="26.5" style="343" customWidth="1"/>
    <col min="15123" max="15123" width="20.25" style="343" customWidth="1"/>
    <col min="15124" max="15124" width="11.75" style="343" customWidth="1"/>
    <col min="15125" max="15125" width="24.25" style="343" customWidth="1"/>
    <col min="15126" max="15126" width="6.5" style="343" customWidth="1"/>
    <col min="15127" max="15127" width="13" style="343" customWidth="1"/>
    <col min="15128" max="15128" width="13.125" style="343" bestFit="1" customWidth="1"/>
    <col min="15129" max="15129" width="11.625" style="343" customWidth="1"/>
    <col min="15130" max="15130" width="22.625" style="343" customWidth="1"/>
    <col min="15131" max="15360" width="13.875" style="343"/>
    <col min="15361" max="15361" width="17.375" style="343" customWidth="1"/>
    <col min="15362" max="15363" width="5" style="343" customWidth="1"/>
    <col min="15364" max="15364" width="9.25" style="343" customWidth="1"/>
    <col min="15365" max="15365" width="15" style="343" customWidth="1"/>
    <col min="15366" max="15366" width="42" style="343" customWidth="1"/>
    <col min="15367" max="15367" width="13.375" style="343" customWidth="1"/>
    <col min="15368" max="15368" width="12" style="343" customWidth="1"/>
    <col min="15369" max="15369" width="5.625" style="343" customWidth="1"/>
    <col min="15370" max="15370" width="10.375" style="343" customWidth="1"/>
    <col min="15371" max="15371" width="10" style="343" customWidth="1"/>
    <col min="15372" max="15372" width="10.375" style="343" customWidth="1"/>
    <col min="15373" max="15374" width="9.375" style="343" customWidth="1"/>
    <col min="15375" max="15375" width="9.75" style="343" customWidth="1"/>
    <col min="15376" max="15376" width="10.875" style="343" customWidth="1"/>
    <col min="15377" max="15377" width="10.5" style="343" customWidth="1"/>
    <col min="15378" max="15378" width="26.5" style="343" customWidth="1"/>
    <col min="15379" max="15379" width="20.25" style="343" customWidth="1"/>
    <col min="15380" max="15380" width="11.75" style="343" customWidth="1"/>
    <col min="15381" max="15381" width="24.25" style="343" customWidth="1"/>
    <col min="15382" max="15382" width="6.5" style="343" customWidth="1"/>
    <col min="15383" max="15383" width="13" style="343" customWidth="1"/>
    <col min="15384" max="15384" width="13.125" style="343" bestFit="1" customWidth="1"/>
    <col min="15385" max="15385" width="11.625" style="343" customWidth="1"/>
    <col min="15386" max="15386" width="22.625" style="343" customWidth="1"/>
    <col min="15387" max="15616" width="13.875" style="343"/>
    <col min="15617" max="15617" width="17.375" style="343" customWidth="1"/>
    <col min="15618" max="15619" width="5" style="343" customWidth="1"/>
    <col min="15620" max="15620" width="9.25" style="343" customWidth="1"/>
    <col min="15621" max="15621" width="15" style="343" customWidth="1"/>
    <col min="15622" max="15622" width="42" style="343" customWidth="1"/>
    <col min="15623" max="15623" width="13.375" style="343" customWidth="1"/>
    <col min="15624" max="15624" width="12" style="343" customWidth="1"/>
    <col min="15625" max="15625" width="5.625" style="343" customWidth="1"/>
    <col min="15626" max="15626" width="10.375" style="343" customWidth="1"/>
    <col min="15627" max="15627" width="10" style="343" customWidth="1"/>
    <col min="15628" max="15628" width="10.375" style="343" customWidth="1"/>
    <col min="15629" max="15630" width="9.375" style="343" customWidth="1"/>
    <col min="15631" max="15631" width="9.75" style="343" customWidth="1"/>
    <col min="15632" max="15632" width="10.875" style="343" customWidth="1"/>
    <col min="15633" max="15633" width="10.5" style="343" customWidth="1"/>
    <col min="15634" max="15634" width="26.5" style="343" customWidth="1"/>
    <col min="15635" max="15635" width="20.25" style="343" customWidth="1"/>
    <col min="15636" max="15636" width="11.75" style="343" customWidth="1"/>
    <col min="15637" max="15637" width="24.25" style="343" customWidth="1"/>
    <col min="15638" max="15638" width="6.5" style="343" customWidth="1"/>
    <col min="15639" max="15639" width="13" style="343" customWidth="1"/>
    <col min="15640" max="15640" width="13.125" style="343" bestFit="1" customWidth="1"/>
    <col min="15641" max="15641" width="11.625" style="343" customWidth="1"/>
    <col min="15642" max="15642" width="22.625" style="343" customWidth="1"/>
    <col min="15643" max="15872" width="13.875" style="343"/>
    <col min="15873" max="15873" width="17.375" style="343" customWidth="1"/>
    <col min="15874" max="15875" width="5" style="343" customWidth="1"/>
    <col min="15876" max="15876" width="9.25" style="343" customWidth="1"/>
    <col min="15877" max="15877" width="15" style="343" customWidth="1"/>
    <col min="15878" max="15878" width="42" style="343" customWidth="1"/>
    <col min="15879" max="15879" width="13.375" style="343" customWidth="1"/>
    <col min="15880" max="15880" width="12" style="343" customWidth="1"/>
    <col min="15881" max="15881" width="5.625" style="343" customWidth="1"/>
    <col min="15882" max="15882" width="10.375" style="343" customWidth="1"/>
    <col min="15883" max="15883" width="10" style="343" customWidth="1"/>
    <col min="15884" max="15884" width="10.375" style="343" customWidth="1"/>
    <col min="15885" max="15886" width="9.375" style="343" customWidth="1"/>
    <col min="15887" max="15887" width="9.75" style="343" customWidth="1"/>
    <col min="15888" max="15888" width="10.875" style="343" customWidth="1"/>
    <col min="15889" max="15889" width="10.5" style="343" customWidth="1"/>
    <col min="15890" max="15890" width="26.5" style="343" customWidth="1"/>
    <col min="15891" max="15891" width="20.25" style="343" customWidth="1"/>
    <col min="15892" max="15892" width="11.75" style="343" customWidth="1"/>
    <col min="15893" max="15893" width="24.25" style="343" customWidth="1"/>
    <col min="15894" max="15894" width="6.5" style="343" customWidth="1"/>
    <col min="15895" max="15895" width="13" style="343" customWidth="1"/>
    <col min="15896" max="15896" width="13.125" style="343" bestFit="1" customWidth="1"/>
    <col min="15897" max="15897" width="11.625" style="343" customWidth="1"/>
    <col min="15898" max="15898" width="22.625" style="343" customWidth="1"/>
    <col min="15899" max="16128" width="13.875" style="343"/>
    <col min="16129" max="16129" width="17.375" style="343" customWidth="1"/>
    <col min="16130" max="16131" width="5" style="343" customWidth="1"/>
    <col min="16132" max="16132" width="9.25" style="343" customWidth="1"/>
    <col min="16133" max="16133" width="15" style="343" customWidth="1"/>
    <col min="16134" max="16134" width="42" style="343" customWidth="1"/>
    <col min="16135" max="16135" width="13.375" style="343" customWidth="1"/>
    <col min="16136" max="16136" width="12" style="343" customWidth="1"/>
    <col min="16137" max="16137" width="5.625" style="343" customWidth="1"/>
    <col min="16138" max="16138" width="10.375" style="343" customWidth="1"/>
    <col min="16139" max="16139" width="10" style="343" customWidth="1"/>
    <col min="16140" max="16140" width="10.375" style="343" customWidth="1"/>
    <col min="16141" max="16142" width="9.375" style="343" customWidth="1"/>
    <col min="16143" max="16143" width="9.75" style="343" customWidth="1"/>
    <col min="16144" max="16144" width="10.875" style="343" customWidth="1"/>
    <col min="16145" max="16145" width="10.5" style="343" customWidth="1"/>
    <col min="16146" max="16146" width="26.5" style="343" customWidth="1"/>
    <col min="16147" max="16147" width="20.25" style="343" customWidth="1"/>
    <col min="16148" max="16148" width="11.75" style="343" customWidth="1"/>
    <col min="16149" max="16149" width="24.25" style="343" customWidth="1"/>
    <col min="16150" max="16150" width="6.5" style="343" customWidth="1"/>
    <col min="16151" max="16151" width="13" style="343" customWidth="1"/>
    <col min="16152" max="16152" width="13.125" style="343" bestFit="1" customWidth="1"/>
    <col min="16153" max="16153" width="11.625" style="343" customWidth="1"/>
    <col min="16154" max="16154" width="22.625" style="343" customWidth="1"/>
    <col min="16155" max="16384" width="13.875" style="343"/>
  </cols>
  <sheetData>
    <row r="1" spans="1:7" s="325" customFormat="1" ht="27.75">
      <c r="A1" s="953" t="s">
        <v>2237</v>
      </c>
      <c r="B1" s="954"/>
      <c r="C1" s="954"/>
      <c r="D1" s="954"/>
      <c r="E1" s="954"/>
      <c r="F1" s="954"/>
    </row>
    <row r="2" spans="1:7" s="325" customFormat="1" ht="27.75">
      <c r="A2" s="326" t="s">
        <v>2238</v>
      </c>
      <c r="B2" s="327"/>
      <c r="C2" s="327"/>
      <c r="D2" s="328"/>
      <c r="E2" s="329"/>
      <c r="F2" s="330"/>
    </row>
    <row r="3" spans="1:7" s="336" customFormat="1" ht="25.5">
      <c r="A3" s="331" t="s">
        <v>2239</v>
      </c>
      <c r="B3" s="332"/>
      <c r="C3" s="332"/>
      <c r="D3" s="333"/>
      <c r="E3" s="334"/>
      <c r="F3" s="335"/>
    </row>
    <row r="4" spans="1:7" s="338" customFormat="1" ht="19.5">
      <c r="A4" s="955" t="s">
        <v>2240</v>
      </c>
      <c r="B4" s="956"/>
      <c r="C4" s="956"/>
      <c r="D4" s="956"/>
      <c r="E4" s="956"/>
      <c r="F4" s="337" t="s">
        <v>2241</v>
      </c>
    </row>
    <row r="5" spans="1:7">
      <c r="A5" s="957" t="s">
        <v>2242</v>
      </c>
      <c r="B5" s="339" t="s">
        <v>2243</v>
      </c>
      <c r="C5" s="340"/>
      <c r="D5" s="340"/>
      <c r="E5" s="341"/>
      <c r="F5" s="959" t="s">
        <v>2244</v>
      </c>
    </row>
    <row r="6" spans="1:7">
      <c r="A6" s="958"/>
      <c r="B6" s="344" t="s">
        <v>2245</v>
      </c>
      <c r="C6" s="345" t="s">
        <v>446</v>
      </c>
      <c r="D6" s="346" t="s">
        <v>2246</v>
      </c>
      <c r="E6" s="347" t="s">
        <v>218</v>
      </c>
      <c r="F6" s="960"/>
    </row>
    <row r="7" spans="1:7" s="363" customFormat="1" ht="33">
      <c r="A7" s="355" t="s">
        <v>3519</v>
      </c>
      <c r="B7" s="386"/>
      <c r="C7" s="383"/>
      <c r="D7" s="367"/>
      <c r="E7" s="352">
        <v>276301</v>
      </c>
      <c r="F7" s="356"/>
      <c r="G7" s="372"/>
    </row>
    <row r="8" spans="1:7" s="363" customFormat="1">
      <c r="A8" s="357" t="s">
        <v>3520</v>
      </c>
      <c r="B8" s="386"/>
      <c r="C8" s="383"/>
      <c r="D8" s="367"/>
      <c r="E8" s="352">
        <v>276301</v>
      </c>
      <c r="F8" s="356"/>
      <c r="G8" s="372"/>
    </row>
    <row r="9" spans="1:7" s="363" customFormat="1">
      <c r="A9" s="357" t="s">
        <v>3521</v>
      </c>
      <c r="B9" s="386"/>
      <c r="C9" s="383"/>
      <c r="D9" s="367"/>
      <c r="E9" s="352">
        <v>276301</v>
      </c>
      <c r="F9" s="366"/>
      <c r="G9" s="372"/>
    </row>
    <row r="10" spans="1:7" s="363" customFormat="1" ht="16.5" customHeight="1">
      <c r="A10" s="357"/>
      <c r="B10" s="387"/>
      <c r="C10" s="388"/>
      <c r="D10" s="382"/>
      <c r="E10" s="352"/>
      <c r="F10" s="361" t="s">
        <v>3522</v>
      </c>
      <c r="G10" s="372"/>
    </row>
    <row r="11" spans="1:7" s="363" customFormat="1" ht="36.75" customHeight="1">
      <c r="A11" s="355"/>
      <c r="B11" s="387"/>
      <c r="C11" s="388"/>
      <c r="D11" s="382"/>
      <c r="E11" s="352">
        <v>249801</v>
      </c>
      <c r="F11" s="607" t="s">
        <v>3523</v>
      </c>
      <c r="G11" s="372"/>
    </row>
    <row r="12" spans="1:7" s="363" customFormat="1" ht="37.5" customHeight="1">
      <c r="A12" s="355"/>
      <c r="B12" s="387"/>
      <c r="C12" s="388"/>
      <c r="D12" s="382"/>
      <c r="E12" s="352">
        <v>45000</v>
      </c>
      <c r="F12" s="606" t="s">
        <v>3524</v>
      </c>
      <c r="G12" s="372"/>
    </row>
    <row r="13" spans="1:7" s="363" customFormat="1" ht="84" customHeight="1">
      <c r="A13" s="367"/>
      <c r="B13" s="387"/>
      <c r="C13" s="388"/>
      <c r="D13" s="382"/>
      <c r="E13" s="364"/>
      <c r="F13" s="394" t="s">
        <v>3525</v>
      </c>
      <c r="G13" s="389"/>
    </row>
    <row r="14" spans="1:7" s="363" customFormat="1" ht="11.45" customHeight="1">
      <c r="A14" s="383"/>
      <c r="B14" s="390"/>
      <c r="C14" s="391"/>
      <c r="D14" s="392"/>
      <c r="E14" s="376"/>
      <c r="F14" s="394"/>
      <c r="G14" s="389"/>
    </row>
    <row r="15" spans="1:7" s="363" customFormat="1" ht="35.25" customHeight="1">
      <c r="A15" s="383"/>
      <c r="B15" s="390"/>
      <c r="C15" s="391"/>
      <c r="D15" s="392"/>
      <c r="E15" s="393">
        <v>10000</v>
      </c>
      <c r="F15" s="606" t="s">
        <v>3526</v>
      </c>
      <c r="G15" s="389"/>
    </row>
    <row r="16" spans="1:7" s="363" customFormat="1" ht="61.5" customHeight="1">
      <c r="A16" s="383"/>
      <c r="B16" s="387"/>
      <c r="C16" s="388"/>
      <c r="D16" s="382"/>
      <c r="E16" s="364"/>
      <c r="F16" s="394" t="s">
        <v>3527</v>
      </c>
      <c r="G16" s="389"/>
    </row>
    <row r="17" spans="1:7" s="363" customFormat="1" ht="11.45" customHeight="1">
      <c r="A17" s="383"/>
      <c r="B17" s="387"/>
      <c r="C17" s="388"/>
      <c r="D17" s="382"/>
      <c r="E17" s="364"/>
      <c r="F17" s="394"/>
      <c r="G17" s="389"/>
    </row>
    <row r="18" spans="1:7" s="363" customFormat="1" ht="16.5" customHeight="1">
      <c r="A18" s="383"/>
      <c r="B18" s="387"/>
      <c r="C18" s="388"/>
      <c r="D18" s="382"/>
      <c r="E18" s="352">
        <v>50000</v>
      </c>
      <c r="F18" s="606" t="s">
        <v>3528</v>
      </c>
      <c r="G18" s="389"/>
    </row>
    <row r="19" spans="1:7" s="363" customFormat="1" ht="80.25" customHeight="1">
      <c r="A19" s="383"/>
      <c r="B19" s="387"/>
      <c r="C19" s="388"/>
      <c r="D19" s="382"/>
      <c r="E19" s="364"/>
      <c r="F19" s="394" t="s">
        <v>3529</v>
      </c>
      <c r="G19" s="389"/>
    </row>
    <row r="20" spans="1:7" s="363" customFormat="1" ht="11.45" customHeight="1">
      <c r="A20" s="383"/>
      <c r="B20" s="387"/>
      <c r="C20" s="388"/>
      <c r="D20" s="382"/>
      <c r="E20" s="364"/>
      <c r="F20" s="394"/>
      <c r="G20" s="389"/>
    </row>
    <row r="21" spans="1:7" s="363" customFormat="1" ht="16.5" customHeight="1">
      <c r="A21" s="383"/>
      <c r="B21" s="387"/>
      <c r="C21" s="388"/>
      <c r="D21" s="382"/>
      <c r="E21" s="352">
        <v>50000</v>
      </c>
      <c r="F21" s="606" t="s">
        <v>3530</v>
      </c>
    </row>
    <row r="22" spans="1:7" s="363" customFormat="1" ht="78" customHeight="1">
      <c r="A22" s="383"/>
      <c r="B22" s="387"/>
      <c r="C22" s="388"/>
      <c r="D22" s="382"/>
      <c r="E22" s="352"/>
      <c r="F22" s="394" t="s">
        <v>3531</v>
      </c>
    </row>
    <row r="23" spans="1:7" s="363" customFormat="1" ht="11.45" customHeight="1">
      <c r="A23" s="383"/>
      <c r="B23" s="387"/>
      <c r="C23" s="388"/>
      <c r="D23" s="382"/>
      <c r="E23" s="352"/>
      <c r="F23" s="394"/>
    </row>
    <row r="24" spans="1:7" s="363" customFormat="1" ht="16.5" customHeight="1">
      <c r="A24" s="383"/>
      <c r="B24" s="387"/>
      <c r="C24" s="388"/>
      <c r="D24" s="382"/>
      <c r="E24" s="352">
        <v>77500</v>
      </c>
      <c r="F24" s="606" t="s">
        <v>3532</v>
      </c>
    </row>
    <row r="25" spans="1:7" s="363" customFormat="1" ht="136.5" customHeight="1">
      <c r="A25" s="395"/>
      <c r="B25" s="396"/>
      <c r="C25" s="397"/>
      <c r="D25" s="384"/>
      <c r="E25" s="398"/>
      <c r="F25" s="399" t="s">
        <v>3533</v>
      </c>
    </row>
    <row r="26" spans="1:7" s="363" customFormat="1" ht="33.75" customHeight="1">
      <c r="A26" s="383"/>
      <c r="B26" s="387"/>
      <c r="C26" s="388"/>
      <c r="D26" s="382"/>
      <c r="E26" s="352">
        <v>10000</v>
      </c>
      <c r="F26" s="606" t="s">
        <v>3534</v>
      </c>
      <c r="G26" s="372"/>
    </row>
    <row r="27" spans="1:7" s="363" customFormat="1" ht="100.5" customHeight="1">
      <c r="A27" s="383"/>
      <c r="B27" s="387"/>
      <c r="C27" s="388"/>
      <c r="D27" s="382"/>
      <c r="E27" s="352"/>
      <c r="F27" s="394" t="s">
        <v>3535</v>
      </c>
      <c r="G27" s="372"/>
    </row>
    <row r="28" spans="1:7" s="363" customFormat="1" ht="16.5" customHeight="1">
      <c r="A28" s="383"/>
      <c r="B28" s="387"/>
      <c r="C28" s="388"/>
      <c r="D28" s="382"/>
      <c r="E28" s="352"/>
      <c r="F28" s="394"/>
      <c r="G28" s="372"/>
    </row>
    <row r="29" spans="1:7" s="363" customFormat="1" ht="16.5" customHeight="1">
      <c r="A29" s="383"/>
      <c r="B29" s="387"/>
      <c r="C29" s="388"/>
      <c r="D29" s="382"/>
      <c r="E29" s="352">
        <v>2000</v>
      </c>
      <c r="F29" s="606" t="s">
        <v>3536</v>
      </c>
      <c r="G29" s="372"/>
    </row>
    <row r="30" spans="1:7" s="363" customFormat="1" ht="94.5" customHeight="1">
      <c r="A30" s="383"/>
      <c r="B30" s="387"/>
      <c r="C30" s="388"/>
      <c r="D30" s="382"/>
      <c r="E30" s="352"/>
      <c r="F30" s="394" t="s">
        <v>3537</v>
      </c>
      <c r="G30" s="372"/>
    </row>
    <row r="31" spans="1:7" s="363" customFormat="1" ht="16.5" customHeight="1">
      <c r="A31" s="383"/>
      <c r="B31" s="387"/>
      <c r="C31" s="388"/>
      <c r="D31" s="382"/>
      <c r="E31" s="352"/>
      <c r="F31" s="394"/>
      <c r="G31" s="372"/>
    </row>
    <row r="32" spans="1:7" s="363" customFormat="1" ht="35.25" customHeight="1">
      <c r="A32" s="383"/>
      <c r="B32" s="387"/>
      <c r="C32" s="388"/>
      <c r="D32" s="382"/>
      <c r="E32" s="352">
        <v>1400</v>
      </c>
      <c r="F32" s="606" t="s">
        <v>3538</v>
      </c>
      <c r="G32" s="372"/>
    </row>
    <row r="33" spans="1:7" s="363" customFormat="1" ht="111" customHeight="1">
      <c r="A33" s="383"/>
      <c r="B33" s="387"/>
      <c r="C33" s="388"/>
      <c r="D33" s="392"/>
      <c r="E33" s="352"/>
      <c r="F33" s="394" t="s">
        <v>3539</v>
      </c>
      <c r="G33" s="372"/>
    </row>
    <row r="34" spans="1:7" s="363" customFormat="1" ht="16.5" customHeight="1">
      <c r="A34" s="383"/>
      <c r="B34" s="387"/>
      <c r="C34" s="388"/>
      <c r="D34" s="392"/>
      <c r="E34" s="393">
        <v>3901</v>
      </c>
      <c r="F34" s="606" t="s">
        <v>3540</v>
      </c>
      <c r="G34" s="372"/>
    </row>
    <row r="35" spans="1:7" s="363" customFormat="1" ht="16.5" customHeight="1">
      <c r="A35" s="383"/>
      <c r="B35" s="387"/>
      <c r="C35" s="391"/>
      <c r="D35" s="392"/>
      <c r="E35" s="376"/>
      <c r="F35" s="608" t="s">
        <v>3541</v>
      </c>
      <c r="G35" s="372"/>
    </row>
    <row r="36" spans="1:7" s="363" customFormat="1" ht="16.5" customHeight="1">
      <c r="A36" s="383"/>
      <c r="B36" s="390"/>
      <c r="C36" s="391"/>
      <c r="D36" s="392"/>
      <c r="E36" s="376"/>
      <c r="F36" s="608" t="s">
        <v>3542</v>
      </c>
      <c r="G36" s="372"/>
    </row>
    <row r="37" spans="1:7" s="363" customFormat="1" ht="16.5" customHeight="1">
      <c r="A37" s="383"/>
      <c r="B37" s="390"/>
      <c r="C37" s="391"/>
      <c r="D37" s="392"/>
      <c r="E37" s="376"/>
      <c r="F37" s="608" t="s">
        <v>3543</v>
      </c>
      <c r="G37" s="372"/>
    </row>
    <row r="38" spans="1:7" s="363" customFormat="1" ht="235.5" customHeight="1">
      <c r="A38" s="395"/>
      <c r="B38" s="400"/>
      <c r="C38" s="401"/>
      <c r="D38" s="402"/>
      <c r="E38" s="377"/>
      <c r="F38" s="610" t="s">
        <v>3544</v>
      </c>
      <c r="G38" s="372"/>
    </row>
    <row r="39" spans="1:7" s="363" customFormat="1" ht="16.5" customHeight="1">
      <c r="A39" s="383"/>
      <c r="B39" s="387"/>
      <c r="C39" s="391"/>
      <c r="D39" s="392"/>
      <c r="E39" s="376"/>
      <c r="F39" s="614" t="s">
        <v>3545</v>
      </c>
      <c r="G39" s="372"/>
    </row>
    <row r="40" spans="1:7" s="363" customFormat="1" ht="16.5" customHeight="1">
      <c r="A40" s="383"/>
      <c r="B40" s="387"/>
      <c r="C40" s="388"/>
      <c r="D40" s="392"/>
      <c r="E40" s="393">
        <f>E41+E44+E50+E47</f>
        <v>20110</v>
      </c>
      <c r="F40" s="607" t="s">
        <v>3546</v>
      </c>
      <c r="G40" s="372"/>
    </row>
    <row r="41" spans="1:7" s="363" customFormat="1" ht="37.5" customHeight="1">
      <c r="A41" s="383"/>
      <c r="B41" s="387"/>
      <c r="C41" s="388"/>
      <c r="D41" s="392"/>
      <c r="E41" s="393">
        <v>7000</v>
      </c>
      <c r="F41" s="606" t="s">
        <v>3547</v>
      </c>
      <c r="G41" s="372"/>
    </row>
    <row r="42" spans="1:7" s="363" customFormat="1" ht="147.75" customHeight="1">
      <c r="A42" s="357"/>
      <c r="B42" s="387"/>
      <c r="C42" s="388"/>
      <c r="D42" s="382"/>
      <c r="E42" s="364"/>
      <c r="F42" s="394" t="s">
        <v>3548</v>
      </c>
      <c r="G42" s="372"/>
    </row>
    <row r="43" spans="1:7" s="363" customFormat="1" ht="16.5" customHeight="1">
      <c r="A43" s="357"/>
      <c r="B43" s="387"/>
      <c r="C43" s="388"/>
      <c r="D43" s="382"/>
      <c r="E43" s="364"/>
      <c r="F43" s="394"/>
      <c r="G43" s="385"/>
    </row>
    <row r="44" spans="1:7" s="363" customFormat="1" ht="34.5" customHeight="1">
      <c r="A44" s="383"/>
      <c r="B44" s="387"/>
      <c r="C44" s="388"/>
      <c r="D44" s="382"/>
      <c r="E44" s="352">
        <v>8700</v>
      </c>
      <c r="F44" s="606" t="s">
        <v>3549</v>
      </c>
      <c r="G44" s="372"/>
    </row>
    <row r="45" spans="1:7" s="363" customFormat="1" ht="150.75" customHeight="1">
      <c r="A45" s="383"/>
      <c r="B45" s="387"/>
      <c r="C45" s="388"/>
      <c r="D45" s="382"/>
      <c r="E45" s="352"/>
      <c r="F45" s="627" t="s">
        <v>3550</v>
      </c>
      <c r="G45" s="372"/>
    </row>
    <row r="46" spans="1:7" s="363" customFormat="1" ht="16.5" customHeight="1">
      <c r="A46" s="383"/>
      <c r="B46" s="387"/>
      <c r="C46" s="388"/>
      <c r="D46" s="382"/>
      <c r="E46" s="352"/>
      <c r="F46" s="394"/>
      <c r="G46" s="372"/>
    </row>
    <row r="47" spans="1:7" s="363" customFormat="1" ht="36" customHeight="1">
      <c r="A47" s="383"/>
      <c r="B47" s="387"/>
      <c r="C47" s="388"/>
      <c r="D47" s="382"/>
      <c r="E47" s="352">
        <v>1000</v>
      </c>
      <c r="F47" s="606" t="s">
        <v>3551</v>
      </c>
      <c r="G47" s="372"/>
    </row>
    <row r="48" spans="1:7" s="363" customFormat="1" ht="130.5" customHeight="1">
      <c r="A48" s="383"/>
      <c r="B48" s="387"/>
      <c r="C48" s="388"/>
      <c r="D48" s="382"/>
      <c r="E48" s="352"/>
      <c r="F48" s="394" t="s">
        <v>3552</v>
      </c>
      <c r="G48" s="372"/>
    </row>
    <row r="49" spans="1:7" s="363" customFormat="1" ht="16.5" customHeight="1">
      <c r="A49" s="383"/>
      <c r="B49" s="387"/>
      <c r="C49" s="388"/>
      <c r="D49" s="382"/>
      <c r="E49" s="352"/>
      <c r="F49" s="394"/>
      <c r="G49" s="372"/>
    </row>
    <row r="50" spans="1:7" s="363" customFormat="1" ht="19.5" customHeight="1">
      <c r="A50" s="383"/>
      <c r="B50" s="386"/>
      <c r="C50" s="383"/>
      <c r="D50" s="367"/>
      <c r="E50" s="352">
        <v>3410</v>
      </c>
      <c r="F50" s="606" t="s">
        <v>3553</v>
      </c>
      <c r="G50" s="372"/>
    </row>
    <row r="51" spans="1:7" s="363" customFormat="1" ht="39.75" customHeight="1">
      <c r="A51" s="383"/>
      <c r="B51" s="387"/>
      <c r="C51" s="388"/>
      <c r="D51" s="382"/>
      <c r="E51" s="364"/>
      <c r="F51" s="608" t="s">
        <v>3554</v>
      </c>
      <c r="G51" s="372"/>
    </row>
    <row r="52" spans="1:7" s="363" customFormat="1" ht="48" customHeight="1">
      <c r="A52" s="395"/>
      <c r="B52" s="396"/>
      <c r="C52" s="397"/>
      <c r="D52" s="384"/>
      <c r="E52" s="371"/>
      <c r="F52" s="610"/>
      <c r="G52" s="372"/>
    </row>
    <row r="53" spans="1:7" s="363" customFormat="1">
      <c r="A53" s="357"/>
      <c r="B53" s="387"/>
      <c r="C53" s="388"/>
      <c r="D53" s="382"/>
      <c r="E53" s="364"/>
      <c r="F53" s="611" t="s">
        <v>3555</v>
      </c>
      <c r="G53" s="372"/>
    </row>
    <row r="54" spans="1:7" s="363" customFormat="1">
      <c r="A54" s="383"/>
      <c r="B54" s="387"/>
      <c r="C54" s="388"/>
      <c r="D54" s="382"/>
      <c r="E54" s="352">
        <f>E56</f>
        <v>490</v>
      </c>
      <c r="F54" s="607" t="s">
        <v>3556</v>
      </c>
      <c r="G54" s="372"/>
    </row>
    <row r="55" spans="1:7" s="363" customFormat="1" ht="18" customHeight="1">
      <c r="A55" s="383"/>
      <c r="B55" s="387"/>
      <c r="C55" s="388"/>
      <c r="D55" s="382"/>
      <c r="E55" s="352"/>
      <c r="F55" s="608"/>
      <c r="G55" s="372"/>
    </row>
    <row r="56" spans="1:7" s="363" customFormat="1" ht="18" customHeight="1">
      <c r="A56" s="383"/>
      <c r="B56" s="387"/>
      <c r="C56" s="388"/>
      <c r="D56" s="382"/>
      <c r="E56" s="352">
        <v>490</v>
      </c>
      <c r="F56" s="606" t="s">
        <v>3557</v>
      </c>
      <c r="G56" s="372"/>
    </row>
    <row r="57" spans="1:7" s="363" customFormat="1" ht="18" customHeight="1">
      <c r="A57" s="383"/>
      <c r="B57" s="387"/>
      <c r="C57" s="388"/>
      <c r="D57" s="382"/>
      <c r="E57" s="364"/>
      <c r="F57" s="608" t="s">
        <v>3558</v>
      </c>
      <c r="G57" s="372"/>
    </row>
    <row r="58" spans="1:7" s="363" customFormat="1" ht="18" customHeight="1">
      <c r="A58" s="383"/>
      <c r="B58" s="387"/>
      <c r="C58" s="388"/>
      <c r="D58" s="382"/>
      <c r="E58" s="364"/>
      <c r="F58" s="608"/>
      <c r="G58" s="372"/>
    </row>
    <row r="59" spans="1:7" s="363" customFormat="1" ht="18" customHeight="1">
      <c r="A59" s="383"/>
      <c r="B59" s="387"/>
      <c r="C59" s="388"/>
      <c r="D59" s="382"/>
      <c r="E59" s="364"/>
      <c r="F59" s="608"/>
      <c r="G59" s="372"/>
    </row>
    <row r="60" spans="1:7" s="363" customFormat="1" ht="18" customHeight="1">
      <c r="A60" s="383"/>
      <c r="B60" s="387"/>
      <c r="C60" s="388"/>
      <c r="D60" s="382"/>
      <c r="E60" s="364"/>
      <c r="F60" s="608"/>
      <c r="G60" s="372"/>
    </row>
    <row r="61" spans="1:7" s="363" customFormat="1" ht="18" customHeight="1">
      <c r="A61" s="383"/>
      <c r="B61" s="387"/>
      <c r="C61" s="388"/>
      <c r="D61" s="382"/>
      <c r="E61" s="364"/>
      <c r="F61" s="611" t="s">
        <v>3559</v>
      </c>
      <c r="G61" s="372"/>
    </row>
    <row r="62" spans="1:7" s="363" customFormat="1" ht="18" customHeight="1">
      <c r="A62" s="383"/>
      <c r="B62" s="387"/>
      <c r="C62" s="388"/>
      <c r="D62" s="382"/>
      <c r="E62" s="352">
        <f>E64</f>
        <v>500</v>
      </c>
      <c r="F62" s="607" t="s">
        <v>3560</v>
      </c>
      <c r="G62" s="372"/>
    </row>
    <row r="63" spans="1:7" s="363" customFormat="1" ht="18" customHeight="1">
      <c r="A63" s="383"/>
      <c r="B63" s="387"/>
      <c r="C63" s="388"/>
      <c r="D63" s="382"/>
      <c r="E63" s="352"/>
      <c r="F63" s="608"/>
      <c r="G63" s="372"/>
    </row>
    <row r="64" spans="1:7" s="363" customFormat="1" ht="18" customHeight="1">
      <c r="A64" s="383"/>
      <c r="B64" s="387"/>
      <c r="C64" s="388"/>
      <c r="D64" s="382"/>
      <c r="E64" s="352">
        <v>500</v>
      </c>
      <c r="F64" s="606" t="s">
        <v>3561</v>
      </c>
      <c r="G64" s="372"/>
    </row>
    <row r="65" spans="1:34" s="363" customFormat="1" ht="39.75" customHeight="1">
      <c r="A65" s="383"/>
      <c r="B65" s="387"/>
      <c r="C65" s="388"/>
      <c r="D65" s="382"/>
      <c r="E65" s="352"/>
      <c r="F65" s="608" t="s">
        <v>3562</v>
      </c>
      <c r="G65" s="385"/>
    </row>
    <row r="66" spans="1:34" s="363" customFormat="1" ht="19.5" customHeight="1">
      <c r="A66" s="383"/>
      <c r="B66" s="387"/>
      <c r="C66" s="388"/>
      <c r="D66" s="382"/>
      <c r="E66" s="352"/>
      <c r="F66" s="608"/>
      <c r="G66" s="372"/>
    </row>
    <row r="67" spans="1:34" s="363" customFormat="1" ht="19.5" customHeight="1">
      <c r="A67" s="383"/>
      <c r="B67" s="387"/>
      <c r="C67" s="388"/>
      <c r="D67" s="382"/>
      <c r="E67" s="352"/>
      <c r="F67" s="608"/>
      <c r="G67" s="372"/>
    </row>
    <row r="68" spans="1:34" s="363" customFormat="1" ht="19.5" customHeight="1">
      <c r="A68" s="383"/>
      <c r="B68" s="387"/>
      <c r="C68" s="388"/>
      <c r="D68" s="382"/>
      <c r="E68" s="352"/>
      <c r="F68" s="608"/>
      <c r="G68" s="372"/>
    </row>
    <row r="69" spans="1:34" s="363" customFormat="1" ht="19.5" customHeight="1">
      <c r="A69" s="383"/>
      <c r="B69" s="387"/>
      <c r="C69" s="388"/>
      <c r="D69" s="382"/>
      <c r="E69" s="364"/>
      <c r="F69" s="611" t="s">
        <v>3563</v>
      </c>
      <c r="G69" s="362"/>
    </row>
    <row r="70" spans="1:34" s="363" customFormat="1" ht="37.5" customHeight="1">
      <c r="A70" s="383"/>
      <c r="B70" s="387"/>
      <c r="C70" s="388"/>
      <c r="D70" s="382"/>
      <c r="E70" s="352">
        <f>E72</f>
        <v>5400</v>
      </c>
      <c r="F70" s="607" t="s">
        <v>3564</v>
      </c>
      <c r="G70" s="362"/>
    </row>
    <row r="71" spans="1:34" s="363" customFormat="1" ht="21" customHeight="1">
      <c r="A71" s="383"/>
      <c r="B71" s="387"/>
      <c r="C71" s="388"/>
      <c r="D71" s="382"/>
      <c r="E71" s="364"/>
      <c r="F71" s="394"/>
      <c r="G71" s="362"/>
    </row>
    <row r="72" spans="1:34" s="363" customFormat="1" ht="38.25" customHeight="1">
      <c r="A72" s="383"/>
      <c r="B72" s="387"/>
      <c r="C72" s="388"/>
      <c r="D72" s="382"/>
      <c r="E72" s="352">
        <v>5400</v>
      </c>
      <c r="F72" s="606" t="s">
        <v>3565</v>
      </c>
      <c r="G72" s="381"/>
    </row>
    <row r="73" spans="1:34" s="363" customFormat="1" ht="107.25" customHeight="1">
      <c r="A73" s="383"/>
      <c r="B73" s="388"/>
      <c r="C73" s="388"/>
      <c r="D73" s="382"/>
      <c r="E73" s="364"/>
      <c r="F73" s="394" t="s">
        <v>3566</v>
      </c>
      <c r="G73" s="381"/>
    </row>
    <row r="74" spans="1:34" s="363" customFormat="1" ht="159.75" customHeight="1">
      <c r="A74" s="383"/>
      <c r="B74" s="383"/>
      <c r="C74" s="383"/>
      <c r="D74" s="367"/>
      <c r="E74" s="352"/>
      <c r="F74" s="608"/>
      <c r="G74" s="381"/>
    </row>
    <row r="75" spans="1:34" s="363" customFormat="1" ht="18" customHeight="1">
      <c r="A75" s="357"/>
      <c r="B75" s="383"/>
      <c r="C75" s="383"/>
      <c r="D75" s="367"/>
      <c r="E75" s="352"/>
      <c r="F75" s="394"/>
      <c r="G75" s="381"/>
    </row>
    <row r="76" spans="1:34" s="363" customFormat="1">
      <c r="A76" s="380"/>
      <c r="B76" s="395"/>
      <c r="C76" s="395"/>
      <c r="D76" s="369"/>
      <c r="E76" s="371"/>
      <c r="F76" s="610"/>
      <c r="G76" s="381"/>
    </row>
    <row r="77" spans="1:34" s="415" customFormat="1" ht="33">
      <c r="A77" s="378" t="s">
        <v>3385</v>
      </c>
      <c r="B77" s="564"/>
      <c r="C77" s="556"/>
      <c r="D77" s="557"/>
      <c r="E77" s="379">
        <f>E78</f>
        <v>63239</v>
      </c>
      <c r="F77" s="623"/>
      <c r="G77" s="414"/>
      <c r="H77" s="414"/>
      <c r="I77" s="414"/>
      <c r="J77" s="414"/>
      <c r="K77" s="414"/>
      <c r="L77" s="414"/>
      <c r="M77" s="414"/>
      <c r="N77" s="414"/>
      <c r="O77" s="414"/>
      <c r="P77" s="414"/>
      <c r="Q77" s="414"/>
      <c r="R77" s="414"/>
      <c r="S77" s="414"/>
      <c r="T77" s="414"/>
      <c r="U77" s="414"/>
      <c r="V77" s="414"/>
      <c r="W77" s="414"/>
      <c r="X77" s="414"/>
      <c r="Y77" s="414"/>
      <c r="Z77" s="414"/>
      <c r="AA77" s="414"/>
      <c r="AB77" s="414"/>
      <c r="AC77" s="414"/>
      <c r="AD77" s="414"/>
      <c r="AE77" s="414"/>
      <c r="AF77" s="414"/>
      <c r="AG77" s="414"/>
      <c r="AH77" s="414"/>
    </row>
    <row r="78" spans="1:34" s="415" customFormat="1">
      <c r="A78" s="357" t="s">
        <v>2306</v>
      </c>
      <c r="B78" s="564"/>
      <c r="C78" s="556"/>
      <c r="D78" s="557"/>
      <c r="E78" s="352">
        <f>E79</f>
        <v>63239</v>
      </c>
      <c r="F78" s="574"/>
      <c r="G78" s="414"/>
      <c r="H78" s="414"/>
      <c r="I78" s="414"/>
      <c r="J78" s="414"/>
      <c r="K78" s="414"/>
      <c r="L78" s="414"/>
      <c r="M78" s="414"/>
      <c r="N78" s="414"/>
      <c r="O78" s="414"/>
      <c r="P78" s="414"/>
      <c r="Q78" s="414"/>
      <c r="R78" s="414"/>
      <c r="S78" s="414"/>
      <c r="T78" s="414"/>
      <c r="U78" s="414"/>
      <c r="V78" s="414"/>
      <c r="W78" s="414"/>
      <c r="X78" s="414"/>
      <c r="Y78" s="414"/>
      <c r="Z78" s="414"/>
      <c r="AA78" s="414"/>
      <c r="AB78" s="414"/>
      <c r="AC78" s="414"/>
      <c r="AD78" s="414"/>
      <c r="AE78" s="414"/>
      <c r="AF78" s="414"/>
      <c r="AG78" s="414"/>
      <c r="AH78" s="414"/>
    </row>
    <row r="79" spans="1:34" s="415" customFormat="1">
      <c r="A79" s="357" t="s">
        <v>3370</v>
      </c>
      <c r="B79" s="564"/>
      <c r="C79" s="556"/>
      <c r="D79" s="557"/>
      <c r="E79" s="352">
        <f>E81+E89+E96</f>
        <v>63239</v>
      </c>
      <c r="F79" s="574"/>
      <c r="G79" s="414"/>
      <c r="H79" s="414"/>
      <c r="I79" s="414"/>
      <c r="J79" s="414"/>
      <c r="K79" s="414"/>
      <c r="L79" s="414"/>
      <c r="M79" s="414"/>
      <c r="N79" s="414"/>
      <c r="O79" s="414"/>
      <c r="P79" s="414"/>
      <c r="Q79" s="414"/>
      <c r="R79" s="414"/>
      <c r="S79" s="414"/>
      <c r="T79" s="414"/>
      <c r="U79" s="414"/>
      <c r="V79" s="414"/>
      <c r="W79" s="414"/>
      <c r="X79" s="414"/>
      <c r="Y79" s="414"/>
      <c r="Z79" s="414"/>
      <c r="AA79" s="414"/>
      <c r="AB79" s="414"/>
      <c r="AC79" s="414"/>
      <c r="AD79" s="414"/>
      <c r="AE79" s="414"/>
      <c r="AF79" s="414"/>
      <c r="AG79" s="414"/>
      <c r="AH79" s="414"/>
    </row>
    <row r="80" spans="1:34" s="415" customFormat="1" ht="18" customHeight="1">
      <c r="A80" s="568"/>
      <c r="B80" s="552"/>
      <c r="C80" s="551"/>
      <c r="D80" s="558"/>
      <c r="E80" s="352"/>
      <c r="F80" s="611" t="s">
        <v>3342</v>
      </c>
      <c r="G80" s="414"/>
      <c r="H80" s="414"/>
      <c r="I80" s="414"/>
      <c r="J80" s="414"/>
      <c r="K80" s="414"/>
      <c r="L80" s="414"/>
      <c r="M80" s="414"/>
      <c r="N80" s="414"/>
      <c r="O80" s="414"/>
      <c r="P80" s="414"/>
      <c r="Q80" s="414"/>
      <c r="R80" s="414"/>
      <c r="S80" s="414"/>
      <c r="T80" s="414"/>
      <c r="U80" s="414"/>
      <c r="V80" s="414"/>
      <c r="W80" s="414"/>
      <c r="X80" s="414"/>
      <c r="Y80" s="414"/>
      <c r="Z80" s="414"/>
      <c r="AA80" s="414"/>
      <c r="AB80" s="414"/>
      <c r="AC80" s="414"/>
      <c r="AD80" s="414"/>
      <c r="AE80" s="414"/>
      <c r="AF80" s="414"/>
      <c r="AG80" s="414"/>
      <c r="AH80" s="414"/>
    </row>
    <row r="81" spans="1:34" s="415" customFormat="1" ht="33.75" customHeight="1">
      <c r="A81" s="568"/>
      <c r="B81" s="552"/>
      <c r="C81" s="551"/>
      <c r="D81" s="558"/>
      <c r="E81" s="352">
        <f>E82+E84+E86</f>
        <v>45004</v>
      </c>
      <c r="F81" s="611" t="s">
        <v>3371</v>
      </c>
      <c r="G81" s="414"/>
      <c r="H81" s="414"/>
      <c r="I81" s="414"/>
      <c r="J81" s="414"/>
      <c r="K81" s="414"/>
      <c r="L81" s="414"/>
      <c r="M81" s="414"/>
      <c r="N81" s="414"/>
      <c r="O81" s="414"/>
      <c r="P81" s="414"/>
      <c r="Q81" s="414"/>
      <c r="R81" s="414"/>
      <c r="S81" s="414"/>
      <c r="T81" s="414"/>
      <c r="U81" s="414"/>
      <c r="V81" s="414"/>
      <c r="W81" s="414"/>
      <c r="X81" s="414"/>
      <c r="Y81" s="414"/>
      <c r="Z81" s="414"/>
      <c r="AA81" s="414"/>
      <c r="AB81" s="414"/>
      <c r="AC81" s="414"/>
      <c r="AD81" s="414"/>
      <c r="AE81" s="414"/>
      <c r="AF81" s="414"/>
      <c r="AG81" s="414"/>
      <c r="AH81" s="414"/>
    </row>
    <row r="82" spans="1:34" s="415" customFormat="1" ht="23.45" customHeight="1">
      <c r="A82" s="568"/>
      <c r="B82" s="552"/>
      <c r="C82" s="548"/>
      <c r="D82" s="559"/>
      <c r="E82" s="352">
        <v>28500</v>
      </c>
      <c r="F82" s="606" t="s">
        <v>3372</v>
      </c>
      <c r="G82" s="414"/>
      <c r="H82" s="414"/>
      <c r="I82" s="414"/>
      <c r="J82" s="414"/>
      <c r="K82" s="414"/>
      <c r="L82" s="414"/>
      <c r="M82" s="414"/>
      <c r="N82" s="414"/>
      <c r="O82" s="414"/>
      <c r="P82" s="414"/>
      <c r="Q82" s="414"/>
      <c r="R82" s="414"/>
      <c r="S82" s="414"/>
      <c r="T82" s="414"/>
      <c r="U82" s="414"/>
      <c r="V82" s="414"/>
      <c r="W82" s="414"/>
      <c r="X82" s="414"/>
      <c r="Y82" s="414"/>
      <c r="Z82" s="414"/>
      <c r="AA82" s="414"/>
      <c r="AB82" s="414"/>
      <c r="AC82" s="414"/>
      <c r="AD82" s="414"/>
      <c r="AE82" s="414"/>
      <c r="AF82" s="414"/>
      <c r="AG82" s="414"/>
      <c r="AH82" s="414"/>
    </row>
    <row r="83" spans="1:34" s="415" customFormat="1" ht="52.5" customHeight="1">
      <c r="A83" s="568"/>
      <c r="B83" s="552"/>
      <c r="C83" s="548"/>
      <c r="D83" s="559"/>
      <c r="E83" s="352"/>
      <c r="F83" s="616" t="s">
        <v>3373</v>
      </c>
      <c r="G83" s="414"/>
      <c r="H83" s="414"/>
      <c r="I83" s="414"/>
      <c r="J83" s="414"/>
      <c r="K83" s="414"/>
      <c r="L83" s="414"/>
      <c r="M83" s="414"/>
      <c r="N83" s="414"/>
      <c r="O83" s="414"/>
      <c r="P83" s="414"/>
      <c r="Q83" s="414"/>
      <c r="R83" s="414"/>
      <c r="S83" s="414"/>
      <c r="T83" s="414"/>
      <c r="U83" s="414"/>
      <c r="V83" s="414"/>
      <c r="W83" s="414"/>
      <c r="X83" s="414"/>
      <c r="Y83" s="414"/>
      <c r="Z83" s="414"/>
      <c r="AA83" s="414"/>
      <c r="AB83" s="414"/>
      <c r="AC83" s="414"/>
      <c r="AD83" s="414"/>
      <c r="AE83" s="414"/>
      <c r="AF83" s="414"/>
      <c r="AG83" s="414"/>
      <c r="AH83" s="414"/>
    </row>
    <row r="84" spans="1:34" s="415" customFormat="1" ht="36" customHeight="1">
      <c r="A84" s="568"/>
      <c r="B84" s="552"/>
      <c r="C84" s="548"/>
      <c r="D84" s="559"/>
      <c r="E84" s="352">
        <v>15000</v>
      </c>
      <c r="F84" s="606" t="s">
        <v>3374</v>
      </c>
      <c r="G84" s="414"/>
      <c r="H84" s="414"/>
      <c r="I84" s="414"/>
      <c r="J84" s="414"/>
      <c r="K84" s="414"/>
      <c r="L84" s="414"/>
      <c r="M84" s="414"/>
      <c r="N84" s="414"/>
      <c r="O84" s="414"/>
      <c r="P84" s="414"/>
      <c r="Q84" s="414"/>
      <c r="R84" s="414"/>
      <c r="S84" s="414"/>
      <c r="T84" s="414"/>
      <c r="U84" s="414"/>
      <c r="V84" s="414"/>
      <c r="W84" s="414"/>
      <c r="X84" s="414"/>
      <c r="Y84" s="414"/>
      <c r="Z84" s="414"/>
      <c r="AA84" s="414"/>
      <c r="AB84" s="414"/>
      <c r="AC84" s="414"/>
      <c r="AD84" s="414"/>
      <c r="AE84" s="414"/>
      <c r="AF84" s="414"/>
      <c r="AG84" s="414"/>
      <c r="AH84" s="414"/>
    </row>
    <row r="85" spans="1:34" s="415" customFormat="1" ht="53.25" customHeight="1">
      <c r="A85" s="568"/>
      <c r="B85" s="552"/>
      <c r="C85" s="548"/>
      <c r="D85" s="559"/>
      <c r="E85" s="352"/>
      <c r="F85" s="616" t="s">
        <v>3375</v>
      </c>
      <c r="G85" s="414"/>
      <c r="H85" s="414"/>
      <c r="I85" s="414"/>
      <c r="J85" s="414"/>
      <c r="K85" s="414"/>
      <c r="L85" s="414"/>
      <c r="M85" s="414"/>
      <c r="N85" s="414"/>
      <c r="O85" s="414"/>
      <c r="P85" s="414"/>
      <c r="Q85" s="414"/>
      <c r="R85" s="414"/>
      <c r="S85" s="414"/>
      <c r="T85" s="414"/>
      <c r="U85" s="414"/>
      <c r="V85" s="414"/>
      <c r="W85" s="414"/>
      <c r="X85" s="414"/>
      <c r="Y85" s="414"/>
      <c r="Z85" s="414"/>
      <c r="AA85" s="414"/>
      <c r="AB85" s="414"/>
      <c r="AC85" s="414"/>
      <c r="AD85" s="414"/>
      <c r="AE85" s="414"/>
      <c r="AF85" s="414"/>
      <c r="AG85" s="414"/>
      <c r="AH85" s="414"/>
    </row>
    <row r="86" spans="1:34" s="415" customFormat="1" ht="18" customHeight="1">
      <c r="A86" s="568"/>
      <c r="B86" s="552"/>
      <c r="C86" s="548"/>
      <c r="D86" s="559"/>
      <c r="E86" s="352">
        <f>1520-16</f>
        <v>1504</v>
      </c>
      <c r="F86" s="606" t="s">
        <v>3376</v>
      </c>
      <c r="G86" s="414"/>
      <c r="H86" s="414"/>
      <c r="I86" s="414"/>
      <c r="J86" s="414"/>
      <c r="K86" s="414"/>
      <c r="L86" s="414"/>
      <c r="M86" s="414"/>
      <c r="N86" s="414"/>
      <c r="O86" s="414"/>
      <c r="P86" s="414"/>
      <c r="Q86" s="414"/>
      <c r="R86" s="414"/>
      <c r="S86" s="414"/>
      <c r="T86" s="414"/>
      <c r="U86" s="414"/>
      <c r="V86" s="414"/>
      <c r="W86" s="414"/>
      <c r="X86" s="414"/>
      <c r="Y86" s="414"/>
      <c r="Z86" s="414"/>
      <c r="AA86" s="414"/>
      <c r="AB86" s="414"/>
      <c r="AC86" s="414"/>
      <c r="AD86" s="414"/>
      <c r="AE86" s="414"/>
      <c r="AF86" s="414"/>
      <c r="AG86" s="414"/>
      <c r="AH86" s="414"/>
    </row>
    <row r="87" spans="1:34" s="415" customFormat="1" ht="18" customHeight="1">
      <c r="A87" s="568"/>
      <c r="B87" s="552"/>
      <c r="C87" s="548"/>
      <c r="D87" s="559"/>
      <c r="E87" s="352"/>
      <c r="F87" s="606"/>
      <c r="G87" s="414"/>
      <c r="H87" s="414"/>
      <c r="I87" s="414"/>
      <c r="J87" s="414"/>
      <c r="K87" s="414"/>
      <c r="L87" s="414"/>
      <c r="M87" s="414"/>
      <c r="N87" s="414"/>
      <c r="O87" s="414"/>
      <c r="P87" s="414"/>
      <c r="Q87" s="414"/>
      <c r="R87" s="414"/>
      <c r="S87" s="414"/>
      <c r="T87" s="414"/>
      <c r="U87" s="414"/>
      <c r="V87" s="414"/>
      <c r="W87" s="414"/>
      <c r="X87" s="414"/>
      <c r="Y87" s="414"/>
      <c r="Z87" s="414"/>
      <c r="AA87" s="414"/>
      <c r="AB87" s="414"/>
      <c r="AC87" s="414"/>
      <c r="AD87" s="414"/>
      <c r="AE87" s="414"/>
      <c r="AF87" s="414"/>
      <c r="AG87" s="414"/>
      <c r="AH87" s="414"/>
    </row>
    <row r="88" spans="1:34" s="415" customFormat="1" ht="22.5" customHeight="1">
      <c r="A88" s="568"/>
      <c r="B88" s="552"/>
      <c r="C88" s="548"/>
      <c r="D88" s="559"/>
      <c r="E88" s="352"/>
      <c r="F88" s="611" t="s">
        <v>3351</v>
      </c>
      <c r="G88" s="414"/>
      <c r="H88" s="414"/>
      <c r="I88" s="414"/>
      <c r="J88" s="414"/>
      <c r="K88" s="414"/>
      <c r="L88" s="414"/>
      <c r="M88" s="414"/>
      <c r="N88" s="414"/>
      <c r="O88" s="414"/>
      <c r="P88" s="414"/>
      <c r="Q88" s="414"/>
      <c r="R88" s="414"/>
      <c r="S88" s="414"/>
      <c r="T88" s="414"/>
      <c r="U88" s="414"/>
      <c r="V88" s="414"/>
      <c r="W88" s="414"/>
      <c r="X88" s="414"/>
      <c r="Y88" s="414"/>
      <c r="Z88" s="414"/>
      <c r="AA88" s="414"/>
      <c r="AB88" s="414"/>
      <c r="AC88" s="414"/>
      <c r="AD88" s="414"/>
      <c r="AE88" s="414"/>
      <c r="AF88" s="414"/>
      <c r="AG88" s="414"/>
      <c r="AH88" s="414"/>
    </row>
    <row r="89" spans="1:34" s="415" customFormat="1" ht="18.600000000000001" customHeight="1">
      <c r="A89" s="568"/>
      <c r="B89" s="553"/>
      <c r="C89" s="548"/>
      <c r="D89" s="559"/>
      <c r="E89" s="352">
        <f>E90+E92+E93</f>
        <v>7710</v>
      </c>
      <c r="F89" s="611" t="s">
        <v>3377</v>
      </c>
      <c r="G89" s="414"/>
      <c r="H89" s="414"/>
      <c r="I89" s="414"/>
      <c r="J89" s="414"/>
      <c r="K89" s="414"/>
      <c r="L89" s="414"/>
      <c r="M89" s="414"/>
      <c r="N89" s="414"/>
      <c r="O89" s="414"/>
      <c r="P89" s="414"/>
      <c r="Q89" s="414"/>
      <c r="R89" s="414"/>
      <c r="S89" s="414"/>
      <c r="T89" s="414"/>
      <c r="U89" s="414"/>
      <c r="V89" s="414"/>
      <c r="W89" s="414"/>
      <c r="X89" s="414"/>
      <c r="Y89" s="414"/>
      <c r="Z89" s="414"/>
      <c r="AA89" s="414"/>
      <c r="AB89" s="414"/>
      <c r="AC89" s="414"/>
      <c r="AD89" s="414"/>
      <c r="AE89" s="414"/>
      <c r="AF89" s="414"/>
      <c r="AG89" s="414"/>
      <c r="AH89" s="414"/>
    </row>
    <row r="90" spans="1:34" s="415" customFormat="1" ht="22.9" customHeight="1">
      <c r="A90" s="568"/>
      <c r="B90" s="553"/>
      <c r="C90" s="548"/>
      <c r="D90" s="559"/>
      <c r="E90" s="352">
        <v>2500</v>
      </c>
      <c r="F90" s="606" t="s">
        <v>3378</v>
      </c>
      <c r="G90" s="414"/>
      <c r="H90" s="414"/>
      <c r="I90" s="414"/>
      <c r="J90" s="414"/>
      <c r="K90" s="414"/>
      <c r="L90" s="414"/>
      <c r="M90" s="414"/>
      <c r="N90" s="414"/>
      <c r="O90" s="414"/>
      <c r="P90" s="414"/>
      <c r="Q90" s="414"/>
      <c r="R90" s="414"/>
      <c r="S90" s="414"/>
      <c r="T90" s="414"/>
      <c r="U90" s="414"/>
      <c r="V90" s="414"/>
      <c r="W90" s="414"/>
      <c r="X90" s="414"/>
      <c r="Y90" s="414"/>
      <c r="Z90" s="414"/>
      <c r="AA90" s="414"/>
      <c r="AB90" s="414"/>
      <c r="AC90" s="414"/>
      <c r="AD90" s="414"/>
      <c r="AE90" s="414"/>
      <c r="AF90" s="414"/>
      <c r="AG90" s="414"/>
      <c r="AH90" s="414"/>
    </row>
    <row r="91" spans="1:34" s="415" customFormat="1" ht="54" customHeight="1">
      <c r="A91" s="568"/>
      <c r="B91" s="553"/>
      <c r="C91" s="548"/>
      <c r="D91" s="559"/>
      <c r="E91" s="352"/>
      <c r="F91" s="616" t="s">
        <v>3379</v>
      </c>
      <c r="G91" s="414"/>
      <c r="H91" s="414"/>
      <c r="I91" s="414"/>
      <c r="J91" s="414"/>
      <c r="K91" s="414"/>
      <c r="L91" s="414"/>
      <c r="M91" s="414"/>
      <c r="N91" s="414"/>
      <c r="O91" s="414"/>
      <c r="P91" s="414"/>
      <c r="Q91" s="414"/>
      <c r="R91" s="414"/>
      <c r="S91" s="414"/>
      <c r="T91" s="414"/>
      <c r="U91" s="414"/>
      <c r="V91" s="414"/>
      <c r="W91" s="414"/>
      <c r="X91" s="414"/>
      <c r="Y91" s="414"/>
      <c r="Z91" s="414"/>
      <c r="AA91" s="414"/>
      <c r="AB91" s="414"/>
      <c r="AC91" s="414"/>
      <c r="AD91" s="414"/>
      <c r="AE91" s="414"/>
      <c r="AF91" s="414"/>
      <c r="AG91" s="414"/>
      <c r="AH91" s="414"/>
    </row>
    <row r="92" spans="1:34" s="415" customFormat="1" ht="39" customHeight="1">
      <c r="A92" s="568"/>
      <c r="B92" s="553"/>
      <c r="C92" s="548"/>
      <c r="D92" s="559"/>
      <c r="E92" s="352">
        <v>5000</v>
      </c>
      <c r="F92" s="606" t="s">
        <v>3380</v>
      </c>
      <c r="G92" s="414"/>
      <c r="H92" s="414"/>
      <c r="I92" s="414"/>
      <c r="J92" s="414"/>
      <c r="K92" s="414"/>
      <c r="L92" s="414"/>
      <c r="M92" s="414"/>
      <c r="N92" s="414"/>
      <c r="O92" s="414"/>
      <c r="P92" s="414"/>
      <c r="Q92" s="414"/>
      <c r="R92" s="414"/>
      <c r="S92" s="414"/>
      <c r="T92" s="414"/>
      <c r="U92" s="414"/>
      <c r="V92" s="414"/>
      <c r="W92" s="414"/>
      <c r="X92" s="414"/>
      <c r="Y92" s="414"/>
      <c r="Z92" s="414"/>
      <c r="AA92" s="414"/>
      <c r="AB92" s="414"/>
      <c r="AC92" s="414"/>
      <c r="AD92" s="414"/>
      <c r="AE92" s="414"/>
      <c r="AF92" s="414"/>
      <c r="AG92" s="414"/>
      <c r="AH92" s="414"/>
    </row>
    <row r="93" spans="1:34" s="415" customFormat="1" ht="18" customHeight="1">
      <c r="A93" s="568"/>
      <c r="B93" s="553"/>
      <c r="C93" s="548"/>
      <c r="D93" s="559"/>
      <c r="E93" s="352">
        <v>210</v>
      </c>
      <c r="F93" s="606" t="s">
        <v>3381</v>
      </c>
      <c r="G93" s="414"/>
      <c r="H93" s="414"/>
      <c r="I93" s="414"/>
      <c r="J93" s="414"/>
      <c r="K93" s="414"/>
      <c r="L93" s="414"/>
      <c r="M93" s="414"/>
      <c r="N93" s="414"/>
      <c r="O93" s="414"/>
      <c r="P93" s="414"/>
      <c r="Q93" s="414"/>
      <c r="R93" s="414"/>
      <c r="S93" s="414"/>
      <c r="T93" s="414"/>
      <c r="U93" s="414"/>
      <c r="V93" s="414"/>
      <c r="W93" s="414"/>
      <c r="X93" s="414"/>
      <c r="Y93" s="414"/>
      <c r="Z93" s="414"/>
      <c r="AA93" s="414"/>
      <c r="AB93" s="414"/>
      <c r="AC93" s="414"/>
      <c r="AD93" s="414"/>
      <c r="AE93" s="414"/>
      <c r="AF93" s="414"/>
      <c r="AG93" s="414"/>
      <c r="AH93" s="414"/>
    </row>
    <row r="94" spans="1:34" s="415" customFormat="1" ht="18" customHeight="1">
      <c r="A94" s="568"/>
      <c r="B94" s="553"/>
      <c r="C94" s="548"/>
      <c r="D94" s="559"/>
      <c r="E94" s="352"/>
      <c r="F94" s="606"/>
      <c r="G94" s="414"/>
      <c r="H94" s="414"/>
      <c r="I94" s="414"/>
      <c r="J94" s="414"/>
      <c r="K94" s="414"/>
      <c r="L94" s="414"/>
      <c r="M94" s="414"/>
      <c r="N94" s="414"/>
      <c r="O94" s="414"/>
      <c r="P94" s="414"/>
      <c r="Q94" s="414"/>
      <c r="R94" s="414"/>
      <c r="S94" s="414"/>
      <c r="T94" s="414"/>
      <c r="U94" s="414"/>
      <c r="V94" s="414"/>
      <c r="W94" s="414"/>
      <c r="X94" s="414"/>
      <c r="Y94" s="414"/>
      <c r="Z94" s="414"/>
      <c r="AA94" s="414"/>
      <c r="AB94" s="414"/>
      <c r="AC94" s="414"/>
      <c r="AD94" s="414"/>
      <c r="AE94" s="414"/>
      <c r="AF94" s="414"/>
      <c r="AG94" s="414"/>
      <c r="AH94" s="414"/>
    </row>
    <row r="95" spans="1:34" s="415" customFormat="1" ht="18" customHeight="1">
      <c r="A95" s="568"/>
      <c r="B95" s="553"/>
      <c r="C95" s="548"/>
      <c r="D95" s="559"/>
      <c r="E95" s="352"/>
      <c r="F95" s="611" t="s">
        <v>3356</v>
      </c>
      <c r="G95" s="414"/>
      <c r="H95" s="414"/>
      <c r="I95" s="414"/>
      <c r="J95" s="414"/>
      <c r="K95" s="414"/>
      <c r="L95" s="414"/>
      <c r="M95" s="414"/>
      <c r="N95" s="414"/>
      <c r="O95" s="414"/>
      <c r="P95" s="414"/>
      <c r="Q95" s="414"/>
      <c r="R95" s="414"/>
      <c r="S95" s="414"/>
      <c r="T95" s="414"/>
      <c r="U95" s="414"/>
      <c r="V95" s="414"/>
      <c r="W95" s="414"/>
      <c r="X95" s="414"/>
      <c r="Y95" s="414"/>
      <c r="Z95" s="414"/>
      <c r="AA95" s="414"/>
      <c r="AB95" s="414"/>
      <c r="AC95" s="414"/>
      <c r="AD95" s="414"/>
      <c r="AE95" s="414"/>
      <c r="AF95" s="414"/>
      <c r="AG95" s="414"/>
      <c r="AH95" s="414"/>
    </row>
    <row r="96" spans="1:34" s="415" customFormat="1" ht="37.5" customHeight="1">
      <c r="A96" s="568"/>
      <c r="B96" s="552"/>
      <c r="C96" s="548"/>
      <c r="D96" s="559"/>
      <c r="E96" s="352">
        <f>E97+E100+E99</f>
        <v>10525</v>
      </c>
      <c r="F96" s="611" t="s">
        <v>3382</v>
      </c>
      <c r="G96" s="414"/>
      <c r="H96" s="414"/>
      <c r="I96" s="414"/>
      <c r="J96" s="414"/>
      <c r="K96" s="414"/>
      <c r="L96" s="414"/>
      <c r="M96" s="414"/>
      <c r="N96" s="414"/>
      <c r="O96" s="414"/>
      <c r="P96" s="414"/>
      <c r="Q96" s="414"/>
      <c r="R96" s="414"/>
      <c r="S96" s="414"/>
      <c r="T96" s="414"/>
      <c r="U96" s="414"/>
      <c r="V96" s="414"/>
      <c r="W96" s="414"/>
      <c r="X96" s="414"/>
      <c r="Y96" s="414"/>
      <c r="Z96" s="414"/>
      <c r="AA96" s="414"/>
      <c r="AB96" s="414"/>
      <c r="AC96" s="414"/>
      <c r="AD96" s="414"/>
      <c r="AE96" s="414"/>
      <c r="AF96" s="414"/>
      <c r="AG96" s="414"/>
      <c r="AH96" s="414"/>
    </row>
    <row r="97" spans="1:34" s="415" customFormat="1" ht="20.45" customHeight="1">
      <c r="A97" s="568"/>
      <c r="B97" s="552"/>
      <c r="C97" s="554"/>
      <c r="D97" s="560"/>
      <c r="E97" s="352">
        <v>4000</v>
      </c>
      <c r="F97" s="606" t="s">
        <v>3383</v>
      </c>
      <c r="G97" s="414"/>
      <c r="H97" s="414"/>
      <c r="I97" s="414"/>
      <c r="J97" s="414"/>
      <c r="K97" s="414"/>
      <c r="L97" s="414"/>
      <c r="M97" s="414"/>
      <c r="N97" s="414"/>
      <c r="O97" s="414"/>
      <c r="P97" s="414"/>
      <c r="Q97" s="414"/>
      <c r="R97" s="414"/>
      <c r="S97" s="414"/>
      <c r="T97" s="414"/>
      <c r="U97" s="414"/>
      <c r="V97" s="414"/>
      <c r="W97" s="414"/>
      <c r="X97" s="414"/>
      <c r="Y97" s="414"/>
      <c r="Z97" s="414"/>
      <c r="AA97" s="414"/>
      <c r="AB97" s="414"/>
      <c r="AC97" s="414"/>
      <c r="AD97" s="414"/>
      <c r="AE97" s="414"/>
      <c r="AF97" s="414"/>
      <c r="AG97" s="414"/>
      <c r="AH97" s="414"/>
    </row>
    <row r="98" spans="1:34" s="415" customFormat="1" ht="53.25" customHeight="1">
      <c r="A98" s="568"/>
      <c r="B98" s="552"/>
      <c r="C98" s="554"/>
      <c r="D98" s="560"/>
      <c r="E98" s="352"/>
      <c r="F98" s="616" t="s">
        <v>3373</v>
      </c>
      <c r="G98" s="414"/>
      <c r="H98" s="414"/>
      <c r="I98" s="414"/>
      <c r="J98" s="414"/>
      <c r="K98" s="414"/>
      <c r="L98" s="414"/>
      <c r="M98" s="414"/>
      <c r="N98" s="414"/>
      <c r="O98" s="414"/>
      <c r="P98" s="414"/>
      <c r="Q98" s="414"/>
      <c r="R98" s="414"/>
      <c r="S98" s="414"/>
      <c r="T98" s="414"/>
      <c r="U98" s="414"/>
      <c r="V98" s="414"/>
      <c r="W98" s="414"/>
      <c r="X98" s="414"/>
      <c r="Y98" s="414"/>
      <c r="Z98" s="414"/>
      <c r="AA98" s="414"/>
      <c r="AB98" s="414"/>
      <c r="AC98" s="414"/>
      <c r="AD98" s="414"/>
      <c r="AE98" s="414"/>
      <c r="AF98" s="414"/>
      <c r="AG98" s="414"/>
      <c r="AH98" s="414"/>
    </row>
    <row r="99" spans="1:34" s="415" customFormat="1" ht="36" customHeight="1">
      <c r="A99" s="568"/>
      <c r="B99" s="552"/>
      <c r="C99" s="554"/>
      <c r="D99" s="560"/>
      <c r="E99" s="352">
        <v>5000</v>
      </c>
      <c r="F99" s="606" t="s">
        <v>3380</v>
      </c>
      <c r="G99" s="414"/>
      <c r="H99" s="414"/>
      <c r="I99" s="414"/>
      <c r="J99" s="414"/>
      <c r="K99" s="414"/>
      <c r="L99" s="414"/>
      <c r="M99" s="414"/>
      <c r="N99" s="414"/>
      <c r="O99" s="414"/>
      <c r="P99" s="414"/>
      <c r="Q99" s="414"/>
      <c r="R99" s="414"/>
      <c r="S99" s="414"/>
      <c r="T99" s="414"/>
      <c r="U99" s="414"/>
      <c r="V99" s="414"/>
      <c r="W99" s="414"/>
      <c r="X99" s="414"/>
      <c r="Y99" s="414"/>
      <c r="Z99" s="414"/>
      <c r="AA99" s="414"/>
      <c r="AB99" s="414"/>
      <c r="AC99" s="414"/>
      <c r="AD99" s="414"/>
      <c r="AE99" s="414"/>
      <c r="AF99" s="414"/>
      <c r="AG99" s="414"/>
      <c r="AH99" s="414"/>
    </row>
    <row r="100" spans="1:34" s="415" customFormat="1" ht="45" customHeight="1">
      <c r="A100" s="569"/>
      <c r="B100" s="565"/>
      <c r="C100" s="566"/>
      <c r="D100" s="567"/>
      <c r="E100" s="398">
        <v>1525</v>
      </c>
      <c r="F100" s="630" t="s">
        <v>3384</v>
      </c>
      <c r="G100" s="414"/>
      <c r="H100" s="414"/>
      <c r="I100" s="414"/>
      <c r="J100" s="414"/>
      <c r="K100" s="414"/>
      <c r="L100" s="414"/>
      <c r="M100" s="414"/>
      <c r="N100" s="414"/>
      <c r="O100" s="414"/>
      <c r="P100" s="414"/>
      <c r="Q100" s="414"/>
      <c r="R100" s="414"/>
      <c r="S100" s="414"/>
      <c r="T100" s="414"/>
      <c r="U100" s="414"/>
      <c r="V100" s="414"/>
      <c r="W100" s="414"/>
      <c r="X100" s="414"/>
      <c r="Y100" s="414"/>
      <c r="Z100" s="414"/>
      <c r="AA100" s="414"/>
      <c r="AB100" s="414"/>
      <c r="AC100" s="414"/>
      <c r="AD100" s="414"/>
      <c r="AE100" s="414"/>
      <c r="AF100" s="414"/>
      <c r="AG100" s="414"/>
      <c r="AH100" s="414"/>
    </row>
    <row r="101" spans="1:34" ht="33">
      <c r="A101" s="572" t="s">
        <v>2305</v>
      </c>
      <c r="B101" s="570"/>
      <c r="C101" s="416"/>
      <c r="D101" s="416"/>
      <c r="E101" s="379">
        <f>E102</f>
        <v>190379</v>
      </c>
      <c r="F101" s="628"/>
      <c r="G101" s="561"/>
    </row>
    <row r="102" spans="1:34">
      <c r="A102" s="403" t="s">
        <v>2306</v>
      </c>
      <c r="B102" s="570"/>
      <c r="C102" s="416"/>
      <c r="D102" s="416"/>
      <c r="E102" s="352">
        <f>E105+E114</f>
        <v>190379</v>
      </c>
      <c r="F102" s="611"/>
      <c r="G102" s="561"/>
    </row>
    <row r="103" spans="1:34">
      <c r="A103" s="403" t="s">
        <v>2317</v>
      </c>
      <c r="B103" s="570"/>
      <c r="C103" s="416"/>
      <c r="D103" s="416"/>
      <c r="E103" s="352">
        <v>190379</v>
      </c>
      <c r="F103" s="619"/>
      <c r="G103" s="561"/>
    </row>
    <row r="104" spans="1:34">
      <c r="A104" s="576"/>
      <c r="B104" s="570"/>
      <c r="C104" s="416"/>
      <c r="D104" s="416"/>
      <c r="E104" s="352"/>
      <c r="F104" s="611" t="s">
        <v>2308</v>
      </c>
      <c r="G104" s="561"/>
    </row>
    <row r="105" spans="1:34" ht="20.25" customHeight="1">
      <c r="A105" s="576"/>
      <c r="B105" s="570"/>
      <c r="C105" s="416"/>
      <c r="D105" s="416"/>
      <c r="E105" s="352">
        <f>E106+E107</f>
        <v>139915</v>
      </c>
      <c r="F105" s="611" t="s">
        <v>3403</v>
      </c>
      <c r="G105" s="605"/>
    </row>
    <row r="106" spans="1:34" ht="72.75" customHeight="1">
      <c r="A106" s="575"/>
      <c r="B106" s="570"/>
      <c r="C106" s="416"/>
      <c r="D106" s="416"/>
      <c r="E106" s="352">
        <v>119409</v>
      </c>
      <c r="F106" s="573" t="s">
        <v>3386</v>
      </c>
      <c r="G106" s="561"/>
    </row>
    <row r="107" spans="1:34">
      <c r="A107" s="576"/>
      <c r="B107" s="570"/>
      <c r="C107" s="413"/>
      <c r="D107" s="413"/>
      <c r="E107" s="352">
        <v>20506</v>
      </c>
      <c r="F107" s="606" t="s">
        <v>3387</v>
      </c>
      <c r="G107" s="561"/>
    </row>
    <row r="108" spans="1:34">
      <c r="A108" s="576"/>
      <c r="B108" s="570"/>
      <c r="C108" s="413"/>
      <c r="D108" s="413"/>
      <c r="E108" s="352"/>
      <c r="F108" s="619" t="s">
        <v>2318</v>
      </c>
      <c r="G108" s="561"/>
    </row>
    <row r="109" spans="1:34">
      <c r="A109" s="576"/>
      <c r="B109" s="570"/>
      <c r="C109" s="413"/>
      <c r="D109" s="413"/>
      <c r="E109" s="352"/>
      <c r="F109" s="574" t="s">
        <v>2319</v>
      </c>
      <c r="G109" s="561"/>
    </row>
    <row r="110" spans="1:34">
      <c r="A110" s="576"/>
      <c r="B110" s="571"/>
      <c r="C110" s="417"/>
      <c r="D110" s="418"/>
      <c r="E110" s="352"/>
      <c r="F110" s="574" t="s">
        <v>2320</v>
      </c>
      <c r="G110" s="561"/>
    </row>
    <row r="111" spans="1:34">
      <c r="A111" s="576"/>
      <c r="B111" s="571"/>
      <c r="C111" s="417"/>
      <c r="D111" s="418"/>
      <c r="E111" s="352"/>
      <c r="F111" s="574" t="s">
        <v>2321</v>
      </c>
      <c r="G111" s="561"/>
    </row>
    <row r="112" spans="1:34">
      <c r="A112" s="576"/>
      <c r="B112" s="571"/>
      <c r="C112" s="417"/>
      <c r="D112" s="418"/>
      <c r="E112" s="352"/>
      <c r="F112" s="619"/>
      <c r="G112" s="561"/>
    </row>
    <row r="113" spans="1:10">
      <c r="A113" s="576"/>
      <c r="B113" s="571"/>
      <c r="C113" s="417"/>
      <c r="D113" s="418"/>
      <c r="E113" s="352"/>
      <c r="F113" s="611" t="s">
        <v>2314</v>
      </c>
      <c r="G113" s="561"/>
    </row>
    <row r="114" spans="1:10" ht="19.5" customHeight="1">
      <c r="A114" s="576"/>
      <c r="B114" s="571"/>
      <c r="C114" s="417"/>
      <c r="D114" s="418"/>
      <c r="E114" s="352">
        <f>E115+E116</f>
        <v>50464</v>
      </c>
      <c r="F114" s="611" t="s">
        <v>3404</v>
      </c>
      <c r="G114" s="605"/>
    </row>
    <row r="115" spans="1:10" ht="70.5" customHeight="1">
      <c r="A115" s="576"/>
      <c r="B115" s="571"/>
      <c r="C115" s="417"/>
      <c r="D115" s="418"/>
      <c r="E115" s="352">
        <f>42450+2500</f>
        <v>44950</v>
      </c>
      <c r="F115" s="601" t="s">
        <v>3389</v>
      </c>
      <c r="G115" s="561"/>
    </row>
    <row r="116" spans="1:10">
      <c r="A116" s="576"/>
      <c r="B116" s="571"/>
      <c r="C116" s="417"/>
      <c r="D116" s="418"/>
      <c r="E116" s="352">
        <v>5514</v>
      </c>
      <c r="F116" s="606" t="s">
        <v>3388</v>
      </c>
      <c r="G116" s="561"/>
    </row>
    <row r="117" spans="1:10">
      <c r="A117" s="576"/>
      <c r="B117" s="571"/>
      <c r="C117" s="417"/>
      <c r="D117" s="418"/>
      <c r="E117" s="352"/>
      <c r="F117" s="574" t="s">
        <v>2322</v>
      </c>
      <c r="G117" s="561"/>
    </row>
    <row r="118" spans="1:10">
      <c r="A118" s="576"/>
      <c r="B118" s="571"/>
      <c r="C118" s="417"/>
      <c r="D118" s="418"/>
      <c r="E118" s="352"/>
      <c r="F118" s="574" t="s">
        <v>2323</v>
      </c>
      <c r="G118" s="561"/>
    </row>
    <row r="119" spans="1:10">
      <c r="A119" s="576"/>
      <c r="B119" s="571"/>
      <c r="C119" s="417"/>
      <c r="D119" s="418"/>
      <c r="E119" s="352"/>
      <c r="F119" s="619"/>
      <c r="G119" s="561"/>
    </row>
    <row r="120" spans="1:10">
      <c r="A120" s="576"/>
      <c r="B120" s="571"/>
      <c r="C120" s="417"/>
      <c r="D120" s="418"/>
      <c r="E120" s="352"/>
      <c r="F120" s="619"/>
      <c r="G120" s="561"/>
    </row>
    <row r="121" spans="1:10">
      <c r="A121" s="576"/>
      <c r="B121" s="417"/>
      <c r="C121" s="417"/>
      <c r="D121" s="418"/>
      <c r="E121" s="352"/>
      <c r="F121" s="619"/>
      <c r="G121" s="561"/>
    </row>
    <row r="122" spans="1:10">
      <c r="A122" s="576"/>
      <c r="B122" s="417"/>
      <c r="C122" s="417"/>
      <c r="D122" s="418"/>
      <c r="E122" s="352"/>
      <c r="F122" s="619"/>
      <c r="G122" s="561"/>
    </row>
    <row r="123" spans="1:10">
      <c r="A123" s="576"/>
      <c r="B123" s="417"/>
      <c r="C123" s="417"/>
      <c r="D123" s="418"/>
      <c r="E123" s="352"/>
      <c r="F123" s="619"/>
      <c r="G123" s="561"/>
      <c r="H123" s="561"/>
      <c r="I123" s="561"/>
      <c r="J123" s="561"/>
    </row>
    <row r="124" spans="1:10">
      <c r="A124" s="568"/>
      <c r="B124" s="554"/>
      <c r="C124" s="554"/>
      <c r="D124" s="555"/>
      <c r="E124" s="579"/>
      <c r="F124" s="601"/>
      <c r="G124" s="561"/>
    </row>
    <row r="125" spans="1:10">
      <c r="B125" s="404"/>
      <c r="C125" s="404"/>
      <c r="D125" s="578"/>
      <c r="E125" s="580"/>
      <c r="F125" s="631"/>
      <c r="G125" s="561"/>
    </row>
    <row r="126" spans="1:10">
      <c r="B126" s="404"/>
      <c r="C126" s="404"/>
      <c r="D126" s="578"/>
      <c r="E126" s="580"/>
      <c r="F126" s="629"/>
      <c r="G126" s="561"/>
    </row>
    <row r="127" spans="1:10">
      <c r="B127" s="404"/>
      <c r="C127" s="404"/>
      <c r="D127" s="578"/>
      <c r="E127" s="580"/>
      <c r="F127" s="629"/>
      <c r="G127" s="561"/>
    </row>
    <row r="128" spans="1:10">
      <c r="B128" s="404"/>
      <c r="C128" s="404"/>
      <c r="D128" s="578"/>
      <c r="E128" s="580"/>
      <c r="F128" s="629"/>
      <c r="G128" s="561"/>
    </row>
    <row r="129" spans="1:7">
      <c r="B129" s="404"/>
      <c r="C129" s="577"/>
      <c r="D129" s="578"/>
      <c r="E129" s="580"/>
      <c r="F129" s="629"/>
      <c r="G129" s="561"/>
    </row>
    <row r="130" spans="1:7">
      <c r="B130" s="404"/>
      <c r="C130" s="577"/>
      <c r="D130" s="578"/>
      <c r="E130" s="580"/>
      <c r="F130" s="629"/>
      <c r="G130" s="561"/>
    </row>
    <row r="131" spans="1:7">
      <c r="B131" s="404"/>
      <c r="C131" s="577"/>
      <c r="D131" s="578"/>
      <c r="E131" s="580"/>
      <c r="F131" s="629"/>
      <c r="G131" s="561"/>
    </row>
    <row r="132" spans="1:7">
      <c r="B132" s="404"/>
      <c r="C132" s="577"/>
      <c r="D132" s="578"/>
      <c r="E132" s="580"/>
      <c r="F132" s="629"/>
      <c r="G132" s="561"/>
    </row>
    <row r="133" spans="1:7">
      <c r="B133" s="404"/>
      <c r="C133" s="577"/>
      <c r="D133" s="578"/>
      <c r="E133" s="580"/>
      <c r="F133" s="629"/>
      <c r="G133" s="561"/>
    </row>
    <row r="134" spans="1:7">
      <c r="B134" s="404"/>
      <c r="C134" s="577"/>
      <c r="D134" s="578"/>
      <c r="E134" s="580"/>
      <c r="F134" s="629"/>
      <c r="G134" s="561"/>
    </row>
    <row r="135" spans="1:7">
      <c r="B135" s="404"/>
      <c r="C135" s="404"/>
      <c r="D135" s="578"/>
      <c r="E135" s="580"/>
      <c r="F135" s="629"/>
      <c r="G135" s="561"/>
    </row>
    <row r="136" spans="1:7">
      <c r="A136" s="562"/>
      <c r="B136" s="562"/>
      <c r="C136" s="562"/>
      <c r="D136" s="581"/>
      <c r="E136" s="582"/>
      <c r="F136" s="618"/>
      <c r="G136" s="561"/>
    </row>
  </sheetData>
  <mergeCells count="4">
    <mergeCell ref="A1:F1"/>
    <mergeCell ref="A4:E4"/>
    <mergeCell ref="A5:A6"/>
    <mergeCell ref="F5:F6"/>
  </mergeCells>
  <phoneticPr fontId="10" type="noConversion"/>
  <printOptions horizontalCentered="1" verticalCentered="1"/>
  <pageMargins left="0.43307086614173229" right="0.39370078740157483" top="0.78740157480314965" bottom="0.62992125984251968" header="0.51181102362204722" footer="0.51181102362204722"/>
  <pageSetup paperSize="9" scale="91" orientation="portrait" r:id="rId1"/>
  <headerFooter alignWithMargins="0"/>
  <rowBreaks count="1" manualBreakCount="1">
    <brk id="38" max="16383" man="1"/>
  </rowBreaks>
  <drawing r:id="rId2"/>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6"/>
  <sheetViews>
    <sheetView view="pageBreakPreview" zoomScale="60" zoomScaleNormal="100" workbookViewId="0">
      <selection activeCell="F36" sqref="F36"/>
    </sheetView>
  </sheetViews>
  <sheetFormatPr defaultRowHeight="16.5"/>
  <cols>
    <col min="1" max="1" width="41.375" style="763" customWidth="1"/>
    <col min="2" max="5" width="11.75" style="763" customWidth="1"/>
    <col min="6" max="6" width="13" style="763" customWidth="1"/>
    <col min="7" max="7" width="10.125" style="763" customWidth="1"/>
    <col min="8" max="9" width="11.75" style="763" customWidth="1"/>
    <col min="10" max="10" width="12.375" style="763" customWidth="1"/>
    <col min="11" max="11" width="8.5" style="763" customWidth="1"/>
    <col min="12" max="12" width="12.375" style="763" customWidth="1"/>
    <col min="13" max="13" width="10.5" style="763" customWidth="1"/>
    <col min="14" max="256" width="9" style="763"/>
    <col min="257" max="257" width="41.375" style="763" customWidth="1"/>
    <col min="258" max="261" width="11.75" style="763" customWidth="1"/>
    <col min="262" max="262" width="13" style="763" customWidth="1"/>
    <col min="263" max="263" width="10.125" style="763" customWidth="1"/>
    <col min="264" max="265" width="11.75" style="763" customWidth="1"/>
    <col min="266" max="266" width="12.375" style="763" customWidth="1"/>
    <col min="267" max="267" width="8.5" style="763" customWidth="1"/>
    <col min="268" max="268" width="12.375" style="763" customWidth="1"/>
    <col min="269" max="269" width="10.5" style="763" customWidth="1"/>
    <col min="270" max="512" width="9" style="763"/>
    <col min="513" max="513" width="41.375" style="763" customWidth="1"/>
    <col min="514" max="517" width="11.75" style="763" customWidth="1"/>
    <col min="518" max="518" width="13" style="763" customWidth="1"/>
    <col min="519" max="519" width="10.125" style="763" customWidth="1"/>
    <col min="520" max="521" width="11.75" style="763" customWidth="1"/>
    <col min="522" max="522" width="12.375" style="763" customWidth="1"/>
    <col min="523" max="523" width="8.5" style="763" customWidth="1"/>
    <col min="524" max="524" width="12.375" style="763" customWidth="1"/>
    <col min="525" max="525" width="10.5" style="763" customWidth="1"/>
    <col min="526" max="768" width="9" style="763"/>
    <col min="769" max="769" width="41.375" style="763" customWidth="1"/>
    <col min="770" max="773" width="11.75" style="763" customWidth="1"/>
    <col min="774" max="774" width="13" style="763" customWidth="1"/>
    <col min="775" max="775" width="10.125" style="763" customWidth="1"/>
    <col min="776" max="777" width="11.75" style="763" customWidth="1"/>
    <col min="778" max="778" width="12.375" style="763" customWidth="1"/>
    <col min="779" max="779" width="8.5" style="763" customWidth="1"/>
    <col min="780" max="780" width="12.375" style="763" customWidth="1"/>
    <col min="781" max="781" width="10.5" style="763" customWidth="1"/>
    <col min="782" max="1024" width="9" style="763"/>
    <col min="1025" max="1025" width="41.375" style="763" customWidth="1"/>
    <col min="1026" max="1029" width="11.75" style="763" customWidth="1"/>
    <col min="1030" max="1030" width="13" style="763" customWidth="1"/>
    <col min="1031" max="1031" width="10.125" style="763" customWidth="1"/>
    <col min="1032" max="1033" width="11.75" style="763" customWidth="1"/>
    <col min="1034" max="1034" width="12.375" style="763" customWidth="1"/>
    <col min="1035" max="1035" width="8.5" style="763" customWidth="1"/>
    <col min="1036" max="1036" width="12.375" style="763" customWidth="1"/>
    <col min="1037" max="1037" width="10.5" style="763" customWidth="1"/>
    <col min="1038" max="1280" width="9" style="763"/>
    <col min="1281" max="1281" width="41.375" style="763" customWidth="1"/>
    <col min="1282" max="1285" width="11.75" style="763" customWidth="1"/>
    <col min="1286" max="1286" width="13" style="763" customWidth="1"/>
    <col min="1287" max="1287" width="10.125" style="763" customWidth="1"/>
    <col min="1288" max="1289" width="11.75" style="763" customWidth="1"/>
    <col min="1290" max="1290" width="12.375" style="763" customWidth="1"/>
    <col min="1291" max="1291" width="8.5" style="763" customWidth="1"/>
    <col min="1292" max="1292" width="12.375" style="763" customWidth="1"/>
    <col min="1293" max="1293" width="10.5" style="763" customWidth="1"/>
    <col min="1294" max="1536" width="9" style="763"/>
    <col min="1537" max="1537" width="41.375" style="763" customWidth="1"/>
    <col min="1538" max="1541" width="11.75" style="763" customWidth="1"/>
    <col min="1542" max="1542" width="13" style="763" customWidth="1"/>
    <col min="1543" max="1543" width="10.125" style="763" customWidth="1"/>
    <col min="1544" max="1545" width="11.75" style="763" customWidth="1"/>
    <col min="1546" max="1546" width="12.375" style="763" customWidth="1"/>
    <col min="1547" max="1547" width="8.5" style="763" customWidth="1"/>
    <col min="1548" max="1548" width="12.375" style="763" customWidth="1"/>
    <col min="1549" max="1549" width="10.5" style="763" customWidth="1"/>
    <col min="1550" max="1792" width="9" style="763"/>
    <col min="1793" max="1793" width="41.375" style="763" customWidth="1"/>
    <col min="1794" max="1797" width="11.75" style="763" customWidth="1"/>
    <col min="1798" max="1798" width="13" style="763" customWidth="1"/>
    <col min="1799" max="1799" width="10.125" style="763" customWidth="1"/>
    <col min="1800" max="1801" width="11.75" style="763" customWidth="1"/>
    <col min="1802" max="1802" width="12.375" style="763" customWidth="1"/>
    <col min="1803" max="1803" width="8.5" style="763" customWidth="1"/>
    <col min="1804" max="1804" width="12.375" style="763" customWidth="1"/>
    <col min="1805" max="1805" width="10.5" style="763" customWidth="1"/>
    <col min="1806" max="2048" width="9" style="763"/>
    <col min="2049" max="2049" width="41.375" style="763" customWidth="1"/>
    <col min="2050" max="2053" width="11.75" style="763" customWidth="1"/>
    <col min="2054" max="2054" width="13" style="763" customWidth="1"/>
    <col min="2055" max="2055" width="10.125" style="763" customWidth="1"/>
    <col min="2056" max="2057" width="11.75" style="763" customWidth="1"/>
    <col min="2058" max="2058" width="12.375" style="763" customWidth="1"/>
    <col min="2059" max="2059" width="8.5" style="763" customWidth="1"/>
    <col min="2060" max="2060" width="12.375" style="763" customWidth="1"/>
    <col min="2061" max="2061" width="10.5" style="763" customWidth="1"/>
    <col min="2062" max="2304" width="9" style="763"/>
    <col min="2305" max="2305" width="41.375" style="763" customWidth="1"/>
    <col min="2306" max="2309" width="11.75" style="763" customWidth="1"/>
    <col min="2310" max="2310" width="13" style="763" customWidth="1"/>
    <col min="2311" max="2311" width="10.125" style="763" customWidth="1"/>
    <col min="2312" max="2313" width="11.75" style="763" customWidth="1"/>
    <col min="2314" max="2314" width="12.375" style="763" customWidth="1"/>
    <col min="2315" max="2315" width="8.5" style="763" customWidth="1"/>
    <col min="2316" max="2316" width="12.375" style="763" customWidth="1"/>
    <col min="2317" max="2317" width="10.5" style="763" customWidth="1"/>
    <col min="2318" max="2560" width="9" style="763"/>
    <col min="2561" max="2561" width="41.375" style="763" customWidth="1"/>
    <col min="2562" max="2565" width="11.75" style="763" customWidth="1"/>
    <col min="2566" max="2566" width="13" style="763" customWidth="1"/>
    <col min="2567" max="2567" width="10.125" style="763" customWidth="1"/>
    <col min="2568" max="2569" width="11.75" style="763" customWidth="1"/>
    <col min="2570" max="2570" width="12.375" style="763" customWidth="1"/>
    <col min="2571" max="2571" width="8.5" style="763" customWidth="1"/>
    <col min="2572" max="2572" width="12.375" style="763" customWidth="1"/>
    <col min="2573" max="2573" width="10.5" style="763" customWidth="1"/>
    <col min="2574" max="2816" width="9" style="763"/>
    <col min="2817" max="2817" width="41.375" style="763" customWidth="1"/>
    <col min="2818" max="2821" width="11.75" style="763" customWidth="1"/>
    <col min="2822" max="2822" width="13" style="763" customWidth="1"/>
    <col min="2823" max="2823" width="10.125" style="763" customWidth="1"/>
    <col min="2824" max="2825" width="11.75" style="763" customWidth="1"/>
    <col min="2826" max="2826" width="12.375" style="763" customWidth="1"/>
    <col min="2827" max="2827" width="8.5" style="763" customWidth="1"/>
    <col min="2828" max="2828" width="12.375" style="763" customWidth="1"/>
    <col min="2829" max="2829" width="10.5" style="763" customWidth="1"/>
    <col min="2830" max="3072" width="9" style="763"/>
    <col min="3073" max="3073" width="41.375" style="763" customWidth="1"/>
    <col min="3074" max="3077" width="11.75" style="763" customWidth="1"/>
    <col min="3078" max="3078" width="13" style="763" customWidth="1"/>
    <col min="3079" max="3079" width="10.125" style="763" customWidth="1"/>
    <col min="3080" max="3081" width="11.75" style="763" customWidth="1"/>
    <col min="3082" max="3082" width="12.375" style="763" customWidth="1"/>
    <col min="3083" max="3083" width="8.5" style="763" customWidth="1"/>
    <col min="3084" max="3084" width="12.375" style="763" customWidth="1"/>
    <col min="3085" max="3085" width="10.5" style="763" customWidth="1"/>
    <col min="3086" max="3328" width="9" style="763"/>
    <col min="3329" max="3329" width="41.375" style="763" customWidth="1"/>
    <col min="3330" max="3333" width="11.75" style="763" customWidth="1"/>
    <col min="3334" max="3334" width="13" style="763" customWidth="1"/>
    <col min="3335" max="3335" width="10.125" style="763" customWidth="1"/>
    <col min="3336" max="3337" width="11.75" style="763" customWidth="1"/>
    <col min="3338" max="3338" width="12.375" style="763" customWidth="1"/>
    <col min="3339" max="3339" width="8.5" style="763" customWidth="1"/>
    <col min="3340" max="3340" width="12.375" style="763" customWidth="1"/>
    <col min="3341" max="3341" width="10.5" style="763" customWidth="1"/>
    <col min="3342" max="3584" width="9" style="763"/>
    <col min="3585" max="3585" width="41.375" style="763" customWidth="1"/>
    <col min="3586" max="3589" width="11.75" style="763" customWidth="1"/>
    <col min="3590" max="3590" width="13" style="763" customWidth="1"/>
    <col min="3591" max="3591" width="10.125" style="763" customWidth="1"/>
    <col min="3592" max="3593" width="11.75" style="763" customWidth="1"/>
    <col min="3594" max="3594" width="12.375" style="763" customWidth="1"/>
    <col min="3595" max="3595" width="8.5" style="763" customWidth="1"/>
    <col min="3596" max="3596" width="12.375" style="763" customWidth="1"/>
    <col min="3597" max="3597" width="10.5" style="763" customWidth="1"/>
    <col min="3598" max="3840" width="9" style="763"/>
    <col min="3841" max="3841" width="41.375" style="763" customWidth="1"/>
    <col min="3842" max="3845" width="11.75" style="763" customWidth="1"/>
    <col min="3846" max="3846" width="13" style="763" customWidth="1"/>
    <col min="3847" max="3847" width="10.125" style="763" customWidth="1"/>
    <col min="3848" max="3849" width="11.75" style="763" customWidth="1"/>
    <col min="3850" max="3850" width="12.375" style="763" customWidth="1"/>
    <col min="3851" max="3851" width="8.5" style="763" customWidth="1"/>
    <col min="3852" max="3852" width="12.375" style="763" customWidth="1"/>
    <col min="3853" max="3853" width="10.5" style="763" customWidth="1"/>
    <col min="3854" max="4096" width="9" style="763"/>
    <col min="4097" max="4097" width="41.375" style="763" customWidth="1"/>
    <col min="4098" max="4101" width="11.75" style="763" customWidth="1"/>
    <col min="4102" max="4102" width="13" style="763" customWidth="1"/>
    <col min="4103" max="4103" width="10.125" style="763" customWidth="1"/>
    <col min="4104" max="4105" width="11.75" style="763" customWidth="1"/>
    <col min="4106" max="4106" width="12.375" style="763" customWidth="1"/>
    <col min="4107" max="4107" width="8.5" style="763" customWidth="1"/>
    <col min="4108" max="4108" width="12.375" style="763" customWidth="1"/>
    <col min="4109" max="4109" width="10.5" style="763" customWidth="1"/>
    <col min="4110" max="4352" width="9" style="763"/>
    <col min="4353" max="4353" width="41.375" style="763" customWidth="1"/>
    <col min="4354" max="4357" width="11.75" style="763" customWidth="1"/>
    <col min="4358" max="4358" width="13" style="763" customWidth="1"/>
    <col min="4359" max="4359" width="10.125" style="763" customWidth="1"/>
    <col min="4360" max="4361" width="11.75" style="763" customWidth="1"/>
    <col min="4362" max="4362" width="12.375" style="763" customWidth="1"/>
    <col min="4363" max="4363" width="8.5" style="763" customWidth="1"/>
    <col min="4364" max="4364" width="12.375" style="763" customWidth="1"/>
    <col min="4365" max="4365" width="10.5" style="763" customWidth="1"/>
    <col min="4366" max="4608" width="9" style="763"/>
    <col min="4609" max="4609" width="41.375" style="763" customWidth="1"/>
    <col min="4610" max="4613" width="11.75" style="763" customWidth="1"/>
    <col min="4614" max="4614" width="13" style="763" customWidth="1"/>
    <col min="4615" max="4615" width="10.125" style="763" customWidth="1"/>
    <col min="4616" max="4617" width="11.75" style="763" customWidth="1"/>
    <col min="4618" max="4618" width="12.375" style="763" customWidth="1"/>
    <col min="4619" max="4619" width="8.5" style="763" customWidth="1"/>
    <col min="4620" max="4620" width="12.375" style="763" customWidth="1"/>
    <col min="4621" max="4621" width="10.5" style="763" customWidth="1"/>
    <col min="4622" max="4864" width="9" style="763"/>
    <col min="4865" max="4865" width="41.375" style="763" customWidth="1"/>
    <col min="4866" max="4869" width="11.75" style="763" customWidth="1"/>
    <col min="4870" max="4870" width="13" style="763" customWidth="1"/>
    <col min="4871" max="4871" width="10.125" style="763" customWidth="1"/>
    <col min="4872" max="4873" width="11.75" style="763" customWidth="1"/>
    <col min="4874" max="4874" width="12.375" style="763" customWidth="1"/>
    <col min="4875" max="4875" width="8.5" style="763" customWidth="1"/>
    <col min="4876" max="4876" width="12.375" style="763" customWidth="1"/>
    <col min="4877" max="4877" width="10.5" style="763" customWidth="1"/>
    <col min="4878" max="5120" width="9" style="763"/>
    <col min="5121" max="5121" width="41.375" style="763" customWidth="1"/>
    <col min="5122" max="5125" width="11.75" style="763" customWidth="1"/>
    <col min="5126" max="5126" width="13" style="763" customWidth="1"/>
    <col min="5127" max="5127" width="10.125" style="763" customWidth="1"/>
    <col min="5128" max="5129" width="11.75" style="763" customWidth="1"/>
    <col min="5130" max="5130" width="12.375" style="763" customWidth="1"/>
    <col min="5131" max="5131" width="8.5" style="763" customWidth="1"/>
    <col min="5132" max="5132" width="12.375" style="763" customWidth="1"/>
    <col min="5133" max="5133" width="10.5" style="763" customWidth="1"/>
    <col min="5134" max="5376" width="9" style="763"/>
    <col min="5377" max="5377" width="41.375" style="763" customWidth="1"/>
    <col min="5378" max="5381" width="11.75" style="763" customWidth="1"/>
    <col min="5382" max="5382" width="13" style="763" customWidth="1"/>
    <col min="5383" max="5383" width="10.125" style="763" customWidth="1"/>
    <col min="5384" max="5385" width="11.75" style="763" customWidth="1"/>
    <col min="5386" max="5386" width="12.375" style="763" customWidth="1"/>
    <col min="5387" max="5387" width="8.5" style="763" customWidth="1"/>
    <col min="5388" max="5388" width="12.375" style="763" customWidth="1"/>
    <col min="5389" max="5389" width="10.5" style="763" customWidth="1"/>
    <col min="5390" max="5632" width="9" style="763"/>
    <col min="5633" max="5633" width="41.375" style="763" customWidth="1"/>
    <col min="5634" max="5637" width="11.75" style="763" customWidth="1"/>
    <col min="5638" max="5638" width="13" style="763" customWidth="1"/>
    <col min="5639" max="5639" width="10.125" style="763" customWidth="1"/>
    <col min="5640" max="5641" width="11.75" style="763" customWidth="1"/>
    <col min="5642" max="5642" width="12.375" style="763" customWidth="1"/>
    <col min="5643" max="5643" width="8.5" style="763" customWidth="1"/>
    <col min="5644" max="5644" width="12.375" style="763" customWidth="1"/>
    <col min="5645" max="5645" width="10.5" style="763" customWidth="1"/>
    <col min="5646" max="5888" width="9" style="763"/>
    <col min="5889" max="5889" width="41.375" style="763" customWidth="1"/>
    <col min="5890" max="5893" width="11.75" style="763" customWidth="1"/>
    <col min="5894" max="5894" width="13" style="763" customWidth="1"/>
    <col min="5895" max="5895" width="10.125" style="763" customWidth="1"/>
    <col min="5896" max="5897" width="11.75" style="763" customWidth="1"/>
    <col min="5898" max="5898" width="12.375" style="763" customWidth="1"/>
    <col min="5899" max="5899" width="8.5" style="763" customWidth="1"/>
    <col min="5900" max="5900" width="12.375" style="763" customWidth="1"/>
    <col min="5901" max="5901" width="10.5" style="763" customWidth="1"/>
    <col min="5902" max="6144" width="9" style="763"/>
    <col min="6145" max="6145" width="41.375" style="763" customWidth="1"/>
    <col min="6146" max="6149" width="11.75" style="763" customWidth="1"/>
    <col min="6150" max="6150" width="13" style="763" customWidth="1"/>
    <col min="6151" max="6151" width="10.125" style="763" customWidth="1"/>
    <col min="6152" max="6153" width="11.75" style="763" customWidth="1"/>
    <col min="6154" max="6154" width="12.375" style="763" customWidth="1"/>
    <col min="6155" max="6155" width="8.5" style="763" customWidth="1"/>
    <col min="6156" max="6156" width="12.375" style="763" customWidth="1"/>
    <col min="6157" max="6157" width="10.5" style="763" customWidth="1"/>
    <col min="6158" max="6400" width="9" style="763"/>
    <col min="6401" max="6401" width="41.375" style="763" customWidth="1"/>
    <col min="6402" max="6405" width="11.75" style="763" customWidth="1"/>
    <col min="6406" max="6406" width="13" style="763" customWidth="1"/>
    <col min="6407" max="6407" width="10.125" style="763" customWidth="1"/>
    <col min="6408" max="6409" width="11.75" style="763" customWidth="1"/>
    <col min="6410" max="6410" width="12.375" style="763" customWidth="1"/>
    <col min="6411" max="6411" width="8.5" style="763" customWidth="1"/>
    <col min="6412" max="6412" width="12.375" style="763" customWidth="1"/>
    <col min="6413" max="6413" width="10.5" style="763" customWidth="1"/>
    <col min="6414" max="6656" width="9" style="763"/>
    <col min="6657" max="6657" width="41.375" style="763" customWidth="1"/>
    <col min="6658" max="6661" width="11.75" style="763" customWidth="1"/>
    <col min="6662" max="6662" width="13" style="763" customWidth="1"/>
    <col min="6663" max="6663" width="10.125" style="763" customWidth="1"/>
    <col min="6664" max="6665" width="11.75" style="763" customWidth="1"/>
    <col min="6666" max="6666" width="12.375" style="763" customWidth="1"/>
    <col min="6667" max="6667" width="8.5" style="763" customWidth="1"/>
    <col min="6668" max="6668" width="12.375" style="763" customWidth="1"/>
    <col min="6669" max="6669" width="10.5" style="763" customWidth="1"/>
    <col min="6670" max="6912" width="9" style="763"/>
    <col min="6913" max="6913" width="41.375" style="763" customWidth="1"/>
    <col min="6914" max="6917" width="11.75" style="763" customWidth="1"/>
    <col min="6918" max="6918" width="13" style="763" customWidth="1"/>
    <col min="6919" max="6919" width="10.125" style="763" customWidth="1"/>
    <col min="6920" max="6921" width="11.75" style="763" customWidth="1"/>
    <col min="6922" max="6922" width="12.375" style="763" customWidth="1"/>
    <col min="6923" max="6923" width="8.5" style="763" customWidth="1"/>
    <col min="6924" max="6924" width="12.375" style="763" customWidth="1"/>
    <col min="6925" max="6925" width="10.5" style="763" customWidth="1"/>
    <col min="6926" max="7168" width="9" style="763"/>
    <col min="7169" max="7169" width="41.375" style="763" customWidth="1"/>
    <col min="7170" max="7173" width="11.75" style="763" customWidth="1"/>
    <col min="7174" max="7174" width="13" style="763" customWidth="1"/>
    <col min="7175" max="7175" width="10.125" style="763" customWidth="1"/>
    <col min="7176" max="7177" width="11.75" style="763" customWidth="1"/>
    <col min="7178" max="7178" width="12.375" style="763" customWidth="1"/>
    <col min="7179" max="7179" width="8.5" style="763" customWidth="1"/>
    <col min="7180" max="7180" width="12.375" style="763" customWidth="1"/>
    <col min="7181" max="7181" width="10.5" style="763" customWidth="1"/>
    <col min="7182" max="7424" width="9" style="763"/>
    <col min="7425" max="7425" width="41.375" style="763" customWidth="1"/>
    <col min="7426" max="7429" width="11.75" style="763" customWidth="1"/>
    <col min="7430" max="7430" width="13" style="763" customWidth="1"/>
    <col min="7431" max="7431" width="10.125" style="763" customWidth="1"/>
    <col min="7432" max="7433" width="11.75" style="763" customWidth="1"/>
    <col min="7434" max="7434" width="12.375" style="763" customWidth="1"/>
    <col min="7435" max="7435" width="8.5" style="763" customWidth="1"/>
    <col min="7436" max="7436" width="12.375" style="763" customWidth="1"/>
    <col min="7437" max="7437" width="10.5" style="763" customWidth="1"/>
    <col min="7438" max="7680" width="9" style="763"/>
    <col min="7681" max="7681" width="41.375" style="763" customWidth="1"/>
    <col min="7682" max="7685" width="11.75" style="763" customWidth="1"/>
    <col min="7686" max="7686" width="13" style="763" customWidth="1"/>
    <col min="7687" max="7687" width="10.125" style="763" customWidth="1"/>
    <col min="7688" max="7689" width="11.75" style="763" customWidth="1"/>
    <col min="7690" max="7690" width="12.375" style="763" customWidth="1"/>
    <col min="7691" max="7691" width="8.5" style="763" customWidth="1"/>
    <col min="7692" max="7692" width="12.375" style="763" customWidth="1"/>
    <col min="7693" max="7693" width="10.5" style="763" customWidth="1"/>
    <col min="7694" max="7936" width="9" style="763"/>
    <col min="7937" max="7937" width="41.375" style="763" customWidth="1"/>
    <col min="7938" max="7941" width="11.75" style="763" customWidth="1"/>
    <col min="7942" max="7942" width="13" style="763" customWidth="1"/>
    <col min="7943" max="7943" width="10.125" style="763" customWidth="1"/>
    <col min="7944" max="7945" width="11.75" style="763" customWidth="1"/>
    <col min="7946" max="7946" width="12.375" style="763" customWidth="1"/>
    <col min="7947" max="7947" width="8.5" style="763" customWidth="1"/>
    <col min="7948" max="7948" width="12.375" style="763" customWidth="1"/>
    <col min="7949" max="7949" width="10.5" style="763" customWidth="1"/>
    <col min="7950" max="8192" width="9" style="763"/>
    <col min="8193" max="8193" width="41.375" style="763" customWidth="1"/>
    <col min="8194" max="8197" width="11.75" style="763" customWidth="1"/>
    <col min="8198" max="8198" width="13" style="763" customWidth="1"/>
    <col min="8199" max="8199" width="10.125" style="763" customWidth="1"/>
    <col min="8200" max="8201" width="11.75" style="763" customWidth="1"/>
    <col min="8202" max="8202" width="12.375" style="763" customWidth="1"/>
    <col min="8203" max="8203" width="8.5" style="763" customWidth="1"/>
    <col min="8204" max="8204" width="12.375" style="763" customWidth="1"/>
    <col min="8205" max="8205" width="10.5" style="763" customWidth="1"/>
    <col min="8206" max="8448" width="9" style="763"/>
    <col min="8449" max="8449" width="41.375" style="763" customWidth="1"/>
    <col min="8450" max="8453" width="11.75" style="763" customWidth="1"/>
    <col min="8454" max="8454" width="13" style="763" customWidth="1"/>
    <col min="8455" max="8455" width="10.125" style="763" customWidth="1"/>
    <col min="8456" max="8457" width="11.75" style="763" customWidth="1"/>
    <col min="8458" max="8458" width="12.375" style="763" customWidth="1"/>
    <col min="8459" max="8459" width="8.5" style="763" customWidth="1"/>
    <col min="8460" max="8460" width="12.375" style="763" customWidth="1"/>
    <col min="8461" max="8461" width="10.5" style="763" customWidth="1"/>
    <col min="8462" max="8704" width="9" style="763"/>
    <col min="8705" max="8705" width="41.375" style="763" customWidth="1"/>
    <col min="8706" max="8709" width="11.75" style="763" customWidth="1"/>
    <col min="8710" max="8710" width="13" style="763" customWidth="1"/>
    <col min="8711" max="8711" width="10.125" style="763" customWidth="1"/>
    <col min="8712" max="8713" width="11.75" style="763" customWidth="1"/>
    <col min="8714" max="8714" width="12.375" style="763" customWidth="1"/>
    <col min="8715" max="8715" width="8.5" style="763" customWidth="1"/>
    <col min="8716" max="8716" width="12.375" style="763" customWidth="1"/>
    <col min="8717" max="8717" width="10.5" style="763" customWidth="1"/>
    <col min="8718" max="8960" width="9" style="763"/>
    <col min="8961" max="8961" width="41.375" style="763" customWidth="1"/>
    <col min="8962" max="8965" width="11.75" style="763" customWidth="1"/>
    <col min="8966" max="8966" width="13" style="763" customWidth="1"/>
    <col min="8967" max="8967" width="10.125" style="763" customWidth="1"/>
    <col min="8968" max="8969" width="11.75" style="763" customWidth="1"/>
    <col min="8970" max="8970" width="12.375" style="763" customWidth="1"/>
    <col min="8971" max="8971" width="8.5" style="763" customWidth="1"/>
    <col min="8972" max="8972" width="12.375" style="763" customWidth="1"/>
    <col min="8973" max="8973" width="10.5" style="763" customWidth="1"/>
    <col min="8974" max="9216" width="9" style="763"/>
    <col min="9217" max="9217" width="41.375" style="763" customWidth="1"/>
    <col min="9218" max="9221" width="11.75" style="763" customWidth="1"/>
    <col min="9222" max="9222" width="13" style="763" customWidth="1"/>
    <col min="9223" max="9223" width="10.125" style="763" customWidth="1"/>
    <col min="9224" max="9225" width="11.75" style="763" customWidth="1"/>
    <col min="9226" max="9226" width="12.375" style="763" customWidth="1"/>
    <col min="9227" max="9227" width="8.5" style="763" customWidth="1"/>
    <col min="9228" max="9228" width="12.375" style="763" customWidth="1"/>
    <col min="9229" max="9229" width="10.5" style="763" customWidth="1"/>
    <col min="9230" max="9472" width="9" style="763"/>
    <col min="9473" max="9473" width="41.375" style="763" customWidth="1"/>
    <col min="9474" max="9477" width="11.75" style="763" customWidth="1"/>
    <col min="9478" max="9478" width="13" style="763" customWidth="1"/>
    <col min="9479" max="9479" width="10.125" style="763" customWidth="1"/>
    <col min="9480" max="9481" width="11.75" style="763" customWidth="1"/>
    <col min="9482" max="9482" width="12.375" style="763" customWidth="1"/>
    <col min="9483" max="9483" width="8.5" style="763" customWidth="1"/>
    <col min="9484" max="9484" width="12.375" style="763" customWidth="1"/>
    <col min="9485" max="9485" width="10.5" style="763" customWidth="1"/>
    <col min="9486" max="9728" width="9" style="763"/>
    <col min="9729" max="9729" width="41.375" style="763" customWidth="1"/>
    <col min="9730" max="9733" width="11.75" style="763" customWidth="1"/>
    <col min="9734" max="9734" width="13" style="763" customWidth="1"/>
    <col min="9735" max="9735" width="10.125" style="763" customWidth="1"/>
    <col min="9736" max="9737" width="11.75" style="763" customWidth="1"/>
    <col min="9738" max="9738" width="12.375" style="763" customWidth="1"/>
    <col min="9739" max="9739" width="8.5" style="763" customWidth="1"/>
    <col min="9740" max="9740" width="12.375" style="763" customWidth="1"/>
    <col min="9741" max="9741" width="10.5" style="763" customWidth="1"/>
    <col min="9742" max="9984" width="9" style="763"/>
    <col min="9985" max="9985" width="41.375" style="763" customWidth="1"/>
    <col min="9986" max="9989" width="11.75" style="763" customWidth="1"/>
    <col min="9990" max="9990" width="13" style="763" customWidth="1"/>
    <col min="9991" max="9991" width="10.125" style="763" customWidth="1"/>
    <col min="9992" max="9993" width="11.75" style="763" customWidth="1"/>
    <col min="9994" max="9994" width="12.375" style="763" customWidth="1"/>
    <col min="9995" max="9995" width="8.5" style="763" customWidth="1"/>
    <col min="9996" max="9996" width="12.375" style="763" customWidth="1"/>
    <col min="9997" max="9997" width="10.5" style="763" customWidth="1"/>
    <col min="9998" max="10240" width="9" style="763"/>
    <col min="10241" max="10241" width="41.375" style="763" customWidth="1"/>
    <col min="10242" max="10245" width="11.75" style="763" customWidth="1"/>
    <col min="10246" max="10246" width="13" style="763" customWidth="1"/>
    <col min="10247" max="10247" width="10.125" style="763" customWidth="1"/>
    <col min="10248" max="10249" width="11.75" style="763" customWidth="1"/>
    <col min="10250" max="10250" width="12.375" style="763" customWidth="1"/>
    <col min="10251" max="10251" width="8.5" style="763" customWidth="1"/>
    <col min="10252" max="10252" width="12.375" style="763" customWidth="1"/>
    <col min="10253" max="10253" width="10.5" style="763" customWidth="1"/>
    <col min="10254" max="10496" width="9" style="763"/>
    <col min="10497" max="10497" width="41.375" style="763" customWidth="1"/>
    <col min="10498" max="10501" width="11.75" style="763" customWidth="1"/>
    <col min="10502" max="10502" width="13" style="763" customWidth="1"/>
    <col min="10503" max="10503" width="10.125" style="763" customWidth="1"/>
    <col min="10504" max="10505" width="11.75" style="763" customWidth="1"/>
    <col min="10506" max="10506" width="12.375" style="763" customWidth="1"/>
    <col min="10507" max="10507" width="8.5" style="763" customWidth="1"/>
    <col min="10508" max="10508" width="12.375" style="763" customWidth="1"/>
    <col min="10509" max="10509" width="10.5" style="763" customWidth="1"/>
    <col min="10510" max="10752" width="9" style="763"/>
    <col min="10753" max="10753" width="41.375" style="763" customWidth="1"/>
    <col min="10754" max="10757" width="11.75" style="763" customWidth="1"/>
    <col min="10758" max="10758" width="13" style="763" customWidth="1"/>
    <col min="10759" max="10759" width="10.125" style="763" customWidth="1"/>
    <col min="10760" max="10761" width="11.75" style="763" customWidth="1"/>
    <col min="10762" max="10762" width="12.375" style="763" customWidth="1"/>
    <col min="10763" max="10763" width="8.5" style="763" customWidth="1"/>
    <col min="10764" max="10764" width="12.375" style="763" customWidth="1"/>
    <col min="10765" max="10765" width="10.5" style="763" customWidth="1"/>
    <col min="10766" max="11008" width="9" style="763"/>
    <col min="11009" max="11009" width="41.375" style="763" customWidth="1"/>
    <col min="11010" max="11013" width="11.75" style="763" customWidth="1"/>
    <col min="11014" max="11014" width="13" style="763" customWidth="1"/>
    <col min="11015" max="11015" width="10.125" style="763" customWidth="1"/>
    <col min="11016" max="11017" width="11.75" style="763" customWidth="1"/>
    <col min="11018" max="11018" width="12.375" style="763" customWidth="1"/>
    <col min="11019" max="11019" width="8.5" style="763" customWidth="1"/>
    <col min="11020" max="11020" width="12.375" style="763" customWidth="1"/>
    <col min="11021" max="11021" width="10.5" style="763" customWidth="1"/>
    <col min="11022" max="11264" width="9" style="763"/>
    <col min="11265" max="11265" width="41.375" style="763" customWidth="1"/>
    <col min="11266" max="11269" width="11.75" style="763" customWidth="1"/>
    <col min="11270" max="11270" width="13" style="763" customWidth="1"/>
    <col min="11271" max="11271" width="10.125" style="763" customWidth="1"/>
    <col min="11272" max="11273" width="11.75" style="763" customWidth="1"/>
    <col min="11274" max="11274" width="12.375" style="763" customWidth="1"/>
    <col min="11275" max="11275" width="8.5" style="763" customWidth="1"/>
    <col min="11276" max="11276" width="12.375" style="763" customWidth="1"/>
    <col min="11277" max="11277" width="10.5" style="763" customWidth="1"/>
    <col min="11278" max="11520" width="9" style="763"/>
    <col min="11521" max="11521" width="41.375" style="763" customWidth="1"/>
    <col min="11522" max="11525" width="11.75" style="763" customWidth="1"/>
    <col min="11526" max="11526" width="13" style="763" customWidth="1"/>
    <col min="11527" max="11527" width="10.125" style="763" customWidth="1"/>
    <col min="11528" max="11529" width="11.75" style="763" customWidth="1"/>
    <col min="11530" max="11530" width="12.375" style="763" customWidth="1"/>
    <col min="11531" max="11531" width="8.5" style="763" customWidth="1"/>
    <col min="11532" max="11532" width="12.375" style="763" customWidth="1"/>
    <col min="11533" max="11533" width="10.5" style="763" customWidth="1"/>
    <col min="11534" max="11776" width="9" style="763"/>
    <col min="11777" max="11777" width="41.375" style="763" customWidth="1"/>
    <col min="11778" max="11781" width="11.75" style="763" customWidth="1"/>
    <col min="11782" max="11782" width="13" style="763" customWidth="1"/>
    <col min="11783" max="11783" width="10.125" style="763" customWidth="1"/>
    <col min="11784" max="11785" width="11.75" style="763" customWidth="1"/>
    <col min="11786" max="11786" width="12.375" style="763" customWidth="1"/>
    <col min="11787" max="11787" width="8.5" style="763" customWidth="1"/>
    <col min="11788" max="11788" width="12.375" style="763" customWidth="1"/>
    <col min="11789" max="11789" width="10.5" style="763" customWidth="1"/>
    <col min="11790" max="12032" width="9" style="763"/>
    <col min="12033" max="12033" width="41.375" style="763" customWidth="1"/>
    <col min="12034" max="12037" width="11.75" style="763" customWidth="1"/>
    <col min="12038" max="12038" width="13" style="763" customWidth="1"/>
    <col min="12039" max="12039" width="10.125" style="763" customWidth="1"/>
    <col min="12040" max="12041" width="11.75" style="763" customWidth="1"/>
    <col min="12042" max="12042" width="12.375" style="763" customWidth="1"/>
    <col min="12043" max="12043" width="8.5" style="763" customWidth="1"/>
    <col min="12044" max="12044" width="12.375" style="763" customWidth="1"/>
    <col min="12045" max="12045" width="10.5" style="763" customWidth="1"/>
    <col min="12046" max="12288" width="9" style="763"/>
    <col min="12289" max="12289" width="41.375" style="763" customWidth="1"/>
    <col min="12290" max="12293" width="11.75" style="763" customWidth="1"/>
    <col min="12294" max="12294" width="13" style="763" customWidth="1"/>
    <col min="12295" max="12295" width="10.125" style="763" customWidth="1"/>
    <col min="12296" max="12297" width="11.75" style="763" customWidth="1"/>
    <col min="12298" max="12298" width="12.375" style="763" customWidth="1"/>
    <col min="12299" max="12299" width="8.5" style="763" customWidth="1"/>
    <col min="12300" max="12300" width="12.375" style="763" customWidth="1"/>
    <col min="12301" max="12301" width="10.5" style="763" customWidth="1"/>
    <col min="12302" max="12544" width="9" style="763"/>
    <col min="12545" max="12545" width="41.375" style="763" customWidth="1"/>
    <col min="12546" max="12549" width="11.75" style="763" customWidth="1"/>
    <col min="12550" max="12550" width="13" style="763" customWidth="1"/>
    <col min="12551" max="12551" width="10.125" style="763" customWidth="1"/>
    <col min="12552" max="12553" width="11.75" style="763" customWidth="1"/>
    <col min="12554" max="12554" width="12.375" style="763" customWidth="1"/>
    <col min="12555" max="12555" width="8.5" style="763" customWidth="1"/>
    <col min="12556" max="12556" width="12.375" style="763" customWidth="1"/>
    <col min="12557" max="12557" width="10.5" style="763" customWidth="1"/>
    <col min="12558" max="12800" width="9" style="763"/>
    <col min="12801" max="12801" width="41.375" style="763" customWidth="1"/>
    <col min="12802" max="12805" width="11.75" style="763" customWidth="1"/>
    <col min="12806" max="12806" width="13" style="763" customWidth="1"/>
    <col min="12807" max="12807" width="10.125" style="763" customWidth="1"/>
    <col min="12808" max="12809" width="11.75" style="763" customWidth="1"/>
    <col min="12810" max="12810" width="12.375" style="763" customWidth="1"/>
    <col min="12811" max="12811" width="8.5" style="763" customWidth="1"/>
    <col min="12812" max="12812" width="12.375" style="763" customWidth="1"/>
    <col min="12813" max="12813" width="10.5" style="763" customWidth="1"/>
    <col min="12814" max="13056" width="9" style="763"/>
    <col min="13057" max="13057" width="41.375" style="763" customWidth="1"/>
    <col min="13058" max="13061" width="11.75" style="763" customWidth="1"/>
    <col min="13062" max="13062" width="13" style="763" customWidth="1"/>
    <col min="13063" max="13063" width="10.125" style="763" customWidth="1"/>
    <col min="13064" max="13065" width="11.75" style="763" customWidth="1"/>
    <col min="13066" max="13066" width="12.375" style="763" customWidth="1"/>
    <col min="13067" max="13067" width="8.5" style="763" customWidth="1"/>
    <col min="13068" max="13068" width="12.375" style="763" customWidth="1"/>
    <col min="13069" max="13069" width="10.5" style="763" customWidth="1"/>
    <col min="13070" max="13312" width="9" style="763"/>
    <col min="13313" max="13313" width="41.375" style="763" customWidth="1"/>
    <col min="13314" max="13317" width="11.75" style="763" customWidth="1"/>
    <col min="13318" max="13318" width="13" style="763" customWidth="1"/>
    <col min="13319" max="13319" width="10.125" style="763" customWidth="1"/>
    <col min="13320" max="13321" width="11.75" style="763" customWidth="1"/>
    <col min="13322" max="13322" width="12.375" style="763" customWidth="1"/>
    <col min="13323" max="13323" width="8.5" style="763" customWidth="1"/>
    <col min="13324" max="13324" width="12.375" style="763" customWidth="1"/>
    <col min="13325" max="13325" width="10.5" style="763" customWidth="1"/>
    <col min="13326" max="13568" width="9" style="763"/>
    <col min="13569" max="13569" width="41.375" style="763" customWidth="1"/>
    <col min="13570" max="13573" width="11.75" style="763" customWidth="1"/>
    <col min="13574" max="13574" width="13" style="763" customWidth="1"/>
    <col min="13575" max="13575" width="10.125" style="763" customWidth="1"/>
    <col min="13576" max="13577" width="11.75" style="763" customWidth="1"/>
    <col min="13578" max="13578" width="12.375" style="763" customWidth="1"/>
    <col min="13579" max="13579" width="8.5" style="763" customWidth="1"/>
    <col min="13580" max="13580" width="12.375" style="763" customWidth="1"/>
    <col min="13581" max="13581" width="10.5" style="763" customWidth="1"/>
    <col min="13582" max="13824" width="9" style="763"/>
    <col min="13825" max="13825" width="41.375" style="763" customWidth="1"/>
    <col min="13826" max="13829" width="11.75" style="763" customWidth="1"/>
    <col min="13830" max="13830" width="13" style="763" customWidth="1"/>
    <col min="13831" max="13831" width="10.125" style="763" customWidth="1"/>
    <col min="13832" max="13833" width="11.75" style="763" customWidth="1"/>
    <col min="13834" max="13834" width="12.375" style="763" customWidth="1"/>
    <col min="13835" max="13835" width="8.5" style="763" customWidth="1"/>
    <col min="13836" max="13836" width="12.375" style="763" customWidth="1"/>
    <col min="13837" max="13837" width="10.5" style="763" customWidth="1"/>
    <col min="13838" max="14080" width="9" style="763"/>
    <col min="14081" max="14081" width="41.375" style="763" customWidth="1"/>
    <col min="14082" max="14085" width="11.75" style="763" customWidth="1"/>
    <col min="14086" max="14086" width="13" style="763" customWidth="1"/>
    <col min="14087" max="14087" width="10.125" style="763" customWidth="1"/>
    <col min="14088" max="14089" width="11.75" style="763" customWidth="1"/>
    <col min="14090" max="14090" width="12.375" style="763" customWidth="1"/>
    <col min="14091" max="14091" width="8.5" style="763" customWidth="1"/>
    <col min="14092" max="14092" width="12.375" style="763" customWidth="1"/>
    <col min="14093" max="14093" width="10.5" style="763" customWidth="1"/>
    <col min="14094" max="14336" width="9" style="763"/>
    <col min="14337" max="14337" width="41.375" style="763" customWidth="1"/>
    <col min="14338" max="14341" width="11.75" style="763" customWidth="1"/>
    <col min="14342" max="14342" width="13" style="763" customWidth="1"/>
    <col min="14343" max="14343" width="10.125" style="763" customWidth="1"/>
    <col min="14344" max="14345" width="11.75" style="763" customWidth="1"/>
    <col min="14346" max="14346" width="12.375" style="763" customWidth="1"/>
    <col min="14347" max="14347" width="8.5" style="763" customWidth="1"/>
    <col min="14348" max="14348" width="12.375" style="763" customWidth="1"/>
    <col min="14349" max="14349" width="10.5" style="763" customWidth="1"/>
    <col min="14350" max="14592" width="9" style="763"/>
    <col min="14593" max="14593" width="41.375" style="763" customWidth="1"/>
    <col min="14594" max="14597" width="11.75" style="763" customWidth="1"/>
    <col min="14598" max="14598" width="13" style="763" customWidth="1"/>
    <col min="14599" max="14599" width="10.125" style="763" customWidth="1"/>
    <col min="14600" max="14601" width="11.75" style="763" customWidth="1"/>
    <col min="14602" max="14602" width="12.375" style="763" customWidth="1"/>
    <col min="14603" max="14603" width="8.5" style="763" customWidth="1"/>
    <col min="14604" max="14604" width="12.375" style="763" customWidth="1"/>
    <col min="14605" max="14605" width="10.5" style="763" customWidth="1"/>
    <col min="14606" max="14848" width="9" style="763"/>
    <col min="14849" max="14849" width="41.375" style="763" customWidth="1"/>
    <col min="14850" max="14853" width="11.75" style="763" customWidth="1"/>
    <col min="14854" max="14854" width="13" style="763" customWidth="1"/>
    <col min="14855" max="14855" width="10.125" style="763" customWidth="1"/>
    <col min="14856" max="14857" width="11.75" style="763" customWidth="1"/>
    <col min="14858" max="14858" width="12.375" style="763" customWidth="1"/>
    <col min="14859" max="14859" width="8.5" style="763" customWidth="1"/>
    <col min="14860" max="14860" width="12.375" style="763" customWidth="1"/>
    <col min="14861" max="14861" width="10.5" style="763" customWidth="1"/>
    <col min="14862" max="15104" width="9" style="763"/>
    <col min="15105" max="15105" width="41.375" style="763" customWidth="1"/>
    <col min="15106" max="15109" width="11.75" style="763" customWidth="1"/>
    <col min="15110" max="15110" width="13" style="763" customWidth="1"/>
    <col min="15111" max="15111" width="10.125" style="763" customWidth="1"/>
    <col min="15112" max="15113" width="11.75" style="763" customWidth="1"/>
    <col min="15114" max="15114" width="12.375" style="763" customWidth="1"/>
    <col min="15115" max="15115" width="8.5" style="763" customWidth="1"/>
    <col min="15116" max="15116" width="12.375" style="763" customWidth="1"/>
    <col min="15117" max="15117" width="10.5" style="763" customWidth="1"/>
    <col min="15118" max="15360" width="9" style="763"/>
    <col min="15361" max="15361" width="41.375" style="763" customWidth="1"/>
    <col min="15362" max="15365" width="11.75" style="763" customWidth="1"/>
    <col min="15366" max="15366" width="13" style="763" customWidth="1"/>
    <col min="15367" max="15367" width="10.125" style="763" customWidth="1"/>
    <col min="15368" max="15369" width="11.75" style="763" customWidth="1"/>
    <col min="15370" max="15370" width="12.375" style="763" customWidth="1"/>
    <col min="15371" max="15371" width="8.5" style="763" customWidth="1"/>
    <col min="15372" max="15372" width="12.375" style="763" customWidth="1"/>
    <col min="15373" max="15373" width="10.5" style="763" customWidth="1"/>
    <col min="15374" max="15616" width="9" style="763"/>
    <col min="15617" max="15617" width="41.375" style="763" customWidth="1"/>
    <col min="15618" max="15621" width="11.75" style="763" customWidth="1"/>
    <col min="15622" max="15622" width="13" style="763" customWidth="1"/>
    <col min="15623" max="15623" width="10.125" style="763" customWidth="1"/>
    <col min="15624" max="15625" width="11.75" style="763" customWidth="1"/>
    <col min="15626" max="15626" width="12.375" style="763" customWidth="1"/>
    <col min="15627" max="15627" width="8.5" style="763" customWidth="1"/>
    <col min="15628" max="15628" width="12.375" style="763" customWidth="1"/>
    <col min="15629" max="15629" width="10.5" style="763" customWidth="1"/>
    <col min="15630" max="15872" width="9" style="763"/>
    <col min="15873" max="15873" width="41.375" style="763" customWidth="1"/>
    <col min="15874" max="15877" width="11.75" style="763" customWidth="1"/>
    <col min="15878" max="15878" width="13" style="763" customWidth="1"/>
    <col min="15879" max="15879" width="10.125" style="763" customWidth="1"/>
    <col min="15880" max="15881" width="11.75" style="763" customWidth="1"/>
    <col min="15882" max="15882" width="12.375" style="763" customWidth="1"/>
    <col min="15883" max="15883" width="8.5" style="763" customWidth="1"/>
    <col min="15884" max="15884" width="12.375" style="763" customWidth="1"/>
    <col min="15885" max="15885" width="10.5" style="763" customWidth="1"/>
    <col min="15886" max="16128" width="9" style="763"/>
    <col min="16129" max="16129" width="41.375" style="763" customWidth="1"/>
    <col min="16130" max="16133" width="11.75" style="763" customWidth="1"/>
    <col min="16134" max="16134" width="13" style="763" customWidth="1"/>
    <col min="16135" max="16135" width="10.125" style="763" customWidth="1"/>
    <col min="16136" max="16137" width="11.75" style="763" customWidth="1"/>
    <col min="16138" max="16138" width="12.375" style="763" customWidth="1"/>
    <col min="16139" max="16139" width="8.5" style="763" customWidth="1"/>
    <col min="16140" max="16140" width="12.375" style="763" customWidth="1"/>
    <col min="16141" max="16141" width="10.5" style="763" customWidth="1"/>
    <col min="16142" max="16384" width="9" style="763"/>
  </cols>
  <sheetData>
    <row r="1" spans="1:13" ht="25.5">
      <c r="A1" s="758"/>
      <c r="B1" s="758"/>
      <c r="C1" s="759"/>
      <c r="D1" s="758"/>
      <c r="E1" s="760" t="s">
        <v>183</v>
      </c>
      <c r="F1" s="761" t="s">
        <v>182</v>
      </c>
      <c r="G1" s="758"/>
      <c r="H1" s="758"/>
      <c r="I1" s="758"/>
      <c r="J1" s="758"/>
      <c r="K1" s="758"/>
      <c r="L1" s="758"/>
      <c r="M1" s="758"/>
    </row>
    <row r="2" spans="1:13" ht="25.5">
      <c r="A2" s="758"/>
      <c r="B2" s="758"/>
      <c r="C2" s="759"/>
      <c r="D2" s="758"/>
      <c r="E2" s="760" t="s">
        <v>181</v>
      </c>
      <c r="F2" s="761" t="s">
        <v>180</v>
      </c>
      <c r="G2" s="758"/>
      <c r="H2" s="758"/>
      <c r="I2" s="758"/>
      <c r="J2" s="758"/>
      <c r="K2" s="758"/>
      <c r="L2" s="758"/>
      <c r="M2" s="758"/>
    </row>
    <row r="3" spans="1:13" ht="25.5">
      <c r="A3" s="758"/>
      <c r="B3" s="758"/>
      <c r="C3" s="787"/>
      <c r="D3" s="758"/>
      <c r="E3" s="765" t="s">
        <v>426</v>
      </c>
      <c r="F3" s="766" t="s">
        <v>427</v>
      </c>
      <c r="G3" s="758"/>
      <c r="H3" s="758"/>
      <c r="I3" s="758"/>
      <c r="J3" s="758"/>
      <c r="K3" s="758"/>
      <c r="L3" s="758"/>
      <c r="M3" s="758"/>
    </row>
    <row r="4" spans="1:13" ht="17.25" thickBot="1">
      <c r="A4" s="767"/>
      <c r="B4" s="767"/>
      <c r="C4" s="768"/>
      <c r="D4" s="767"/>
      <c r="E4" s="769" t="s">
        <v>179</v>
      </c>
      <c r="F4" s="770" t="s">
        <v>178</v>
      </c>
      <c r="G4" s="767"/>
      <c r="H4" s="767"/>
      <c r="I4" s="767"/>
      <c r="J4" s="767"/>
      <c r="K4" s="767"/>
      <c r="L4" s="771"/>
      <c r="M4" s="771" t="s">
        <v>3514</v>
      </c>
    </row>
    <row r="5" spans="1:13">
      <c r="A5" s="946" t="s">
        <v>226</v>
      </c>
      <c r="B5" s="948" t="s">
        <v>225</v>
      </c>
      <c r="C5" s="948"/>
      <c r="D5" s="948"/>
      <c r="E5" s="948"/>
      <c r="F5" s="948"/>
      <c r="G5" s="948"/>
      <c r="H5" s="948" t="s">
        <v>210</v>
      </c>
      <c r="I5" s="948"/>
      <c r="J5" s="948"/>
      <c r="K5" s="948"/>
      <c r="L5" s="948"/>
      <c r="M5" s="944"/>
    </row>
    <row r="6" spans="1:13">
      <c r="A6" s="964"/>
      <c r="B6" s="961" t="s">
        <v>203</v>
      </c>
      <c r="C6" s="965" t="s">
        <v>224</v>
      </c>
      <c r="D6" s="961" t="s">
        <v>201</v>
      </c>
      <c r="E6" s="961" t="s">
        <v>200</v>
      </c>
      <c r="F6" s="961" t="s">
        <v>223</v>
      </c>
      <c r="G6" s="961"/>
      <c r="H6" s="961" t="s">
        <v>222</v>
      </c>
      <c r="I6" s="961" t="s">
        <v>221</v>
      </c>
      <c r="J6" s="961" t="s">
        <v>220</v>
      </c>
      <c r="K6" s="961"/>
      <c r="L6" s="961" t="s">
        <v>219</v>
      </c>
      <c r="M6" s="962"/>
    </row>
    <row r="7" spans="1:13" ht="17.25" thickBot="1">
      <c r="A7" s="947"/>
      <c r="B7" s="949"/>
      <c r="C7" s="966"/>
      <c r="D7" s="949"/>
      <c r="E7" s="949"/>
      <c r="F7" s="786" t="s">
        <v>218</v>
      </c>
      <c r="G7" s="786" t="s">
        <v>64</v>
      </c>
      <c r="H7" s="949"/>
      <c r="I7" s="949"/>
      <c r="J7" s="786" t="s">
        <v>218</v>
      </c>
      <c r="K7" s="786" t="s">
        <v>64</v>
      </c>
      <c r="L7" s="786" t="s">
        <v>218</v>
      </c>
      <c r="M7" s="785" t="s">
        <v>64</v>
      </c>
    </row>
    <row r="8" spans="1:13">
      <c r="A8" s="772" t="s">
        <v>164</v>
      </c>
      <c r="B8" s="773">
        <v>2350630</v>
      </c>
      <c r="C8" s="773">
        <v>0</v>
      </c>
      <c r="D8" s="773">
        <v>256678</v>
      </c>
      <c r="E8" s="773">
        <v>0</v>
      </c>
      <c r="F8" s="773">
        <v>2607308</v>
      </c>
      <c r="G8" s="788">
        <v>56.42</v>
      </c>
      <c r="H8" s="773">
        <v>2014024</v>
      </c>
      <c r="I8" s="773">
        <v>0</v>
      </c>
      <c r="J8" s="773">
        <v>2014024</v>
      </c>
      <c r="K8" s="788">
        <v>43.58</v>
      </c>
      <c r="L8" s="773">
        <v>4621332</v>
      </c>
      <c r="M8" s="789">
        <v>100</v>
      </c>
    </row>
    <row r="9" spans="1:13">
      <c r="A9" s="775"/>
      <c r="B9" s="776"/>
      <c r="C9" s="776"/>
      <c r="D9" s="776"/>
      <c r="E9" s="776"/>
      <c r="F9" s="776"/>
      <c r="G9" s="790"/>
      <c r="H9" s="776"/>
      <c r="I9" s="776"/>
      <c r="J9" s="776"/>
      <c r="K9" s="790"/>
      <c r="L9" s="776"/>
      <c r="M9" s="791"/>
    </row>
    <row r="10" spans="1:13">
      <c r="A10" s="778" t="s">
        <v>163</v>
      </c>
      <c r="B10" s="779">
        <v>2350630</v>
      </c>
      <c r="C10" s="779">
        <v>0</v>
      </c>
      <c r="D10" s="779">
        <v>256678</v>
      </c>
      <c r="E10" s="779">
        <v>0</v>
      </c>
      <c r="F10" s="779">
        <v>2607308</v>
      </c>
      <c r="G10" s="792">
        <v>56.42</v>
      </c>
      <c r="H10" s="779">
        <v>2014024</v>
      </c>
      <c r="I10" s="779">
        <v>0</v>
      </c>
      <c r="J10" s="779">
        <v>2014024</v>
      </c>
      <c r="K10" s="792">
        <v>43.58</v>
      </c>
      <c r="L10" s="779">
        <v>4621332</v>
      </c>
      <c r="M10" s="793">
        <v>100</v>
      </c>
    </row>
    <row r="11" spans="1:13">
      <c r="A11" s="778"/>
      <c r="B11" s="779"/>
      <c r="C11" s="779"/>
      <c r="D11" s="779"/>
      <c r="E11" s="779"/>
      <c r="F11" s="779"/>
      <c r="G11" s="792"/>
      <c r="H11" s="779"/>
      <c r="I11" s="779"/>
      <c r="J11" s="779"/>
      <c r="K11" s="792"/>
      <c r="L11" s="779"/>
      <c r="M11" s="793"/>
    </row>
    <row r="12" spans="1:13">
      <c r="A12" s="778" t="s">
        <v>199</v>
      </c>
      <c r="B12" s="779">
        <v>1804148</v>
      </c>
      <c r="C12" s="779">
        <v>0</v>
      </c>
      <c r="D12" s="779">
        <v>0</v>
      </c>
      <c r="E12" s="779">
        <v>0</v>
      </c>
      <c r="F12" s="779">
        <v>1804148</v>
      </c>
      <c r="G12" s="792">
        <v>100</v>
      </c>
      <c r="H12" s="779">
        <v>0</v>
      </c>
      <c r="I12" s="779">
        <v>0</v>
      </c>
      <c r="J12" s="779">
        <v>0</v>
      </c>
      <c r="K12" s="792">
        <v>0</v>
      </c>
      <c r="L12" s="779">
        <v>1804148</v>
      </c>
      <c r="M12" s="793">
        <v>100</v>
      </c>
    </row>
    <row r="13" spans="1:13">
      <c r="A13" s="778"/>
      <c r="B13" s="779"/>
      <c r="C13" s="779"/>
      <c r="D13" s="779"/>
      <c r="E13" s="779"/>
      <c r="F13" s="779"/>
      <c r="G13" s="792"/>
      <c r="H13" s="779"/>
      <c r="I13" s="779"/>
      <c r="J13" s="779"/>
      <c r="K13" s="792"/>
      <c r="L13" s="779"/>
      <c r="M13" s="793"/>
    </row>
    <row r="14" spans="1:13">
      <c r="A14" s="778" t="s">
        <v>196</v>
      </c>
      <c r="B14" s="779">
        <v>70482</v>
      </c>
      <c r="C14" s="779">
        <v>0</v>
      </c>
      <c r="D14" s="779">
        <v>0</v>
      </c>
      <c r="E14" s="779">
        <v>0</v>
      </c>
      <c r="F14" s="779">
        <v>70482</v>
      </c>
      <c r="G14" s="792">
        <v>100</v>
      </c>
      <c r="H14" s="779">
        <v>0</v>
      </c>
      <c r="I14" s="779">
        <v>0</v>
      </c>
      <c r="J14" s="779">
        <v>0</v>
      </c>
      <c r="K14" s="792">
        <v>0</v>
      </c>
      <c r="L14" s="779">
        <v>70482</v>
      </c>
      <c r="M14" s="793">
        <v>100</v>
      </c>
    </row>
    <row r="15" spans="1:13">
      <c r="A15" s="778"/>
      <c r="B15" s="779"/>
      <c r="C15" s="779"/>
      <c r="D15" s="779"/>
      <c r="E15" s="779"/>
      <c r="F15" s="779"/>
      <c r="G15" s="792"/>
      <c r="H15" s="779"/>
      <c r="I15" s="779"/>
      <c r="J15" s="779"/>
      <c r="K15" s="792"/>
      <c r="L15" s="779"/>
      <c r="M15" s="793"/>
    </row>
    <row r="16" spans="1:13">
      <c r="A16" s="778" t="s">
        <v>161</v>
      </c>
      <c r="B16" s="779">
        <v>476000</v>
      </c>
      <c r="C16" s="779">
        <v>0</v>
      </c>
      <c r="D16" s="779">
        <v>0</v>
      </c>
      <c r="E16" s="779">
        <v>0</v>
      </c>
      <c r="F16" s="779">
        <v>476000</v>
      </c>
      <c r="G16" s="792">
        <v>23.59</v>
      </c>
      <c r="H16" s="779">
        <v>1541452</v>
      </c>
      <c r="I16" s="779">
        <v>0</v>
      </c>
      <c r="J16" s="779">
        <v>1541452</v>
      </c>
      <c r="K16" s="792">
        <v>76.41</v>
      </c>
      <c r="L16" s="779">
        <v>2017452</v>
      </c>
      <c r="M16" s="793">
        <v>100</v>
      </c>
    </row>
    <row r="17" spans="1:13">
      <c r="A17" s="778"/>
      <c r="B17" s="779"/>
      <c r="C17" s="779"/>
      <c r="D17" s="779"/>
      <c r="E17" s="779"/>
      <c r="F17" s="779"/>
      <c r="G17" s="792"/>
      <c r="H17" s="779"/>
      <c r="I17" s="779"/>
      <c r="J17" s="779"/>
      <c r="K17" s="792"/>
      <c r="L17" s="779"/>
      <c r="M17" s="793"/>
    </row>
    <row r="18" spans="1:13">
      <c r="A18" s="778" t="s">
        <v>159</v>
      </c>
      <c r="B18" s="779">
        <v>0</v>
      </c>
      <c r="C18" s="779">
        <v>0</v>
      </c>
      <c r="D18" s="779">
        <v>256678</v>
      </c>
      <c r="E18" s="779">
        <v>0</v>
      </c>
      <c r="F18" s="779">
        <v>256678</v>
      </c>
      <c r="G18" s="792">
        <v>100</v>
      </c>
      <c r="H18" s="779">
        <v>0</v>
      </c>
      <c r="I18" s="779">
        <v>0</v>
      </c>
      <c r="J18" s="779">
        <v>0</v>
      </c>
      <c r="K18" s="792">
        <v>0</v>
      </c>
      <c r="L18" s="779">
        <v>256678</v>
      </c>
      <c r="M18" s="793">
        <v>100</v>
      </c>
    </row>
    <row r="19" spans="1:13">
      <c r="A19" s="778"/>
      <c r="B19" s="779"/>
      <c r="C19" s="779"/>
      <c r="D19" s="779"/>
      <c r="E19" s="779"/>
      <c r="F19" s="779"/>
      <c r="G19" s="792"/>
      <c r="H19" s="779"/>
      <c r="I19" s="779"/>
      <c r="J19" s="779"/>
      <c r="K19" s="792"/>
      <c r="L19" s="779"/>
      <c r="M19" s="793"/>
    </row>
    <row r="20" spans="1:13">
      <c r="A20" s="778" t="s">
        <v>157</v>
      </c>
      <c r="B20" s="779">
        <v>0</v>
      </c>
      <c r="C20" s="779">
        <v>0</v>
      </c>
      <c r="D20" s="779">
        <v>0</v>
      </c>
      <c r="E20" s="779">
        <v>0</v>
      </c>
      <c r="F20" s="779">
        <v>0</v>
      </c>
      <c r="G20" s="792">
        <v>0</v>
      </c>
      <c r="H20" s="779">
        <v>472572</v>
      </c>
      <c r="I20" s="779">
        <v>0</v>
      </c>
      <c r="J20" s="779">
        <v>472572</v>
      </c>
      <c r="K20" s="792">
        <v>100</v>
      </c>
      <c r="L20" s="779">
        <v>472572</v>
      </c>
      <c r="M20" s="793">
        <v>100</v>
      </c>
    </row>
    <row r="21" spans="1:13">
      <c r="A21" s="778"/>
      <c r="B21" s="779"/>
      <c r="C21" s="779"/>
      <c r="D21" s="779"/>
      <c r="E21" s="779"/>
      <c r="F21" s="779"/>
      <c r="G21" s="792"/>
      <c r="H21" s="779"/>
      <c r="I21" s="779"/>
      <c r="J21" s="779"/>
      <c r="K21" s="792"/>
      <c r="L21" s="779"/>
      <c r="M21" s="793"/>
    </row>
    <row r="22" spans="1:13">
      <c r="A22" s="778"/>
      <c r="B22" s="779"/>
      <c r="C22" s="779"/>
      <c r="D22" s="779"/>
      <c r="E22" s="779"/>
      <c r="F22" s="779"/>
      <c r="G22" s="792"/>
      <c r="H22" s="779"/>
      <c r="I22" s="779"/>
      <c r="J22" s="779"/>
      <c r="K22" s="792"/>
      <c r="L22" s="779"/>
      <c r="M22" s="793"/>
    </row>
    <row r="23" spans="1:13">
      <c r="A23" s="775" t="s">
        <v>155</v>
      </c>
      <c r="B23" s="776">
        <v>529919</v>
      </c>
      <c r="C23" s="776">
        <v>0</v>
      </c>
      <c r="D23" s="776">
        <v>0</v>
      </c>
      <c r="E23" s="776">
        <v>0</v>
      </c>
      <c r="F23" s="776">
        <v>529919</v>
      </c>
      <c r="G23" s="790">
        <v>100</v>
      </c>
      <c r="H23" s="776">
        <v>0</v>
      </c>
      <c r="I23" s="776">
        <v>0</v>
      </c>
      <c r="J23" s="776">
        <v>0</v>
      </c>
      <c r="K23" s="790">
        <v>0</v>
      </c>
      <c r="L23" s="776">
        <v>529919</v>
      </c>
      <c r="M23" s="791">
        <v>100</v>
      </c>
    </row>
    <row r="24" spans="1:13">
      <c r="A24" s="775"/>
      <c r="B24" s="776"/>
      <c r="C24" s="776"/>
      <c r="D24" s="776"/>
      <c r="E24" s="776"/>
      <c r="F24" s="776"/>
      <c r="G24" s="790"/>
      <c r="H24" s="776"/>
      <c r="I24" s="776"/>
      <c r="J24" s="776"/>
      <c r="K24" s="790"/>
      <c r="L24" s="776"/>
      <c r="M24" s="791"/>
    </row>
    <row r="25" spans="1:13">
      <c r="A25" s="778" t="s">
        <v>154</v>
      </c>
      <c r="B25" s="779">
        <v>529919</v>
      </c>
      <c r="C25" s="779">
        <v>0</v>
      </c>
      <c r="D25" s="779">
        <v>0</v>
      </c>
      <c r="E25" s="779">
        <v>0</v>
      </c>
      <c r="F25" s="779">
        <v>529919</v>
      </c>
      <c r="G25" s="792">
        <v>100</v>
      </c>
      <c r="H25" s="779">
        <v>0</v>
      </c>
      <c r="I25" s="779">
        <v>0</v>
      </c>
      <c r="J25" s="779">
        <v>0</v>
      </c>
      <c r="K25" s="792">
        <v>0</v>
      </c>
      <c r="L25" s="779">
        <v>529919</v>
      </c>
      <c r="M25" s="793">
        <v>100</v>
      </c>
    </row>
    <row r="26" spans="1:13">
      <c r="A26" s="778"/>
      <c r="B26" s="779"/>
      <c r="C26" s="779"/>
      <c r="D26" s="779"/>
      <c r="E26" s="779"/>
      <c r="F26" s="779"/>
      <c r="G26" s="792"/>
      <c r="H26" s="779"/>
      <c r="I26" s="779"/>
      <c r="J26" s="779"/>
      <c r="K26" s="792"/>
      <c r="L26" s="779"/>
      <c r="M26" s="793"/>
    </row>
    <row r="27" spans="1:13">
      <c r="A27" s="778" t="s">
        <v>153</v>
      </c>
      <c r="B27" s="779">
        <v>276301</v>
      </c>
      <c r="C27" s="779">
        <v>0</v>
      </c>
      <c r="D27" s="779">
        <v>0</v>
      </c>
      <c r="E27" s="779">
        <v>0</v>
      </c>
      <c r="F27" s="779">
        <v>276301</v>
      </c>
      <c r="G27" s="792">
        <v>100</v>
      </c>
      <c r="H27" s="779">
        <v>0</v>
      </c>
      <c r="I27" s="779">
        <v>0</v>
      </c>
      <c r="J27" s="779">
        <v>0</v>
      </c>
      <c r="K27" s="792">
        <v>0</v>
      </c>
      <c r="L27" s="779">
        <v>276301</v>
      </c>
      <c r="M27" s="793">
        <v>100</v>
      </c>
    </row>
    <row r="28" spans="1:13">
      <c r="A28" s="778"/>
      <c r="B28" s="779"/>
      <c r="C28" s="779"/>
      <c r="D28" s="779"/>
      <c r="E28" s="779"/>
      <c r="F28" s="779"/>
      <c r="G28" s="792"/>
      <c r="H28" s="779"/>
      <c r="I28" s="779"/>
      <c r="J28" s="779"/>
      <c r="K28" s="792"/>
      <c r="L28" s="779"/>
      <c r="M28" s="793"/>
    </row>
    <row r="29" spans="1:13">
      <c r="A29" s="778" t="s">
        <v>152</v>
      </c>
      <c r="B29" s="779">
        <v>63239</v>
      </c>
      <c r="C29" s="779">
        <v>0</v>
      </c>
      <c r="D29" s="779">
        <v>0</v>
      </c>
      <c r="E29" s="779">
        <v>0</v>
      </c>
      <c r="F29" s="779">
        <v>63239</v>
      </c>
      <c r="G29" s="792">
        <v>100</v>
      </c>
      <c r="H29" s="779">
        <v>0</v>
      </c>
      <c r="I29" s="779">
        <v>0</v>
      </c>
      <c r="J29" s="779">
        <v>0</v>
      </c>
      <c r="K29" s="792">
        <v>0</v>
      </c>
      <c r="L29" s="779">
        <v>63239</v>
      </c>
      <c r="M29" s="793">
        <v>100</v>
      </c>
    </row>
    <row r="30" spans="1:13">
      <c r="A30" s="778"/>
      <c r="B30" s="779"/>
      <c r="C30" s="779"/>
      <c r="D30" s="779"/>
      <c r="E30" s="779"/>
      <c r="F30" s="779"/>
      <c r="G30" s="792"/>
      <c r="H30" s="779"/>
      <c r="I30" s="779"/>
      <c r="J30" s="779"/>
      <c r="K30" s="792"/>
      <c r="L30" s="779"/>
      <c r="M30" s="793"/>
    </row>
    <row r="31" spans="1:13">
      <c r="A31" s="778" t="s">
        <v>187</v>
      </c>
      <c r="B31" s="779">
        <v>190379</v>
      </c>
      <c r="C31" s="779">
        <v>0</v>
      </c>
      <c r="D31" s="779">
        <v>0</v>
      </c>
      <c r="E31" s="779">
        <v>0</v>
      </c>
      <c r="F31" s="779">
        <v>190379</v>
      </c>
      <c r="G31" s="792">
        <v>100</v>
      </c>
      <c r="H31" s="779">
        <v>0</v>
      </c>
      <c r="I31" s="779">
        <v>0</v>
      </c>
      <c r="J31" s="779">
        <v>0</v>
      </c>
      <c r="K31" s="792">
        <v>0</v>
      </c>
      <c r="L31" s="779">
        <v>190379</v>
      </c>
      <c r="M31" s="793">
        <v>100</v>
      </c>
    </row>
    <row r="32" spans="1:13">
      <c r="A32" s="778"/>
      <c r="B32" s="779"/>
      <c r="C32" s="779"/>
      <c r="D32" s="779"/>
      <c r="E32" s="779"/>
      <c r="F32" s="779"/>
      <c r="G32" s="792"/>
      <c r="H32" s="779"/>
      <c r="I32" s="779"/>
      <c r="J32" s="779"/>
      <c r="K32" s="792"/>
      <c r="L32" s="779"/>
      <c r="M32" s="793"/>
    </row>
    <row r="33" spans="1:13">
      <c r="A33" s="778"/>
      <c r="B33" s="779"/>
      <c r="C33" s="779"/>
      <c r="D33" s="779"/>
      <c r="E33" s="779"/>
      <c r="F33" s="779"/>
      <c r="G33" s="792"/>
      <c r="H33" s="779"/>
      <c r="I33" s="779"/>
      <c r="J33" s="779"/>
      <c r="K33" s="792"/>
      <c r="L33" s="779"/>
      <c r="M33" s="793"/>
    </row>
    <row r="34" spans="1:13">
      <c r="A34" s="778"/>
      <c r="B34" s="779"/>
      <c r="C34" s="779"/>
      <c r="D34" s="779"/>
      <c r="E34" s="779"/>
      <c r="F34" s="779"/>
      <c r="G34" s="792"/>
      <c r="H34" s="779"/>
      <c r="I34" s="779"/>
      <c r="J34" s="779"/>
      <c r="K34" s="792"/>
      <c r="L34" s="779"/>
      <c r="M34" s="793"/>
    </row>
    <row r="35" spans="1:13">
      <c r="A35" s="778"/>
      <c r="B35" s="779"/>
      <c r="C35" s="779"/>
      <c r="D35" s="779"/>
      <c r="E35" s="779"/>
      <c r="F35" s="779"/>
      <c r="G35" s="792"/>
      <c r="H35" s="779"/>
      <c r="I35" s="779"/>
      <c r="J35" s="779"/>
      <c r="K35" s="792"/>
      <c r="L35" s="779"/>
      <c r="M35" s="793"/>
    </row>
    <row r="36" spans="1:13">
      <c r="A36" s="778"/>
      <c r="B36" s="779"/>
      <c r="C36" s="779"/>
      <c r="D36" s="779"/>
      <c r="E36" s="779"/>
      <c r="F36" s="779"/>
      <c r="G36" s="792"/>
      <c r="H36" s="779"/>
      <c r="I36" s="779"/>
      <c r="J36" s="779"/>
      <c r="K36" s="792"/>
      <c r="L36" s="779"/>
      <c r="M36" s="793"/>
    </row>
    <row r="37" spans="1:13">
      <c r="A37" s="778"/>
      <c r="B37" s="779"/>
      <c r="C37" s="779"/>
      <c r="D37" s="779"/>
      <c r="E37" s="779"/>
      <c r="F37" s="779"/>
      <c r="G37" s="792"/>
      <c r="H37" s="779"/>
      <c r="I37" s="779"/>
      <c r="J37" s="779"/>
      <c r="K37" s="792"/>
      <c r="L37" s="779"/>
      <c r="M37" s="793"/>
    </row>
    <row r="38" spans="1:13">
      <c r="A38" s="778"/>
      <c r="B38" s="779"/>
      <c r="C38" s="779"/>
      <c r="D38" s="779"/>
      <c r="E38" s="779"/>
      <c r="F38" s="779"/>
      <c r="G38" s="792"/>
      <c r="H38" s="779"/>
      <c r="I38" s="779"/>
      <c r="J38" s="779"/>
      <c r="K38" s="792"/>
      <c r="L38" s="779"/>
      <c r="M38" s="793"/>
    </row>
    <row r="39" spans="1:13">
      <c r="A39" s="778"/>
      <c r="B39" s="779"/>
      <c r="C39" s="779"/>
      <c r="D39" s="779"/>
      <c r="E39" s="779"/>
      <c r="F39" s="779"/>
      <c r="G39" s="792"/>
      <c r="H39" s="779"/>
      <c r="I39" s="779"/>
      <c r="J39" s="779"/>
      <c r="K39" s="792"/>
      <c r="L39" s="779"/>
      <c r="M39" s="793"/>
    </row>
    <row r="40" spans="1:13">
      <c r="A40" s="778"/>
      <c r="B40" s="779"/>
      <c r="C40" s="779"/>
      <c r="D40" s="779"/>
      <c r="E40" s="779"/>
      <c r="F40" s="779"/>
      <c r="G40" s="792"/>
      <c r="H40" s="779"/>
      <c r="I40" s="779"/>
      <c r="J40" s="779"/>
      <c r="K40" s="792"/>
      <c r="L40" s="779"/>
      <c r="M40" s="793"/>
    </row>
    <row r="41" spans="1:13">
      <c r="A41" s="778"/>
      <c r="B41" s="779"/>
      <c r="C41" s="779"/>
      <c r="D41" s="779"/>
      <c r="E41" s="779"/>
      <c r="F41" s="779"/>
      <c r="G41" s="792"/>
      <c r="H41" s="779"/>
      <c r="I41" s="779"/>
      <c r="J41" s="779"/>
      <c r="K41" s="792"/>
      <c r="L41" s="779"/>
      <c r="M41" s="793"/>
    </row>
    <row r="42" spans="1:13">
      <c r="A42" s="778"/>
      <c r="B42" s="779"/>
      <c r="C42" s="779"/>
      <c r="D42" s="779"/>
      <c r="E42" s="779"/>
      <c r="F42" s="779"/>
      <c r="G42" s="792"/>
      <c r="H42" s="779"/>
      <c r="I42" s="779"/>
      <c r="J42" s="779"/>
      <c r="K42" s="792"/>
      <c r="L42" s="779"/>
      <c r="M42" s="793"/>
    </row>
    <row r="43" spans="1:13">
      <c r="A43" s="778"/>
      <c r="B43" s="779"/>
      <c r="C43" s="779"/>
      <c r="D43" s="779"/>
      <c r="E43" s="779"/>
      <c r="F43" s="779"/>
      <c r="G43" s="792"/>
      <c r="H43" s="779"/>
      <c r="I43" s="779"/>
      <c r="J43" s="779"/>
      <c r="K43" s="792"/>
      <c r="L43" s="779"/>
      <c r="M43" s="793"/>
    </row>
    <row r="44" spans="1:13">
      <c r="A44" s="778"/>
      <c r="B44" s="779"/>
      <c r="C44" s="779"/>
      <c r="D44" s="779"/>
      <c r="E44" s="779"/>
      <c r="F44" s="779"/>
      <c r="G44" s="792"/>
      <c r="H44" s="779"/>
      <c r="I44" s="779"/>
      <c r="J44" s="779"/>
      <c r="K44" s="792"/>
      <c r="L44" s="779"/>
      <c r="M44" s="793"/>
    </row>
    <row r="45" spans="1:13" ht="17.25" thickBot="1">
      <c r="A45" s="782" t="s">
        <v>185</v>
      </c>
      <c r="B45" s="783">
        <v>2880549</v>
      </c>
      <c r="C45" s="783">
        <v>0</v>
      </c>
      <c r="D45" s="783">
        <v>256678</v>
      </c>
      <c r="E45" s="783">
        <v>0</v>
      </c>
      <c r="F45" s="783">
        <v>3137227</v>
      </c>
      <c r="G45" s="794">
        <v>60.9</v>
      </c>
      <c r="H45" s="783">
        <v>2014024</v>
      </c>
      <c r="I45" s="783">
        <v>0</v>
      </c>
      <c r="J45" s="783">
        <v>2014024</v>
      </c>
      <c r="K45" s="794">
        <v>39.1</v>
      </c>
      <c r="L45" s="783">
        <v>5151251</v>
      </c>
      <c r="M45" s="795">
        <v>100</v>
      </c>
    </row>
    <row r="46" spans="1:13">
      <c r="A46" s="963"/>
      <c r="B46" s="963"/>
      <c r="C46" s="963"/>
      <c r="D46" s="963"/>
      <c r="E46" s="963"/>
    </row>
  </sheetData>
  <mergeCells count="13">
    <mergeCell ref="J6:K6"/>
    <mergeCell ref="L6:M6"/>
    <mergeCell ref="A46:E46"/>
    <mergeCell ref="A5:A7"/>
    <mergeCell ref="B5:G5"/>
    <mergeCell ref="H5:M5"/>
    <mergeCell ref="B6:B7"/>
    <mergeCell ref="C6:C7"/>
    <mergeCell ref="D6:D7"/>
    <mergeCell ref="E6:E7"/>
    <mergeCell ref="F6:G6"/>
    <mergeCell ref="H6:H7"/>
    <mergeCell ref="I6:I7"/>
  </mergeCells>
  <phoneticPr fontId="1" type="noConversion"/>
  <pageMargins left="0.62992125984251968" right="3.937007874015748E-2" top="0.7" bottom="0.39370078740157483" header="0.59055118110236227" footer="0.59055118110236227"/>
  <pageSetup paperSize="9" orientation="portrait" horizontalDpi="180" verticalDpi="180" r:id="rId1"/>
  <headerFooter alignWithMargins="0"/>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8"/>
  <sheetViews>
    <sheetView view="pageBreakPreview" zoomScale="60" zoomScaleNormal="100" workbookViewId="0">
      <selection activeCell="G16" sqref="G16"/>
    </sheetView>
  </sheetViews>
  <sheetFormatPr defaultRowHeight="16.5"/>
  <cols>
    <col min="1" max="1" width="34.75" style="763" customWidth="1"/>
    <col min="2" max="2" width="13.625" style="763" customWidth="1"/>
    <col min="3" max="3" width="12.625" style="763" customWidth="1"/>
    <col min="4" max="4" width="10.875" style="763" customWidth="1"/>
    <col min="5" max="5" width="13.25" style="763" customWidth="1"/>
    <col min="6" max="6" width="11.75" style="763" customWidth="1"/>
    <col min="7" max="7" width="13.625" style="763" customWidth="1"/>
    <col min="8" max="8" width="14.125" style="763" customWidth="1"/>
    <col min="9" max="9" width="7.75" style="763" customWidth="1"/>
    <col min="10" max="12" width="6.75" style="763" customWidth="1"/>
    <col min="13" max="13" width="12.375" style="763" customWidth="1"/>
    <col min="14" max="14" width="8.75" style="763" customWidth="1"/>
    <col min="15" max="15" width="13.875" style="763" customWidth="1"/>
    <col min="16" max="16" width="8.75" style="763" customWidth="1"/>
    <col min="17" max="256" width="9" style="763"/>
    <col min="257" max="257" width="34.75" style="763" customWidth="1"/>
    <col min="258" max="258" width="13.625" style="763" customWidth="1"/>
    <col min="259" max="259" width="12.625" style="763" customWidth="1"/>
    <col min="260" max="260" width="10.875" style="763" customWidth="1"/>
    <col min="261" max="261" width="13.25" style="763" customWidth="1"/>
    <col min="262" max="262" width="11.75" style="763" customWidth="1"/>
    <col min="263" max="263" width="13.625" style="763" customWidth="1"/>
    <col min="264" max="264" width="14.125" style="763" customWidth="1"/>
    <col min="265" max="265" width="7.75" style="763" customWidth="1"/>
    <col min="266" max="268" width="6.75" style="763" customWidth="1"/>
    <col min="269" max="269" width="12.375" style="763" customWidth="1"/>
    <col min="270" max="270" width="8.75" style="763" customWidth="1"/>
    <col min="271" max="271" width="13.875" style="763" customWidth="1"/>
    <col min="272" max="272" width="8.75" style="763" customWidth="1"/>
    <col min="273" max="512" width="9" style="763"/>
    <col min="513" max="513" width="34.75" style="763" customWidth="1"/>
    <col min="514" max="514" width="13.625" style="763" customWidth="1"/>
    <col min="515" max="515" width="12.625" style="763" customWidth="1"/>
    <col min="516" max="516" width="10.875" style="763" customWidth="1"/>
    <col min="517" max="517" width="13.25" style="763" customWidth="1"/>
    <col min="518" max="518" width="11.75" style="763" customWidth="1"/>
    <col min="519" max="519" width="13.625" style="763" customWidth="1"/>
    <col min="520" max="520" width="14.125" style="763" customWidth="1"/>
    <col min="521" max="521" width="7.75" style="763" customWidth="1"/>
    <col min="522" max="524" width="6.75" style="763" customWidth="1"/>
    <col min="525" max="525" width="12.375" style="763" customWidth="1"/>
    <col min="526" max="526" width="8.75" style="763" customWidth="1"/>
    <col min="527" max="527" width="13.875" style="763" customWidth="1"/>
    <col min="528" max="528" width="8.75" style="763" customWidth="1"/>
    <col min="529" max="768" width="9" style="763"/>
    <col min="769" max="769" width="34.75" style="763" customWidth="1"/>
    <col min="770" max="770" width="13.625" style="763" customWidth="1"/>
    <col min="771" max="771" width="12.625" style="763" customWidth="1"/>
    <col min="772" max="772" width="10.875" style="763" customWidth="1"/>
    <col min="773" max="773" width="13.25" style="763" customWidth="1"/>
    <col min="774" max="774" width="11.75" style="763" customWidth="1"/>
    <col min="775" max="775" width="13.625" style="763" customWidth="1"/>
    <col min="776" max="776" width="14.125" style="763" customWidth="1"/>
    <col min="777" max="777" width="7.75" style="763" customWidth="1"/>
    <col min="778" max="780" width="6.75" style="763" customWidth="1"/>
    <col min="781" max="781" width="12.375" style="763" customWidth="1"/>
    <col min="782" max="782" width="8.75" style="763" customWidth="1"/>
    <col min="783" max="783" width="13.875" style="763" customWidth="1"/>
    <col min="784" max="784" width="8.75" style="763" customWidth="1"/>
    <col min="785" max="1024" width="9" style="763"/>
    <col min="1025" max="1025" width="34.75" style="763" customWidth="1"/>
    <col min="1026" max="1026" width="13.625" style="763" customWidth="1"/>
    <col min="1027" max="1027" width="12.625" style="763" customWidth="1"/>
    <col min="1028" max="1028" width="10.875" style="763" customWidth="1"/>
    <col min="1029" max="1029" width="13.25" style="763" customWidth="1"/>
    <col min="1030" max="1030" width="11.75" style="763" customWidth="1"/>
    <col min="1031" max="1031" width="13.625" style="763" customWidth="1"/>
    <col min="1032" max="1032" width="14.125" style="763" customWidth="1"/>
    <col min="1033" max="1033" width="7.75" style="763" customWidth="1"/>
    <col min="1034" max="1036" width="6.75" style="763" customWidth="1"/>
    <col min="1037" max="1037" width="12.375" style="763" customWidth="1"/>
    <col min="1038" max="1038" width="8.75" style="763" customWidth="1"/>
    <col min="1039" max="1039" width="13.875" style="763" customWidth="1"/>
    <col min="1040" max="1040" width="8.75" style="763" customWidth="1"/>
    <col min="1041" max="1280" width="9" style="763"/>
    <col min="1281" max="1281" width="34.75" style="763" customWidth="1"/>
    <col min="1282" max="1282" width="13.625" style="763" customWidth="1"/>
    <col min="1283" max="1283" width="12.625" style="763" customWidth="1"/>
    <col min="1284" max="1284" width="10.875" style="763" customWidth="1"/>
    <col min="1285" max="1285" width="13.25" style="763" customWidth="1"/>
    <col min="1286" max="1286" width="11.75" style="763" customWidth="1"/>
    <col min="1287" max="1287" width="13.625" style="763" customWidth="1"/>
    <col min="1288" max="1288" width="14.125" style="763" customWidth="1"/>
    <col min="1289" max="1289" width="7.75" style="763" customWidth="1"/>
    <col min="1290" max="1292" width="6.75" style="763" customWidth="1"/>
    <col min="1293" max="1293" width="12.375" style="763" customWidth="1"/>
    <col min="1294" max="1294" width="8.75" style="763" customWidth="1"/>
    <col min="1295" max="1295" width="13.875" style="763" customWidth="1"/>
    <col min="1296" max="1296" width="8.75" style="763" customWidth="1"/>
    <col min="1297" max="1536" width="9" style="763"/>
    <col min="1537" max="1537" width="34.75" style="763" customWidth="1"/>
    <col min="1538" max="1538" width="13.625" style="763" customWidth="1"/>
    <col min="1539" max="1539" width="12.625" style="763" customWidth="1"/>
    <col min="1540" max="1540" width="10.875" style="763" customWidth="1"/>
    <col min="1541" max="1541" width="13.25" style="763" customWidth="1"/>
    <col min="1542" max="1542" width="11.75" style="763" customWidth="1"/>
    <col min="1543" max="1543" width="13.625" style="763" customWidth="1"/>
    <col min="1544" max="1544" width="14.125" style="763" customWidth="1"/>
    <col min="1545" max="1545" width="7.75" style="763" customWidth="1"/>
    <col min="1546" max="1548" width="6.75" style="763" customWidth="1"/>
    <col min="1549" max="1549" width="12.375" style="763" customWidth="1"/>
    <col min="1550" max="1550" width="8.75" style="763" customWidth="1"/>
    <col min="1551" max="1551" width="13.875" style="763" customWidth="1"/>
    <col min="1552" max="1552" width="8.75" style="763" customWidth="1"/>
    <col min="1553" max="1792" width="9" style="763"/>
    <col min="1793" max="1793" width="34.75" style="763" customWidth="1"/>
    <col min="1794" max="1794" width="13.625" style="763" customWidth="1"/>
    <col min="1795" max="1795" width="12.625" style="763" customWidth="1"/>
    <col min="1796" max="1796" width="10.875" style="763" customWidth="1"/>
    <col min="1797" max="1797" width="13.25" style="763" customWidth="1"/>
    <col min="1798" max="1798" width="11.75" style="763" customWidth="1"/>
    <col min="1799" max="1799" width="13.625" style="763" customWidth="1"/>
    <col min="1800" max="1800" width="14.125" style="763" customWidth="1"/>
    <col min="1801" max="1801" width="7.75" style="763" customWidth="1"/>
    <col min="1802" max="1804" width="6.75" style="763" customWidth="1"/>
    <col min="1805" max="1805" width="12.375" style="763" customWidth="1"/>
    <col min="1806" max="1806" width="8.75" style="763" customWidth="1"/>
    <col min="1807" max="1807" width="13.875" style="763" customWidth="1"/>
    <col min="1808" max="1808" width="8.75" style="763" customWidth="1"/>
    <col min="1809" max="2048" width="9" style="763"/>
    <col min="2049" max="2049" width="34.75" style="763" customWidth="1"/>
    <col min="2050" max="2050" width="13.625" style="763" customWidth="1"/>
    <col min="2051" max="2051" width="12.625" style="763" customWidth="1"/>
    <col min="2052" max="2052" width="10.875" style="763" customWidth="1"/>
    <col min="2053" max="2053" width="13.25" style="763" customWidth="1"/>
    <col min="2054" max="2054" width="11.75" style="763" customWidth="1"/>
    <col min="2055" max="2055" width="13.625" style="763" customWidth="1"/>
    <col min="2056" max="2056" width="14.125" style="763" customWidth="1"/>
    <col min="2057" max="2057" width="7.75" style="763" customWidth="1"/>
    <col min="2058" max="2060" width="6.75" style="763" customWidth="1"/>
    <col min="2061" max="2061" width="12.375" style="763" customWidth="1"/>
    <col min="2062" max="2062" width="8.75" style="763" customWidth="1"/>
    <col min="2063" max="2063" width="13.875" style="763" customWidth="1"/>
    <col min="2064" max="2064" width="8.75" style="763" customWidth="1"/>
    <col min="2065" max="2304" width="9" style="763"/>
    <col min="2305" max="2305" width="34.75" style="763" customWidth="1"/>
    <col min="2306" max="2306" width="13.625" style="763" customWidth="1"/>
    <col min="2307" max="2307" width="12.625" style="763" customWidth="1"/>
    <col min="2308" max="2308" width="10.875" style="763" customWidth="1"/>
    <col min="2309" max="2309" width="13.25" style="763" customWidth="1"/>
    <col min="2310" max="2310" width="11.75" style="763" customWidth="1"/>
    <col min="2311" max="2311" width="13.625" style="763" customWidth="1"/>
    <col min="2312" max="2312" width="14.125" style="763" customWidth="1"/>
    <col min="2313" max="2313" width="7.75" style="763" customWidth="1"/>
    <col min="2314" max="2316" width="6.75" style="763" customWidth="1"/>
    <col min="2317" max="2317" width="12.375" style="763" customWidth="1"/>
    <col min="2318" max="2318" width="8.75" style="763" customWidth="1"/>
    <col min="2319" max="2319" width="13.875" style="763" customWidth="1"/>
    <col min="2320" max="2320" width="8.75" style="763" customWidth="1"/>
    <col min="2321" max="2560" width="9" style="763"/>
    <col min="2561" max="2561" width="34.75" style="763" customWidth="1"/>
    <col min="2562" max="2562" width="13.625" style="763" customWidth="1"/>
    <col min="2563" max="2563" width="12.625" style="763" customWidth="1"/>
    <col min="2564" max="2564" width="10.875" style="763" customWidth="1"/>
    <col min="2565" max="2565" width="13.25" style="763" customWidth="1"/>
    <col min="2566" max="2566" width="11.75" style="763" customWidth="1"/>
    <col min="2567" max="2567" width="13.625" style="763" customWidth="1"/>
    <col min="2568" max="2568" width="14.125" style="763" customWidth="1"/>
    <col min="2569" max="2569" width="7.75" style="763" customWidth="1"/>
    <col min="2570" max="2572" width="6.75" style="763" customWidth="1"/>
    <col min="2573" max="2573" width="12.375" style="763" customWidth="1"/>
    <col min="2574" max="2574" width="8.75" style="763" customWidth="1"/>
    <col min="2575" max="2575" width="13.875" style="763" customWidth="1"/>
    <col min="2576" max="2576" width="8.75" style="763" customWidth="1"/>
    <col min="2577" max="2816" width="9" style="763"/>
    <col min="2817" max="2817" width="34.75" style="763" customWidth="1"/>
    <col min="2818" max="2818" width="13.625" style="763" customWidth="1"/>
    <col min="2819" max="2819" width="12.625" style="763" customWidth="1"/>
    <col min="2820" max="2820" width="10.875" style="763" customWidth="1"/>
    <col min="2821" max="2821" width="13.25" style="763" customWidth="1"/>
    <col min="2822" max="2822" width="11.75" style="763" customWidth="1"/>
    <col min="2823" max="2823" width="13.625" style="763" customWidth="1"/>
    <col min="2824" max="2824" width="14.125" style="763" customWidth="1"/>
    <col min="2825" max="2825" width="7.75" style="763" customWidth="1"/>
    <col min="2826" max="2828" width="6.75" style="763" customWidth="1"/>
    <col min="2829" max="2829" width="12.375" style="763" customWidth="1"/>
    <col min="2830" max="2830" width="8.75" style="763" customWidth="1"/>
    <col min="2831" max="2831" width="13.875" style="763" customWidth="1"/>
    <col min="2832" max="2832" width="8.75" style="763" customWidth="1"/>
    <col min="2833" max="3072" width="9" style="763"/>
    <col min="3073" max="3073" width="34.75" style="763" customWidth="1"/>
    <col min="3074" max="3074" width="13.625" style="763" customWidth="1"/>
    <col min="3075" max="3075" width="12.625" style="763" customWidth="1"/>
    <col min="3076" max="3076" width="10.875" style="763" customWidth="1"/>
    <col min="3077" max="3077" width="13.25" style="763" customWidth="1"/>
    <col min="3078" max="3078" width="11.75" style="763" customWidth="1"/>
    <col min="3079" max="3079" width="13.625" style="763" customWidth="1"/>
    <col min="3080" max="3080" width="14.125" style="763" customWidth="1"/>
    <col min="3081" max="3081" width="7.75" style="763" customWidth="1"/>
    <col min="3082" max="3084" width="6.75" style="763" customWidth="1"/>
    <col min="3085" max="3085" width="12.375" style="763" customWidth="1"/>
    <col min="3086" max="3086" width="8.75" style="763" customWidth="1"/>
    <col min="3087" max="3087" width="13.875" style="763" customWidth="1"/>
    <col min="3088" max="3088" width="8.75" style="763" customWidth="1"/>
    <col min="3089" max="3328" width="9" style="763"/>
    <col min="3329" max="3329" width="34.75" style="763" customWidth="1"/>
    <col min="3330" max="3330" width="13.625" style="763" customWidth="1"/>
    <col min="3331" max="3331" width="12.625" style="763" customWidth="1"/>
    <col min="3332" max="3332" width="10.875" style="763" customWidth="1"/>
    <col min="3333" max="3333" width="13.25" style="763" customWidth="1"/>
    <col min="3334" max="3334" width="11.75" style="763" customWidth="1"/>
    <col min="3335" max="3335" width="13.625" style="763" customWidth="1"/>
    <col min="3336" max="3336" width="14.125" style="763" customWidth="1"/>
    <col min="3337" max="3337" width="7.75" style="763" customWidth="1"/>
    <col min="3338" max="3340" width="6.75" style="763" customWidth="1"/>
    <col min="3341" max="3341" width="12.375" style="763" customWidth="1"/>
    <col min="3342" max="3342" width="8.75" style="763" customWidth="1"/>
    <col min="3343" max="3343" width="13.875" style="763" customWidth="1"/>
    <col min="3344" max="3344" width="8.75" style="763" customWidth="1"/>
    <col min="3345" max="3584" width="9" style="763"/>
    <col min="3585" max="3585" width="34.75" style="763" customWidth="1"/>
    <col min="3586" max="3586" width="13.625" style="763" customWidth="1"/>
    <col min="3587" max="3587" width="12.625" style="763" customWidth="1"/>
    <col min="3588" max="3588" width="10.875" style="763" customWidth="1"/>
    <col min="3589" max="3589" width="13.25" style="763" customWidth="1"/>
    <col min="3590" max="3590" width="11.75" style="763" customWidth="1"/>
    <col min="3591" max="3591" width="13.625" style="763" customWidth="1"/>
    <col min="3592" max="3592" width="14.125" style="763" customWidth="1"/>
    <col min="3593" max="3593" width="7.75" style="763" customWidth="1"/>
    <col min="3594" max="3596" width="6.75" style="763" customWidth="1"/>
    <col min="3597" max="3597" width="12.375" style="763" customWidth="1"/>
    <col min="3598" max="3598" width="8.75" style="763" customWidth="1"/>
    <col min="3599" max="3599" width="13.875" style="763" customWidth="1"/>
    <col min="3600" max="3600" width="8.75" style="763" customWidth="1"/>
    <col min="3601" max="3840" width="9" style="763"/>
    <col min="3841" max="3841" width="34.75" style="763" customWidth="1"/>
    <col min="3842" max="3842" width="13.625" style="763" customWidth="1"/>
    <col min="3843" max="3843" width="12.625" style="763" customWidth="1"/>
    <col min="3844" max="3844" width="10.875" style="763" customWidth="1"/>
    <col min="3845" max="3845" width="13.25" style="763" customWidth="1"/>
    <col min="3846" max="3846" width="11.75" style="763" customWidth="1"/>
    <col min="3847" max="3847" width="13.625" style="763" customWidth="1"/>
    <col min="3848" max="3848" width="14.125" style="763" customWidth="1"/>
    <col min="3849" max="3849" width="7.75" style="763" customWidth="1"/>
    <col min="3850" max="3852" width="6.75" style="763" customWidth="1"/>
    <col min="3853" max="3853" width="12.375" style="763" customWidth="1"/>
    <col min="3854" max="3854" width="8.75" style="763" customWidth="1"/>
    <col min="3855" max="3855" width="13.875" style="763" customWidth="1"/>
    <col min="3856" max="3856" width="8.75" style="763" customWidth="1"/>
    <col min="3857" max="4096" width="9" style="763"/>
    <col min="4097" max="4097" width="34.75" style="763" customWidth="1"/>
    <col min="4098" max="4098" width="13.625" style="763" customWidth="1"/>
    <col min="4099" max="4099" width="12.625" style="763" customWidth="1"/>
    <col min="4100" max="4100" width="10.875" style="763" customWidth="1"/>
    <col min="4101" max="4101" width="13.25" style="763" customWidth="1"/>
    <col min="4102" max="4102" width="11.75" style="763" customWidth="1"/>
    <col min="4103" max="4103" width="13.625" style="763" customWidth="1"/>
    <col min="4104" max="4104" width="14.125" style="763" customWidth="1"/>
    <col min="4105" max="4105" width="7.75" style="763" customWidth="1"/>
    <col min="4106" max="4108" width="6.75" style="763" customWidth="1"/>
    <col min="4109" max="4109" width="12.375" style="763" customWidth="1"/>
    <col min="4110" max="4110" width="8.75" style="763" customWidth="1"/>
    <col min="4111" max="4111" width="13.875" style="763" customWidth="1"/>
    <col min="4112" max="4112" width="8.75" style="763" customWidth="1"/>
    <col min="4113" max="4352" width="9" style="763"/>
    <col min="4353" max="4353" width="34.75" style="763" customWidth="1"/>
    <col min="4354" max="4354" width="13.625" style="763" customWidth="1"/>
    <col min="4355" max="4355" width="12.625" style="763" customWidth="1"/>
    <col min="4356" max="4356" width="10.875" style="763" customWidth="1"/>
    <col min="4357" max="4357" width="13.25" style="763" customWidth="1"/>
    <col min="4358" max="4358" width="11.75" style="763" customWidth="1"/>
    <col min="4359" max="4359" width="13.625" style="763" customWidth="1"/>
    <col min="4360" max="4360" width="14.125" style="763" customWidth="1"/>
    <col min="4361" max="4361" width="7.75" style="763" customWidth="1"/>
    <col min="4362" max="4364" width="6.75" style="763" customWidth="1"/>
    <col min="4365" max="4365" width="12.375" style="763" customWidth="1"/>
    <col min="4366" max="4366" width="8.75" style="763" customWidth="1"/>
    <col min="4367" max="4367" width="13.875" style="763" customWidth="1"/>
    <col min="4368" max="4368" width="8.75" style="763" customWidth="1"/>
    <col min="4369" max="4608" width="9" style="763"/>
    <col min="4609" max="4609" width="34.75" style="763" customWidth="1"/>
    <col min="4610" max="4610" width="13.625" style="763" customWidth="1"/>
    <col min="4611" max="4611" width="12.625" style="763" customWidth="1"/>
    <col min="4612" max="4612" width="10.875" style="763" customWidth="1"/>
    <col min="4613" max="4613" width="13.25" style="763" customWidth="1"/>
    <col min="4614" max="4614" width="11.75" style="763" customWidth="1"/>
    <col min="4615" max="4615" width="13.625" style="763" customWidth="1"/>
    <col min="4616" max="4616" width="14.125" style="763" customWidth="1"/>
    <col min="4617" max="4617" width="7.75" style="763" customWidth="1"/>
    <col min="4618" max="4620" width="6.75" style="763" customWidth="1"/>
    <col min="4621" max="4621" width="12.375" style="763" customWidth="1"/>
    <col min="4622" max="4622" width="8.75" style="763" customWidth="1"/>
    <col min="4623" max="4623" width="13.875" style="763" customWidth="1"/>
    <col min="4624" max="4624" width="8.75" style="763" customWidth="1"/>
    <col min="4625" max="4864" width="9" style="763"/>
    <col min="4865" max="4865" width="34.75" style="763" customWidth="1"/>
    <col min="4866" max="4866" width="13.625" style="763" customWidth="1"/>
    <col min="4867" max="4867" width="12.625" style="763" customWidth="1"/>
    <col min="4868" max="4868" width="10.875" style="763" customWidth="1"/>
    <col min="4869" max="4869" width="13.25" style="763" customWidth="1"/>
    <col min="4870" max="4870" width="11.75" style="763" customWidth="1"/>
    <col min="4871" max="4871" width="13.625" style="763" customWidth="1"/>
    <col min="4872" max="4872" width="14.125" style="763" customWidth="1"/>
    <col min="4873" max="4873" width="7.75" style="763" customWidth="1"/>
    <col min="4874" max="4876" width="6.75" style="763" customWidth="1"/>
    <col min="4877" max="4877" width="12.375" style="763" customWidth="1"/>
    <col min="4878" max="4878" width="8.75" style="763" customWidth="1"/>
    <col min="4879" max="4879" width="13.875" style="763" customWidth="1"/>
    <col min="4880" max="4880" width="8.75" style="763" customWidth="1"/>
    <col min="4881" max="5120" width="9" style="763"/>
    <col min="5121" max="5121" width="34.75" style="763" customWidth="1"/>
    <col min="5122" max="5122" width="13.625" style="763" customWidth="1"/>
    <col min="5123" max="5123" width="12.625" style="763" customWidth="1"/>
    <col min="5124" max="5124" width="10.875" style="763" customWidth="1"/>
    <col min="5125" max="5125" width="13.25" style="763" customWidth="1"/>
    <col min="5126" max="5126" width="11.75" style="763" customWidth="1"/>
    <col min="5127" max="5127" width="13.625" style="763" customWidth="1"/>
    <col min="5128" max="5128" width="14.125" style="763" customWidth="1"/>
    <col min="5129" max="5129" width="7.75" style="763" customWidth="1"/>
    <col min="5130" max="5132" width="6.75" style="763" customWidth="1"/>
    <col min="5133" max="5133" width="12.375" style="763" customWidth="1"/>
    <col min="5134" max="5134" width="8.75" style="763" customWidth="1"/>
    <col min="5135" max="5135" width="13.875" style="763" customWidth="1"/>
    <col min="5136" max="5136" width="8.75" style="763" customWidth="1"/>
    <col min="5137" max="5376" width="9" style="763"/>
    <col min="5377" max="5377" width="34.75" style="763" customWidth="1"/>
    <col min="5378" max="5378" width="13.625" style="763" customWidth="1"/>
    <col min="5379" max="5379" width="12.625" style="763" customWidth="1"/>
    <col min="5380" max="5380" width="10.875" style="763" customWidth="1"/>
    <col min="5381" max="5381" width="13.25" style="763" customWidth="1"/>
    <col min="5382" max="5382" width="11.75" style="763" customWidth="1"/>
    <col min="5383" max="5383" width="13.625" style="763" customWidth="1"/>
    <col min="5384" max="5384" width="14.125" style="763" customWidth="1"/>
    <col min="5385" max="5385" width="7.75" style="763" customWidth="1"/>
    <col min="5386" max="5388" width="6.75" style="763" customWidth="1"/>
    <col min="5389" max="5389" width="12.375" style="763" customWidth="1"/>
    <col min="5390" max="5390" width="8.75" style="763" customWidth="1"/>
    <col min="5391" max="5391" width="13.875" style="763" customWidth="1"/>
    <col min="5392" max="5392" width="8.75" style="763" customWidth="1"/>
    <col min="5393" max="5632" width="9" style="763"/>
    <col min="5633" max="5633" width="34.75" style="763" customWidth="1"/>
    <col min="5634" max="5634" width="13.625" style="763" customWidth="1"/>
    <col min="5635" max="5635" width="12.625" style="763" customWidth="1"/>
    <col min="5636" max="5636" width="10.875" style="763" customWidth="1"/>
    <col min="5637" max="5637" width="13.25" style="763" customWidth="1"/>
    <col min="5638" max="5638" width="11.75" style="763" customWidth="1"/>
    <col min="5639" max="5639" width="13.625" style="763" customWidth="1"/>
    <col min="5640" max="5640" width="14.125" style="763" customWidth="1"/>
    <col min="5641" max="5641" width="7.75" style="763" customWidth="1"/>
    <col min="5642" max="5644" width="6.75" style="763" customWidth="1"/>
    <col min="5645" max="5645" width="12.375" style="763" customWidth="1"/>
    <col min="5646" max="5646" width="8.75" style="763" customWidth="1"/>
    <col min="5647" max="5647" width="13.875" style="763" customWidth="1"/>
    <col min="5648" max="5648" width="8.75" style="763" customWidth="1"/>
    <col min="5649" max="5888" width="9" style="763"/>
    <col min="5889" max="5889" width="34.75" style="763" customWidth="1"/>
    <col min="5890" max="5890" width="13.625" style="763" customWidth="1"/>
    <col min="5891" max="5891" width="12.625" style="763" customWidth="1"/>
    <col min="5892" max="5892" width="10.875" style="763" customWidth="1"/>
    <col min="5893" max="5893" width="13.25" style="763" customWidth="1"/>
    <col min="5894" max="5894" width="11.75" style="763" customWidth="1"/>
    <col min="5895" max="5895" width="13.625" style="763" customWidth="1"/>
    <col min="5896" max="5896" width="14.125" style="763" customWidth="1"/>
    <col min="5897" max="5897" width="7.75" style="763" customWidth="1"/>
    <col min="5898" max="5900" width="6.75" style="763" customWidth="1"/>
    <col min="5901" max="5901" width="12.375" style="763" customWidth="1"/>
    <col min="5902" max="5902" width="8.75" style="763" customWidth="1"/>
    <col min="5903" max="5903" width="13.875" style="763" customWidth="1"/>
    <col min="5904" max="5904" width="8.75" style="763" customWidth="1"/>
    <col min="5905" max="6144" width="9" style="763"/>
    <col min="6145" max="6145" width="34.75" style="763" customWidth="1"/>
    <col min="6146" max="6146" width="13.625" style="763" customWidth="1"/>
    <col min="6147" max="6147" width="12.625" style="763" customWidth="1"/>
    <col min="6148" max="6148" width="10.875" style="763" customWidth="1"/>
    <col min="6149" max="6149" width="13.25" style="763" customWidth="1"/>
    <col min="6150" max="6150" width="11.75" style="763" customWidth="1"/>
    <col min="6151" max="6151" width="13.625" style="763" customWidth="1"/>
    <col min="6152" max="6152" width="14.125" style="763" customWidth="1"/>
    <col min="6153" max="6153" width="7.75" style="763" customWidth="1"/>
    <col min="6154" max="6156" width="6.75" style="763" customWidth="1"/>
    <col min="6157" max="6157" width="12.375" style="763" customWidth="1"/>
    <col min="6158" max="6158" width="8.75" style="763" customWidth="1"/>
    <col min="6159" max="6159" width="13.875" style="763" customWidth="1"/>
    <col min="6160" max="6160" width="8.75" style="763" customWidth="1"/>
    <col min="6161" max="6400" width="9" style="763"/>
    <col min="6401" max="6401" width="34.75" style="763" customWidth="1"/>
    <col min="6402" max="6402" width="13.625" style="763" customWidth="1"/>
    <col min="6403" max="6403" width="12.625" style="763" customWidth="1"/>
    <col min="6404" max="6404" width="10.875" style="763" customWidth="1"/>
    <col min="6405" max="6405" width="13.25" style="763" customWidth="1"/>
    <col min="6406" max="6406" width="11.75" style="763" customWidth="1"/>
    <col min="6407" max="6407" width="13.625" style="763" customWidth="1"/>
    <col min="6408" max="6408" width="14.125" style="763" customWidth="1"/>
    <col min="6409" max="6409" width="7.75" style="763" customWidth="1"/>
    <col min="6410" max="6412" width="6.75" style="763" customWidth="1"/>
    <col min="6413" max="6413" width="12.375" style="763" customWidth="1"/>
    <col min="6414" max="6414" width="8.75" style="763" customWidth="1"/>
    <col min="6415" max="6415" width="13.875" style="763" customWidth="1"/>
    <col min="6416" max="6416" width="8.75" style="763" customWidth="1"/>
    <col min="6417" max="6656" width="9" style="763"/>
    <col min="6657" max="6657" width="34.75" style="763" customWidth="1"/>
    <col min="6658" max="6658" width="13.625" style="763" customWidth="1"/>
    <col min="6659" max="6659" width="12.625" style="763" customWidth="1"/>
    <col min="6660" max="6660" width="10.875" style="763" customWidth="1"/>
    <col min="6661" max="6661" width="13.25" style="763" customWidth="1"/>
    <col min="6662" max="6662" width="11.75" style="763" customWidth="1"/>
    <col min="6663" max="6663" width="13.625" style="763" customWidth="1"/>
    <col min="6664" max="6664" width="14.125" style="763" customWidth="1"/>
    <col min="6665" max="6665" width="7.75" style="763" customWidth="1"/>
    <col min="6666" max="6668" width="6.75" style="763" customWidth="1"/>
    <col min="6669" max="6669" width="12.375" style="763" customWidth="1"/>
    <col min="6670" max="6670" width="8.75" style="763" customWidth="1"/>
    <col min="6671" max="6671" width="13.875" style="763" customWidth="1"/>
    <col min="6672" max="6672" width="8.75" style="763" customWidth="1"/>
    <col min="6673" max="6912" width="9" style="763"/>
    <col min="6913" max="6913" width="34.75" style="763" customWidth="1"/>
    <col min="6914" max="6914" width="13.625" style="763" customWidth="1"/>
    <col min="6915" max="6915" width="12.625" style="763" customWidth="1"/>
    <col min="6916" max="6916" width="10.875" style="763" customWidth="1"/>
    <col min="6917" max="6917" width="13.25" style="763" customWidth="1"/>
    <col min="6918" max="6918" width="11.75" style="763" customWidth="1"/>
    <col min="6919" max="6919" width="13.625" style="763" customWidth="1"/>
    <col min="6920" max="6920" width="14.125" style="763" customWidth="1"/>
    <col min="6921" max="6921" width="7.75" style="763" customWidth="1"/>
    <col min="6922" max="6924" width="6.75" style="763" customWidth="1"/>
    <col min="6925" max="6925" width="12.375" style="763" customWidth="1"/>
    <col min="6926" max="6926" width="8.75" style="763" customWidth="1"/>
    <col min="6927" max="6927" width="13.875" style="763" customWidth="1"/>
    <col min="6928" max="6928" width="8.75" style="763" customWidth="1"/>
    <col min="6929" max="7168" width="9" style="763"/>
    <col min="7169" max="7169" width="34.75" style="763" customWidth="1"/>
    <col min="7170" max="7170" width="13.625" style="763" customWidth="1"/>
    <col min="7171" max="7171" width="12.625" style="763" customWidth="1"/>
    <col min="7172" max="7172" width="10.875" style="763" customWidth="1"/>
    <col min="7173" max="7173" width="13.25" style="763" customWidth="1"/>
    <col min="7174" max="7174" width="11.75" style="763" customWidth="1"/>
    <col min="7175" max="7175" width="13.625" style="763" customWidth="1"/>
    <col min="7176" max="7176" width="14.125" style="763" customWidth="1"/>
    <col min="7177" max="7177" width="7.75" style="763" customWidth="1"/>
    <col min="7178" max="7180" width="6.75" style="763" customWidth="1"/>
    <col min="7181" max="7181" width="12.375" style="763" customWidth="1"/>
    <col min="7182" max="7182" width="8.75" style="763" customWidth="1"/>
    <col min="7183" max="7183" width="13.875" style="763" customWidth="1"/>
    <col min="7184" max="7184" width="8.75" style="763" customWidth="1"/>
    <col min="7185" max="7424" width="9" style="763"/>
    <col min="7425" max="7425" width="34.75" style="763" customWidth="1"/>
    <col min="7426" max="7426" width="13.625" style="763" customWidth="1"/>
    <col min="7427" max="7427" width="12.625" style="763" customWidth="1"/>
    <col min="7428" max="7428" width="10.875" style="763" customWidth="1"/>
    <col min="7429" max="7429" width="13.25" style="763" customWidth="1"/>
    <col min="7430" max="7430" width="11.75" style="763" customWidth="1"/>
    <col min="7431" max="7431" width="13.625" style="763" customWidth="1"/>
    <col min="7432" max="7432" width="14.125" style="763" customWidth="1"/>
    <col min="7433" max="7433" width="7.75" style="763" customWidth="1"/>
    <col min="7434" max="7436" width="6.75" style="763" customWidth="1"/>
    <col min="7437" max="7437" width="12.375" style="763" customWidth="1"/>
    <col min="7438" max="7438" width="8.75" style="763" customWidth="1"/>
    <col min="7439" max="7439" width="13.875" style="763" customWidth="1"/>
    <col min="7440" max="7440" width="8.75" style="763" customWidth="1"/>
    <col min="7441" max="7680" width="9" style="763"/>
    <col min="7681" max="7681" width="34.75" style="763" customWidth="1"/>
    <col min="7682" max="7682" width="13.625" style="763" customWidth="1"/>
    <col min="7683" max="7683" width="12.625" style="763" customWidth="1"/>
    <col min="7684" max="7684" width="10.875" style="763" customWidth="1"/>
    <col min="7685" max="7685" width="13.25" style="763" customWidth="1"/>
    <col min="7686" max="7686" width="11.75" style="763" customWidth="1"/>
    <col min="7687" max="7687" width="13.625" style="763" customWidth="1"/>
    <col min="7688" max="7688" width="14.125" style="763" customWidth="1"/>
    <col min="7689" max="7689" width="7.75" style="763" customWidth="1"/>
    <col min="7690" max="7692" width="6.75" style="763" customWidth="1"/>
    <col min="7693" max="7693" width="12.375" style="763" customWidth="1"/>
    <col min="7694" max="7694" width="8.75" style="763" customWidth="1"/>
    <col min="7695" max="7695" width="13.875" style="763" customWidth="1"/>
    <col min="7696" max="7696" width="8.75" style="763" customWidth="1"/>
    <col min="7697" max="7936" width="9" style="763"/>
    <col min="7937" max="7937" width="34.75" style="763" customWidth="1"/>
    <col min="7938" max="7938" width="13.625" style="763" customWidth="1"/>
    <col min="7939" max="7939" width="12.625" style="763" customWidth="1"/>
    <col min="7940" max="7940" width="10.875" style="763" customWidth="1"/>
    <col min="7941" max="7941" width="13.25" style="763" customWidth="1"/>
    <col min="7942" max="7942" width="11.75" style="763" customWidth="1"/>
    <col min="7943" max="7943" width="13.625" style="763" customWidth="1"/>
    <col min="7944" max="7944" width="14.125" style="763" customWidth="1"/>
    <col min="7945" max="7945" width="7.75" style="763" customWidth="1"/>
    <col min="7946" max="7948" width="6.75" style="763" customWidth="1"/>
    <col min="7949" max="7949" width="12.375" style="763" customWidth="1"/>
    <col min="7950" max="7950" width="8.75" style="763" customWidth="1"/>
    <col min="7951" max="7951" width="13.875" style="763" customWidth="1"/>
    <col min="7952" max="7952" width="8.75" style="763" customWidth="1"/>
    <col min="7953" max="8192" width="9" style="763"/>
    <col min="8193" max="8193" width="34.75" style="763" customWidth="1"/>
    <col min="8194" max="8194" width="13.625" style="763" customWidth="1"/>
    <col min="8195" max="8195" width="12.625" style="763" customWidth="1"/>
    <col min="8196" max="8196" width="10.875" style="763" customWidth="1"/>
    <col min="8197" max="8197" width="13.25" style="763" customWidth="1"/>
    <col min="8198" max="8198" width="11.75" style="763" customWidth="1"/>
    <col min="8199" max="8199" width="13.625" style="763" customWidth="1"/>
    <col min="8200" max="8200" width="14.125" style="763" customWidth="1"/>
    <col min="8201" max="8201" width="7.75" style="763" customWidth="1"/>
    <col min="8202" max="8204" width="6.75" style="763" customWidth="1"/>
    <col min="8205" max="8205" width="12.375" style="763" customWidth="1"/>
    <col min="8206" max="8206" width="8.75" style="763" customWidth="1"/>
    <col min="8207" max="8207" width="13.875" style="763" customWidth="1"/>
    <col min="8208" max="8208" width="8.75" style="763" customWidth="1"/>
    <col min="8209" max="8448" width="9" style="763"/>
    <col min="8449" max="8449" width="34.75" style="763" customWidth="1"/>
    <col min="8450" max="8450" width="13.625" style="763" customWidth="1"/>
    <col min="8451" max="8451" width="12.625" style="763" customWidth="1"/>
    <col min="8452" max="8452" width="10.875" style="763" customWidth="1"/>
    <col min="8453" max="8453" width="13.25" style="763" customWidth="1"/>
    <col min="8454" max="8454" width="11.75" style="763" customWidth="1"/>
    <col min="8455" max="8455" width="13.625" style="763" customWidth="1"/>
    <col min="8456" max="8456" width="14.125" style="763" customWidth="1"/>
    <col min="8457" max="8457" width="7.75" style="763" customWidth="1"/>
    <col min="8458" max="8460" width="6.75" style="763" customWidth="1"/>
    <col min="8461" max="8461" width="12.375" style="763" customWidth="1"/>
    <col min="8462" max="8462" width="8.75" style="763" customWidth="1"/>
    <col min="8463" max="8463" width="13.875" style="763" customWidth="1"/>
    <col min="8464" max="8464" width="8.75" style="763" customWidth="1"/>
    <col min="8465" max="8704" width="9" style="763"/>
    <col min="8705" max="8705" width="34.75" style="763" customWidth="1"/>
    <col min="8706" max="8706" width="13.625" style="763" customWidth="1"/>
    <col min="8707" max="8707" width="12.625" style="763" customWidth="1"/>
    <col min="8708" max="8708" width="10.875" style="763" customWidth="1"/>
    <col min="8709" max="8709" width="13.25" style="763" customWidth="1"/>
    <col min="8710" max="8710" width="11.75" style="763" customWidth="1"/>
    <col min="8711" max="8711" width="13.625" style="763" customWidth="1"/>
    <col min="8712" max="8712" width="14.125" style="763" customWidth="1"/>
    <col min="8713" max="8713" width="7.75" style="763" customWidth="1"/>
    <col min="8714" max="8716" width="6.75" style="763" customWidth="1"/>
    <col min="8717" max="8717" width="12.375" style="763" customWidth="1"/>
    <col min="8718" max="8718" width="8.75" style="763" customWidth="1"/>
    <col min="8719" max="8719" width="13.875" style="763" customWidth="1"/>
    <col min="8720" max="8720" width="8.75" style="763" customWidth="1"/>
    <col min="8721" max="8960" width="9" style="763"/>
    <col min="8961" max="8961" width="34.75" style="763" customWidth="1"/>
    <col min="8962" max="8962" width="13.625" style="763" customWidth="1"/>
    <col min="8963" max="8963" width="12.625" style="763" customWidth="1"/>
    <col min="8964" max="8964" width="10.875" style="763" customWidth="1"/>
    <col min="8965" max="8965" width="13.25" style="763" customWidth="1"/>
    <col min="8966" max="8966" width="11.75" style="763" customWidth="1"/>
    <col min="8967" max="8967" width="13.625" style="763" customWidth="1"/>
    <col min="8968" max="8968" width="14.125" style="763" customWidth="1"/>
    <col min="8969" max="8969" width="7.75" style="763" customWidth="1"/>
    <col min="8970" max="8972" width="6.75" style="763" customWidth="1"/>
    <col min="8973" max="8973" width="12.375" style="763" customWidth="1"/>
    <col min="8974" max="8974" width="8.75" style="763" customWidth="1"/>
    <col min="8975" max="8975" width="13.875" style="763" customWidth="1"/>
    <col min="8976" max="8976" width="8.75" style="763" customWidth="1"/>
    <col min="8977" max="9216" width="9" style="763"/>
    <col min="9217" max="9217" width="34.75" style="763" customWidth="1"/>
    <col min="9218" max="9218" width="13.625" style="763" customWidth="1"/>
    <col min="9219" max="9219" width="12.625" style="763" customWidth="1"/>
    <col min="9220" max="9220" width="10.875" style="763" customWidth="1"/>
    <col min="9221" max="9221" width="13.25" style="763" customWidth="1"/>
    <col min="9222" max="9222" width="11.75" style="763" customWidth="1"/>
    <col min="9223" max="9223" width="13.625" style="763" customWidth="1"/>
    <col min="9224" max="9224" width="14.125" style="763" customWidth="1"/>
    <col min="9225" max="9225" width="7.75" style="763" customWidth="1"/>
    <col min="9226" max="9228" width="6.75" style="763" customWidth="1"/>
    <col min="9229" max="9229" width="12.375" style="763" customWidth="1"/>
    <col min="9230" max="9230" width="8.75" style="763" customWidth="1"/>
    <col min="9231" max="9231" width="13.875" style="763" customWidth="1"/>
    <col min="9232" max="9232" width="8.75" style="763" customWidth="1"/>
    <col min="9233" max="9472" width="9" style="763"/>
    <col min="9473" max="9473" width="34.75" style="763" customWidth="1"/>
    <col min="9474" max="9474" width="13.625" style="763" customWidth="1"/>
    <col min="9475" max="9475" width="12.625" style="763" customWidth="1"/>
    <col min="9476" max="9476" width="10.875" style="763" customWidth="1"/>
    <col min="9477" max="9477" width="13.25" style="763" customWidth="1"/>
    <col min="9478" max="9478" width="11.75" style="763" customWidth="1"/>
    <col min="9479" max="9479" width="13.625" style="763" customWidth="1"/>
    <col min="9480" max="9480" width="14.125" style="763" customWidth="1"/>
    <col min="9481" max="9481" width="7.75" style="763" customWidth="1"/>
    <col min="9482" max="9484" width="6.75" style="763" customWidth="1"/>
    <col min="9485" max="9485" width="12.375" style="763" customWidth="1"/>
    <col min="9486" max="9486" width="8.75" style="763" customWidth="1"/>
    <col min="9487" max="9487" width="13.875" style="763" customWidth="1"/>
    <col min="9488" max="9488" width="8.75" style="763" customWidth="1"/>
    <col min="9489" max="9728" width="9" style="763"/>
    <col min="9729" max="9729" width="34.75" style="763" customWidth="1"/>
    <col min="9730" max="9730" width="13.625" style="763" customWidth="1"/>
    <col min="9731" max="9731" width="12.625" style="763" customWidth="1"/>
    <col min="9732" max="9732" width="10.875" style="763" customWidth="1"/>
    <col min="9733" max="9733" width="13.25" style="763" customWidth="1"/>
    <col min="9734" max="9734" width="11.75" style="763" customWidth="1"/>
    <col min="9735" max="9735" width="13.625" style="763" customWidth="1"/>
    <col min="9736" max="9736" width="14.125" style="763" customWidth="1"/>
    <col min="9737" max="9737" width="7.75" style="763" customWidth="1"/>
    <col min="9738" max="9740" width="6.75" style="763" customWidth="1"/>
    <col min="9741" max="9741" width="12.375" style="763" customWidth="1"/>
    <col min="9742" max="9742" width="8.75" style="763" customWidth="1"/>
    <col min="9743" max="9743" width="13.875" style="763" customWidth="1"/>
    <col min="9744" max="9744" width="8.75" style="763" customWidth="1"/>
    <col min="9745" max="9984" width="9" style="763"/>
    <col min="9985" max="9985" width="34.75" style="763" customWidth="1"/>
    <col min="9986" max="9986" width="13.625" style="763" customWidth="1"/>
    <col min="9987" max="9987" width="12.625" style="763" customWidth="1"/>
    <col min="9988" max="9988" width="10.875" style="763" customWidth="1"/>
    <col min="9989" max="9989" width="13.25" style="763" customWidth="1"/>
    <col min="9990" max="9990" width="11.75" style="763" customWidth="1"/>
    <col min="9991" max="9991" width="13.625" style="763" customWidth="1"/>
    <col min="9992" max="9992" width="14.125" style="763" customWidth="1"/>
    <col min="9993" max="9993" width="7.75" style="763" customWidth="1"/>
    <col min="9994" max="9996" width="6.75" style="763" customWidth="1"/>
    <col min="9997" max="9997" width="12.375" style="763" customWidth="1"/>
    <col min="9998" max="9998" width="8.75" style="763" customWidth="1"/>
    <col min="9999" max="9999" width="13.875" style="763" customWidth="1"/>
    <col min="10000" max="10000" width="8.75" style="763" customWidth="1"/>
    <col min="10001" max="10240" width="9" style="763"/>
    <col min="10241" max="10241" width="34.75" style="763" customWidth="1"/>
    <col min="10242" max="10242" width="13.625" style="763" customWidth="1"/>
    <col min="10243" max="10243" width="12.625" style="763" customWidth="1"/>
    <col min="10244" max="10244" width="10.875" style="763" customWidth="1"/>
    <col min="10245" max="10245" width="13.25" style="763" customWidth="1"/>
    <col min="10246" max="10246" width="11.75" style="763" customWidth="1"/>
    <col min="10247" max="10247" width="13.625" style="763" customWidth="1"/>
    <col min="10248" max="10248" width="14.125" style="763" customWidth="1"/>
    <col min="10249" max="10249" width="7.75" style="763" customWidth="1"/>
    <col min="10250" max="10252" width="6.75" style="763" customWidth="1"/>
    <col min="10253" max="10253" width="12.375" style="763" customWidth="1"/>
    <col min="10254" max="10254" width="8.75" style="763" customWidth="1"/>
    <col min="10255" max="10255" width="13.875" style="763" customWidth="1"/>
    <col min="10256" max="10256" width="8.75" style="763" customWidth="1"/>
    <col min="10257" max="10496" width="9" style="763"/>
    <col min="10497" max="10497" width="34.75" style="763" customWidth="1"/>
    <col min="10498" max="10498" width="13.625" style="763" customWidth="1"/>
    <col min="10499" max="10499" width="12.625" style="763" customWidth="1"/>
    <col min="10500" max="10500" width="10.875" style="763" customWidth="1"/>
    <col min="10501" max="10501" width="13.25" style="763" customWidth="1"/>
    <col min="10502" max="10502" width="11.75" style="763" customWidth="1"/>
    <col min="10503" max="10503" width="13.625" style="763" customWidth="1"/>
    <col min="10504" max="10504" width="14.125" style="763" customWidth="1"/>
    <col min="10505" max="10505" width="7.75" style="763" customWidth="1"/>
    <col min="10506" max="10508" width="6.75" style="763" customWidth="1"/>
    <col min="10509" max="10509" width="12.375" style="763" customWidth="1"/>
    <col min="10510" max="10510" width="8.75" style="763" customWidth="1"/>
    <col min="10511" max="10511" width="13.875" style="763" customWidth="1"/>
    <col min="10512" max="10512" width="8.75" style="763" customWidth="1"/>
    <col min="10513" max="10752" width="9" style="763"/>
    <col min="10753" max="10753" width="34.75" style="763" customWidth="1"/>
    <col min="10754" max="10754" width="13.625" style="763" customWidth="1"/>
    <col min="10755" max="10755" width="12.625" style="763" customWidth="1"/>
    <col min="10756" max="10756" width="10.875" style="763" customWidth="1"/>
    <col min="10757" max="10757" width="13.25" style="763" customWidth="1"/>
    <col min="10758" max="10758" width="11.75" style="763" customWidth="1"/>
    <col min="10759" max="10759" width="13.625" style="763" customWidth="1"/>
    <col min="10760" max="10760" width="14.125" style="763" customWidth="1"/>
    <col min="10761" max="10761" width="7.75" style="763" customWidth="1"/>
    <col min="10762" max="10764" width="6.75" style="763" customWidth="1"/>
    <col min="10765" max="10765" width="12.375" style="763" customWidth="1"/>
    <col min="10766" max="10766" width="8.75" style="763" customWidth="1"/>
    <col min="10767" max="10767" width="13.875" style="763" customWidth="1"/>
    <col min="10768" max="10768" width="8.75" style="763" customWidth="1"/>
    <col min="10769" max="11008" width="9" style="763"/>
    <col min="11009" max="11009" width="34.75" style="763" customWidth="1"/>
    <col min="11010" max="11010" width="13.625" style="763" customWidth="1"/>
    <col min="11011" max="11011" width="12.625" style="763" customWidth="1"/>
    <col min="11012" max="11012" width="10.875" style="763" customWidth="1"/>
    <col min="11013" max="11013" width="13.25" style="763" customWidth="1"/>
    <col min="11014" max="11014" width="11.75" style="763" customWidth="1"/>
    <col min="11015" max="11015" width="13.625" style="763" customWidth="1"/>
    <col min="11016" max="11016" width="14.125" style="763" customWidth="1"/>
    <col min="11017" max="11017" width="7.75" style="763" customWidth="1"/>
    <col min="11018" max="11020" width="6.75" style="763" customWidth="1"/>
    <col min="11021" max="11021" width="12.375" style="763" customWidth="1"/>
    <col min="11022" max="11022" width="8.75" style="763" customWidth="1"/>
    <col min="11023" max="11023" width="13.875" style="763" customWidth="1"/>
    <col min="11024" max="11024" width="8.75" style="763" customWidth="1"/>
    <col min="11025" max="11264" width="9" style="763"/>
    <col min="11265" max="11265" width="34.75" style="763" customWidth="1"/>
    <col min="11266" max="11266" width="13.625" style="763" customWidth="1"/>
    <col min="11267" max="11267" width="12.625" style="763" customWidth="1"/>
    <col min="11268" max="11268" width="10.875" style="763" customWidth="1"/>
    <col min="11269" max="11269" width="13.25" style="763" customWidth="1"/>
    <col min="11270" max="11270" width="11.75" style="763" customWidth="1"/>
    <col min="11271" max="11271" width="13.625" style="763" customWidth="1"/>
    <col min="11272" max="11272" width="14.125" style="763" customWidth="1"/>
    <col min="11273" max="11273" width="7.75" style="763" customWidth="1"/>
    <col min="11274" max="11276" width="6.75" style="763" customWidth="1"/>
    <col min="11277" max="11277" width="12.375" style="763" customWidth="1"/>
    <col min="11278" max="11278" width="8.75" style="763" customWidth="1"/>
    <col min="11279" max="11279" width="13.875" style="763" customWidth="1"/>
    <col min="11280" max="11280" width="8.75" style="763" customWidth="1"/>
    <col min="11281" max="11520" width="9" style="763"/>
    <col min="11521" max="11521" width="34.75" style="763" customWidth="1"/>
    <col min="11522" max="11522" width="13.625" style="763" customWidth="1"/>
    <col min="11523" max="11523" width="12.625" style="763" customWidth="1"/>
    <col min="11524" max="11524" width="10.875" style="763" customWidth="1"/>
    <col min="11525" max="11525" width="13.25" style="763" customWidth="1"/>
    <col min="11526" max="11526" width="11.75" style="763" customWidth="1"/>
    <col min="11527" max="11527" width="13.625" style="763" customWidth="1"/>
    <col min="11528" max="11528" width="14.125" style="763" customWidth="1"/>
    <col min="11529" max="11529" width="7.75" style="763" customWidth="1"/>
    <col min="11530" max="11532" width="6.75" style="763" customWidth="1"/>
    <col min="11533" max="11533" width="12.375" style="763" customWidth="1"/>
    <col min="11534" max="11534" width="8.75" style="763" customWidth="1"/>
    <col min="11535" max="11535" width="13.875" style="763" customWidth="1"/>
    <col min="11536" max="11536" width="8.75" style="763" customWidth="1"/>
    <col min="11537" max="11776" width="9" style="763"/>
    <col min="11777" max="11777" width="34.75" style="763" customWidth="1"/>
    <col min="11778" max="11778" width="13.625" style="763" customWidth="1"/>
    <col min="11779" max="11779" width="12.625" style="763" customWidth="1"/>
    <col min="11780" max="11780" width="10.875" style="763" customWidth="1"/>
    <col min="11781" max="11781" width="13.25" style="763" customWidth="1"/>
    <col min="11782" max="11782" width="11.75" style="763" customWidth="1"/>
    <col min="11783" max="11783" width="13.625" style="763" customWidth="1"/>
    <col min="11784" max="11784" width="14.125" style="763" customWidth="1"/>
    <col min="11785" max="11785" width="7.75" style="763" customWidth="1"/>
    <col min="11786" max="11788" width="6.75" style="763" customWidth="1"/>
    <col min="11789" max="11789" width="12.375" style="763" customWidth="1"/>
    <col min="11790" max="11790" width="8.75" style="763" customWidth="1"/>
    <col min="11791" max="11791" width="13.875" style="763" customWidth="1"/>
    <col min="11792" max="11792" width="8.75" style="763" customWidth="1"/>
    <col min="11793" max="12032" width="9" style="763"/>
    <col min="12033" max="12033" width="34.75" style="763" customWidth="1"/>
    <col min="12034" max="12034" width="13.625" style="763" customWidth="1"/>
    <col min="12035" max="12035" width="12.625" style="763" customWidth="1"/>
    <col min="12036" max="12036" width="10.875" style="763" customWidth="1"/>
    <col min="12037" max="12037" width="13.25" style="763" customWidth="1"/>
    <col min="12038" max="12038" width="11.75" style="763" customWidth="1"/>
    <col min="12039" max="12039" width="13.625" style="763" customWidth="1"/>
    <col min="12040" max="12040" width="14.125" style="763" customWidth="1"/>
    <col min="12041" max="12041" width="7.75" style="763" customWidth="1"/>
    <col min="12042" max="12044" width="6.75" style="763" customWidth="1"/>
    <col min="12045" max="12045" width="12.375" style="763" customWidth="1"/>
    <col min="12046" max="12046" width="8.75" style="763" customWidth="1"/>
    <col min="12047" max="12047" width="13.875" style="763" customWidth="1"/>
    <col min="12048" max="12048" width="8.75" style="763" customWidth="1"/>
    <col min="12049" max="12288" width="9" style="763"/>
    <col min="12289" max="12289" width="34.75" style="763" customWidth="1"/>
    <col min="12290" max="12290" width="13.625" style="763" customWidth="1"/>
    <col min="12291" max="12291" width="12.625" style="763" customWidth="1"/>
    <col min="12292" max="12292" width="10.875" style="763" customWidth="1"/>
    <col min="12293" max="12293" width="13.25" style="763" customWidth="1"/>
    <col min="12294" max="12294" width="11.75" style="763" customWidth="1"/>
    <col min="12295" max="12295" width="13.625" style="763" customWidth="1"/>
    <col min="12296" max="12296" width="14.125" style="763" customWidth="1"/>
    <col min="12297" max="12297" width="7.75" style="763" customWidth="1"/>
    <col min="12298" max="12300" width="6.75" style="763" customWidth="1"/>
    <col min="12301" max="12301" width="12.375" style="763" customWidth="1"/>
    <col min="12302" max="12302" width="8.75" style="763" customWidth="1"/>
    <col min="12303" max="12303" width="13.875" style="763" customWidth="1"/>
    <col min="12304" max="12304" width="8.75" style="763" customWidth="1"/>
    <col min="12305" max="12544" width="9" style="763"/>
    <col min="12545" max="12545" width="34.75" style="763" customWidth="1"/>
    <col min="12546" max="12546" width="13.625" style="763" customWidth="1"/>
    <col min="12547" max="12547" width="12.625" style="763" customWidth="1"/>
    <col min="12548" max="12548" width="10.875" style="763" customWidth="1"/>
    <col min="12549" max="12549" width="13.25" style="763" customWidth="1"/>
    <col min="12550" max="12550" width="11.75" style="763" customWidth="1"/>
    <col min="12551" max="12551" width="13.625" style="763" customWidth="1"/>
    <col min="12552" max="12552" width="14.125" style="763" customWidth="1"/>
    <col min="12553" max="12553" width="7.75" style="763" customWidth="1"/>
    <col min="12554" max="12556" width="6.75" style="763" customWidth="1"/>
    <col min="12557" max="12557" width="12.375" style="763" customWidth="1"/>
    <col min="12558" max="12558" width="8.75" style="763" customWidth="1"/>
    <col min="12559" max="12559" width="13.875" style="763" customWidth="1"/>
    <col min="12560" max="12560" width="8.75" style="763" customWidth="1"/>
    <col min="12561" max="12800" width="9" style="763"/>
    <col min="12801" max="12801" width="34.75" style="763" customWidth="1"/>
    <col min="12802" max="12802" width="13.625" style="763" customWidth="1"/>
    <col min="12803" max="12803" width="12.625" style="763" customWidth="1"/>
    <col min="12804" max="12804" width="10.875" style="763" customWidth="1"/>
    <col min="12805" max="12805" width="13.25" style="763" customWidth="1"/>
    <col min="12806" max="12806" width="11.75" style="763" customWidth="1"/>
    <col min="12807" max="12807" width="13.625" style="763" customWidth="1"/>
    <col min="12808" max="12808" width="14.125" style="763" customWidth="1"/>
    <col min="12809" max="12809" width="7.75" style="763" customWidth="1"/>
    <col min="12810" max="12812" width="6.75" style="763" customWidth="1"/>
    <col min="12813" max="12813" width="12.375" style="763" customWidth="1"/>
    <col min="12814" max="12814" width="8.75" style="763" customWidth="1"/>
    <col min="12815" max="12815" width="13.875" style="763" customWidth="1"/>
    <col min="12816" max="12816" width="8.75" style="763" customWidth="1"/>
    <col min="12817" max="13056" width="9" style="763"/>
    <col min="13057" max="13057" width="34.75" style="763" customWidth="1"/>
    <col min="13058" max="13058" width="13.625" style="763" customWidth="1"/>
    <col min="13059" max="13059" width="12.625" style="763" customWidth="1"/>
    <col min="13060" max="13060" width="10.875" style="763" customWidth="1"/>
    <col min="13061" max="13061" width="13.25" style="763" customWidth="1"/>
    <col min="13062" max="13062" width="11.75" style="763" customWidth="1"/>
    <col min="13063" max="13063" width="13.625" style="763" customWidth="1"/>
    <col min="13064" max="13064" width="14.125" style="763" customWidth="1"/>
    <col min="13065" max="13065" width="7.75" style="763" customWidth="1"/>
    <col min="13066" max="13068" width="6.75" style="763" customWidth="1"/>
    <col min="13069" max="13069" width="12.375" style="763" customWidth="1"/>
    <col min="13070" max="13070" width="8.75" style="763" customWidth="1"/>
    <col min="13071" max="13071" width="13.875" style="763" customWidth="1"/>
    <col min="13072" max="13072" width="8.75" style="763" customWidth="1"/>
    <col min="13073" max="13312" width="9" style="763"/>
    <col min="13313" max="13313" width="34.75" style="763" customWidth="1"/>
    <col min="13314" max="13314" width="13.625" style="763" customWidth="1"/>
    <col min="13315" max="13315" width="12.625" style="763" customWidth="1"/>
    <col min="13316" max="13316" width="10.875" style="763" customWidth="1"/>
    <col min="13317" max="13317" width="13.25" style="763" customWidth="1"/>
    <col min="13318" max="13318" width="11.75" style="763" customWidth="1"/>
    <col min="13319" max="13319" width="13.625" style="763" customWidth="1"/>
    <col min="13320" max="13320" width="14.125" style="763" customWidth="1"/>
    <col min="13321" max="13321" width="7.75" style="763" customWidth="1"/>
    <col min="13322" max="13324" width="6.75" style="763" customWidth="1"/>
    <col min="13325" max="13325" width="12.375" style="763" customWidth="1"/>
    <col min="13326" max="13326" width="8.75" style="763" customWidth="1"/>
    <col min="13327" max="13327" width="13.875" style="763" customWidth="1"/>
    <col min="13328" max="13328" width="8.75" style="763" customWidth="1"/>
    <col min="13329" max="13568" width="9" style="763"/>
    <col min="13569" max="13569" width="34.75" style="763" customWidth="1"/>
    <col min="13570" max="13570" width="13.625" style="763" customWidth="1"/>
    <col min="13571" max="13571" width="12.625" style="763" customWidth="1"/>
    <col min="13572" max="13572" width="10.875" style="763" customWidth="1"/>
    <col min="13573" max="13573" width="13.25" style="763" customWidth="1"/>
    <col min="13574" max="13574" width="11.75" style="763" customWidth="1"/>
    <col min="13575" max="13575" width="13.625" style="763" customWidth="1"/>
    <col min="13576" max="13576" width="14.125" style="763" customWidth="1"/>
    <col min="13577" max="13577" width="7.75" style="763" customWidth="1"/>
    <col min="13578" max="13580" width="6.75" style="763" customWidth="1"/>
    <col min="13581" max="13581" width="12.375" style="763" customWidth="1"/>
    <col min="13582" max="13582" width="8.75" style="763" customWidth="1"/>
    <col min="13583" max="13583" width="13.875" style="763" customWidth="1"/>
    <col min="13584" max="13584" width="8.75" style="763" customWidth="1"/>
    <col min="13585" max="13824" width="9" style="763"/>
    <col min="13825" max="13825" width="34.75" style="763" customWidth="1"/>
    <col min="13826" max="13826" width="13.625" style="763" customWidth="1"/>
    <col min="13827" max="13827" width="12.625" style="763" customWidth="1"/>
    <col min="13828" max="13828" width="10.875" style="763" customWidth="1"/>
    <col min="13829" max="13829" width="13.25" style="763" customWidth="1"/>
    <col min="13830" max="13830" width="11.75" style="763" customWidth="1"/>
    <col min="13831" max="13831" width="13.625" style="763" customWidth="1"/>
    <col min="13832" max="13832" width="14.125" style="763" customWidth="1"/>
    <col min="13833" max="13833" width="7.75" style="763" customWidth="1"/>
    <col min="13834" max="13836" width="6.75" style="763" customWidth="1"/>
    <col min="13837" max="13837" width="12.375" style="763" customWidth="1"/>
    <col min="13838" max="13838" width="8.75" style="763" customWidth="1"/>
    <col min="13839" max="13839" width="13.875" style="763" customWidth="1"/>
    <col min="13840" max="13840" width="8.75" style="763" customWidth="1"/>
    <col min="13841" max="14080" width="9" style="763"/>
    <col min="14081" max="14081" width="34.75" style="763" customWidth="1"/>
    <col min="14082" max="14082" width="13.625" style="763" customWidth="1"/>
    <col min="14083" max="14083" width="12.625" style="763" customWidth="1"/>
    <col min="14084" max="14084" width="10.875" style="763" customWidth="1"/>
    <col min="14085" max="14085" width="13.25" style="763" customWidth="1"/>
    <col min="14086" max="14086" width="11.75" style="763" customWidth="1"/>
    <col min="14087" max="14087" width="13.625" style="763" customWidth="1"/>
    <col min="14088" max="14088" width="14.125" style="763" customWidth="1"/>
    <col min="14089" max="14089" width="7.75" style="763" customWidth="1"/>
    <col min="14090" max="14092" width="6.75" style="763" customWidth="1"/>
    <col min="14093" max="14093" width="12.375" style="763" customWidth="1"/>
    <col min="14094" max="14094" width="8.75" style="763" customWidth="1"/>
    <col min="14095" max="14095" width="13.875" style="763" customWidth="1"/>
    <col min="14096" max="14096" width="8.75" style="763" customWidth="1"/>
    <col min="14097" max="14336" width="9" style="763"/>
    <col min="14337" max="14337" width="34.75" style="763" customWidth="1"/>
    <col min="14338" max="14338" width="13.625" style="763" customWidth="1"/>
    <col min="14339" max="14339" width="12.625" style="763" customWidth="1"/>
    <col min="14340" max="14340" width="10.875" style="763" customWidth="1"/>
    <col min="14341" max="14341" width="13.25" style="763" customWidth="1"/>
    <col min="14342" max="14342" width="11.75" style="763" customWidth="1"/>
    <col min="14343" max="14343" width="13.625" style="763" customWidth="1"/>
    <col min="14344" max="14344" width="14.125" style="763" customWidth="1"/>
    <col min="14345" max="14345" width="7.75" style="763" customWidth="1"/>
    <col min="14346" max="14348" width="6.75" style="763" customWidth="1"/>
    <col min="14349" max="14349" width="12.375" style="763" customWidth="1"/>
    <col min="14350" max="14350" width="8.75" style="763" customWidth="1"/>
    <col min="14351" max="14351" width="13.875" style="763" customWidth="1"/>
    <col min="14352" max="14352" width="8.75" style="763" customWidth="1"/>
    <col min="14353" max="14592" width="9" style="763"/>
    <col min="14593" max="14593" width="34.75" style="763" customWidth="1"/>
    <col min="14594" max="14594" width="13.625" style="763" customWidth="1"/>
    <col min="14595" max="14595" width="12.625" style="763" customWidth="1"/>
    <col min="14596" max="14596" width="10.875" style="763" customWidth="1"/>
    <col min="14597" max="14597" width="13.25" style="763" customWidth="1"/>
    <col min="14598" max="14598" width="11.75" style="763" customWidth="1"/>
    <col min="14599" max="14599" width="13.625" style="763" customWidth="1"/>
    <col min="14600" max="14600" width="14.125" style="763" customWidth="1"/>
    <col min="14601" max="14601" width="7.75" style="763" customWidth="1"/>
    <col min="14602" max="14604" width="6.75" style="763" customWidth="1"/>
    <col min="14605" max="14605" width="12.375" style="763" customWidth="1"/>
    <col min="14606" max="14606" width="8.75" style="763" customWidth="1"/>
    <col min="14607" max="14607" width="13.875" style="763" customWidth="1"/>
    <col min="14608" max="14608" width="8.75" style="763" customWidth="1"/>
    <col min="14609" max="14848" width="9" style="763"/>
    <col min="14849" max="14849" width="34.75" style="763" customWidth="1"/>
    <col min="14850" max="14850" width="13.625" style="763" customWidth="1"/>
    <col min="14851" max="14851" width="12.625" style="763" customWidth="1"/>
    <col min="14852" max="14852" width="10.875" style="763" customWidth="1"/>
    <col min="14853" max="14853" width="13.25" style="763" customWidth="1"/>
    <col min="14854" max="14854" width="11.75" style="763" customWidth="1"/>
    <col min="14855" max="14855" width="13.625" style="763" customWidth="1"/>
    <col min="14856" max="14856" width="14.125" style="763" customWidth="1"/>
    <col min="14857" max="14857" width="7.75" style="763" customWidth="1"/>
    <col min="14858" max="14860" width="6.75" style="763" customWidth="1"/>
    <col min="14861" max="14861" width="12.375" style="763" customWidth="1"/>
    <col min="14862" max="14862" width="8.75" style="763" customWidth="1"/>
    <col min="14863" max="14863" width="13.875" style="763" customWidth="1"/>
    <col min="14864" max="14864" width="8.75" style="763" customWidth="1"/>
    <col min="14865" max="15104" width="9" style="763"/>
    <col min="15105" max="15105" width="34.75" style="763" customWidth="1"/>
    <col min="15106" max="15106" width="13.625" style="763" customWidth="1"/>
    <col min="15107" max="15107" width="12.625" style="763" customWidth="1"/>
    <col min="15108" max="15108" width="10.875" style="763" customWidth="1"/>
    <col min="15109" max="15109" width="13.25" style="763" customWidth="1"/>
    <col min="15110" max="15110" width="11.75" style="763" customWidth="1"/>
    <col min="15111" max="15111" width="13.625" style="763" customWidth="1"/>
    <col min="15112" max="15112" width="14.125" style="763" customWidth="1"/>
    <col min="15113" max="15113" width="7.75" style="763" customWidth="1"/>
    <col min="15114" max="15116" width="6.75" style="763" customWidth="1"/>
    <col min="15117" max="15117" width="12.375" style="763" customWidth="1"/>
    <col min="15118" max="15118" width="8.75" style="763" customWidth="1"/>
    <col min="15119" max="15119" width="13.875" style="763" customWidth="1"/>
    <col min="15120" max="15120" width="8.75" style="763" customWidth="1"/>
    <col min="15121" max="15360" width="9" style="763"/>
    <col min="15361" max="15361" width="34.75" style="763" customWidth="1"/>
    <col min="15362" max="15362" width="13.625" style="763" customWidth="1"/>
    <col min="15363" max="15363" width="12.625" style="763" customWidth="1"/>
    <col min="15364" max="15364" width="10.875" style="763" customWidth="1"/>
    <col min="15365" max="15365" width="13.25" style="763" customWidth="1"/>
    <col min="15366" max="15366" width="11.75" style="763" customWidth="1"/>
    <col min="15367" max="15367" width="13.625" style="763" customWidth="1"/>
    <col min="15368" max="15368" width="14.125" style="763" customWidth="1"/>
    <col min="15369" max="15369" width="7.75" style="763" customWidth="1"/>
    <col min="15370" max="15372" width="6.75" style="763" customWidth="1"/>
    <col min="15373" max="15373" width="12.375" style="763" customWidth="1"/>
    <col min="15374" max="15374" width="8.75" style="763" customWidth="1"/>
    <col min="15375" max="15375" width="13.875" style="763" customWidth="1"/>
    <col min="15376" max="15376" width="8.75" style="763" customWidth="1"/>
    <col min="15377" max="15616" width="9" style="763"/>
    <col min="15617" max="15617" width="34.75" style="763" customWidth="1"/>
    <col min="15618" max="15618" width="13.625" style="763" customWidth="1"/>
    <col min="15619" max="15619" width="12.625" style="763" customWidth="1"/>
    <col min="15620" max="15620" width="10.875" style="763" customWidth="1"/>
    <col min="15621" max="15621" width="13.25" style="763" customWidth="1"/>
    <col min="15622" max="15622" width="11.75" style="763" customWidth="1"/>
    <col min="15623" max="15623" width="13.625" style="763" customWidth="1"/>
    <col min="15624" max="15624" width="14.125" style="763" customWidth="1"/>
    <col min="15625" max="15625" width="7.75" style="763" customWidth="1"/>
    <col min="15626" max="15628" width="6.75" style="763" customWidth="1"/>
    <col min="15629" max="15629" width="12.375" style="763" customWidth="1"/>
    <col min="15630" max="15630" width="8.75" style="763" customWidth="1"/>
    <col min="15631" max="15631" width="13.875" style="763" customWidth="1"/>
    <col min="15632" max="15632" width="8.75" style="763" customWidth="1"/>
    <col min="15633" max="15872" width="9" style="763"/>
    <col min="15873" max="15873" width="34.75" style="763" customWidth="1"/>
    <col min="15874" max="15874" width="13.625" style="763" customWidth="1"/>
    <col min="15875" max="15875" width="12.625" style="763" customWidth="1"/>
    <col min="15876" max="15876" width="10.875" style="763" customWidth="1"/>
    <col min="15877" max="15877" width="13.25" style="763" customWidth="1"/>
    <col min="15878" max="15878" width="11.75" style="763" customWidth="1"/>
    <col min="15879" max="15879" width="13.625" style="763" customWidth="1"/>
    <col min="15880" max="15880" width="14.125" style="763" customWidth="1"/>
    <col min="15881" max="15881" width="7.75" style="763" customWidth="1"/>
    <col min="15882" max="15884" width="6.75" style="763" customWidth="1"/>
    <col min="15885" max="15885" width="12.375" style="763" customWidth="1"/>
    <col min="15886" max="15886" width="8.75" style="763" customWidth="1"/>
    <col min="15887" max="15887" width="13.875" style="763" customWidth="1"/>
    <col min="15888" max="15888" width="8.75" style="763" customWidth="1"/>
    <col min="15889" max="16128" width="9" style="763"/>
    <col min="16129" max="16129" width="34.75" style="763" customWidth="1"/>
    <col min="16130" max="16130" width="13.625" style="763" customWidth="1"/>
    <col min="16131" max="16131" width="12.625" style="763" customWidth="1"/>
    <col min="16132" max="16132" width="10.875" style="763" customWidth="1"/>
    <col min="16133" max="16133" width="13.25" style="763" customWidth="1"/>
    <col min="16134" max="16134" width="11.75" style="763" customWidth="1"/>
    <col min="16135" max="16135" width="13.625" style="763" customWidth="1"/>
    <col min="16136" max="16136" width="14.125" style="763" customWidth="1"/>
    <col min="16137" max="16137" width="7.75" style="763" customWidth="1"/>
    <col min="16138" max="16140" width="6.75" style="763" customWidth="1"/>
    <col min="16141" max="16141" width="12.375" style="763" customWidth="1"/>
    <col min="16142" max="16142" width="8.75" style="763" customWidth="1"/>
    <col min="16143" max="16143" width="13.875" style="763" customWidth="1"/>
    <col min="16144" max="16144" width="8.75" style="763" customWidth="1"/>
    <col min="16145" max="16384" width="9" style="763"/>
  </cols>
  <sheetData>
    <row r="1" spans="1:16" ht="25.5">
      <c r="A1" s="758"/>
      <c r="B1" s="758"/>
      <c r="C1" s="758"/>
      <c r="D1" s="759"/>
      <c r="E1" s="762"/>
      <c r="F1" s="760" t="s">
        <v>183</v>
      </c>
      <c r="G1" s="761" t="s">
        <v>182</v>
      </c>
      <c r="H1" s="758"/>
      <c r="I1" s="758"/>
      <c r="J1" s="758"/>
      <c r="K1" s="758"/>
      <c r="L1" s="758"/>
      <c r="M1" s="758"/>
      <c r="N1" s="758"/>
      <c r="O1" s="758"/>
      <c r="P1" s="758"/>
    </row>
    <row r="2" spans="1:16" ht="25.5">
      <c r="A2" s="758"/>
      <c r="B2" s="758"/>
      <c r="C2" s="758"/>
      <c r="D2" s="759"/>
      <c r="E2" s="762"/>
      <c r="F2" s="760" t="s">
        <v>181</v>
      </c>
      <c r="G2" s="761" t="s">
        <v>180</v>
      </c>
      <c r="H2" s="758"/>
      <c r="I2" s="758"/>
      <c r="J2" s="758"/>
      <c r="K2" s="758"/>
      <c r="L2" s="758"/>
      <c r="M2" s="758"/>
      <c r="N2" s="758"/>
      <c r="O2" s="758"/>
      <c r="P2" s="758"/>
    </row>
    <row r="3" spans="1:16" ht="25.5">
      <c r="A3" s="758"/>
      <c r="B3" s="758"/>
      <c r="C3" s="758"/>
      <c r="D3" s="787"/>
      <c r="E3" s="762"/>
      <c r="F3" s="765" t="s">
        <v>424</v>
      </c>
      <c r="G3" s="766" t="s">
        <v>425</v>
      </c>
      <c r="H3" s="758"/>
      <c r="I3" s="758"/>
      <c r="J3" s="758"/>
      <c r="K3" s="758"/>
      <c r="L3" s="758"/>
      <c r="M3" s="758"/>
      <c r="N3" s="758"/>
      <c r="O3" s="758"/>
      <c r="P3" s="758"/>
    </row>
    <row r="4" spans="1:16" ht="17.25" thickBot="1">
      <c r="A4" s="767"/>
      <c r="B4" s="767"/>
      <c r="C4" s="767"/>
      <c r="D4" s="768"/>
      <c r="E4" s="767"/>
      <c r="F4" s="769" t="s">
        <v>179</v>
      </c>
      <c r="G4" s="770" t="s">
        <v>178</v>
      </c>
      <c r="H4" s="767"/>
      <c r="I4" s="767"/>
      <c r="J4" s="767"/>
      <c r="K4" s="767"/>
      <c r="L4" s="767"/>
      <c r="M4" s="767"/>
      <c r="N4" s="767"/>
      <c r="O4" s="771"/>
      <c r="P4" s="771" t="s">
        <v>3514</v>
      </c>
    </row>
    <row r="5" spans="1:16">
      <c r="A5" s="946" t="s">
        <v>217</v>
      </c>
      <c r="B5" s="948" t="s">
        <v>216</v>
      </c>
      <c r="C5" s="948"/>
      <c r="D5" s="948"/>
      <c r="E5" s="948"/>
      <c r="F5" s="948"/>
      <c r="G5" s="948"/>
      <c r="H5" s="948"/>
      <c r="I5" s="948"/>
      <c r="J5" s="948"/>
      <c r="K5" s="948"/>
      <c r="L5" s="948"/>
      <c r="M5" s="948" t="s">
        <v>100</v>
      </c>
      <c r="N5" s="948"/>
      <c r="O5" s="948"/>
      <c r="P5" s="944"/>
    </row>
    <row r="6" spans="1:16">
      <c r="A6" s="964"/>
      <c r="B6" s="961" t="s">
        <v>215</v>
      </c>
      <c r="C6" s="961"/>
      <c r="D6" s="961"/>
      <c r="E6" s="961"/>
      <c r="F6" s="961"/>
      <c r="G6" s="961"/>
      <c r="H6" s="796"/>
      <c r="I6" s="796"/>
      <c r="J6" s="796"/>
      <c r="K6" s="796"/>
      <c r="L6" s="796"/>
      <c r="M6" s="961" t="s">
        <v>214</v>
      </c>
      <c r="N6" s="961"/>
      <c r="O6" s="961" t="s">
        <v>213</v>
      </c>
      <c r="P6" s="962"/>
    </row>
    <row r="7" spans="1:16">
      <c r="A7" s="964"/>
      <c r="B7" s="967" t="s">
        <v>212</v>
      </c>
      <c r="C7" s="961" t="s">
        <v>211</v>
      </c>
      <c r="D7" s="961"/>
      <c r="E7" s="961"/>
      <c r="F7" s="961"/>
      <c r="G7" s="967" t="s">
        <v>210</v>
      </c>
      <c r="H7" s="967" t="s">
        <v>209</v>
      </c>
      <c r="I7" s="967" t="s">
        <v>208</v>
      </c>
      <c r="J7" s="967" t="s">
        <v>207</v>
      </c>
      <c r="K7" s="967" t="s">
        <v>206</v>
      </c>
      <c r="L7" s="967" t="s">
        <v>205</v>
      </c>
      <c r="M7" s="961" t="s">
        <v>65</v>
      </c>
      <c r="N7" s="967" t="s">
        <v>204</v>
      </c>
      <c r="O7" s="961" t="s">
        <v>65</v>
      </c>
      <c r="P7" s="968" t="s">
        <v>204</v>
      </c>
    </row>
    <row r="8" spans="1:16">
      <c r="A8" s="964"/>
      <c r="B8" s="961"/>
      <c r="C8" s="961" t="s">
        <v>203</v>
      </c>
      <c r="D8" s="965" t="s">
        <v>202</v>
      </c>
      <c r="E8" s="961" t="s">
        <v>201</v>
      </c>
      <c r="F8" s="961" t="s">
        <v>200</v>
      </c>
      <c r="G8" s="961"/>
      <c r="H8" s="961"/>
      <c r="I8" s="961"/>
      <c r="J8" s="961"/>
      <c r="K8" s="961"/>
      <c r="L8" s="961"/>
      <c r="M8" s="961"/>
      <c r="N8" s="961"/>
      <c r="O8" s="961"/>
      <c r="P8" s="962"/>
    </row>
    <row r="9" spans="1:16" ht="17.25" thickBot="1">
      <c r="A9" s="947"/>
      <c r="B9" s="949"/>
      <c r="C9" s="949"/>
      <c r="D9" s="966"/>
      <c r="E9" s="949"/>
      <c r="F9" s="949"/>
      <c r="G9" s="949"/>
      <c r="H9" s="949"/>
      <c r="I9" s="949"/>
      <c r="J9" s="949"/>
      <c r="K9" s="949"/>
      <c r="L9" s="949"/>
      <c r="M9" s="949"/>
      <c r="N9" s="949"/>
      <c r="O9" s="949"/>
      <c r="P9" s="945"/>
    </row>
    <row r="10" spans="1:16">
      <c r="A10" s="772" t="s">
        <v>164</v>
      </c>
      <c r="B10" s="773">
        <v>281899340</v>
      </c>
      <c r="C10" s="773">
        <v>71487007</v>
      </c>
      <c r="D10" s="773">
        <v>0</v>
      </c>
      <c r="E10" s="773">
        <v>30541299</v>
      </c>
      <c r="F10" s="773">
        <v>0</v>
      </c>
      <c r="G10" s="773">
        <v>179871034</v>
      </c>
      <c r="H10" s="797"/>
      <c r="I10" s="797"/>
      <c r="J10" s="798"/>
      <c r="K10" s="798"/>
      <c r="L10" s="797"/>
      <c r="M10" s="773">
        <v>4621332</v>
      </c>
      <c r="N10" s="798">
        <v>1.64</v>
      </c>
      <c r="O10" s="773">
        <v>238644265</v>
      </c>
      <c r="P10" s="799">
        <v>84.66</v>
      </c>
    </row>
    <row r="11" spans="1:16">
      <c r="A11" s="775"/>
      <c r="B11" s="776"/>
      <c r="C11" s="776"/>
      <c r="D11" s="776"/>
      <c r="E11" s="776"/>
      <c r="F11" s="776"/>
      <c r="G11" s="776"/>
      <c r="H11" s="800"/>
      <c r="I11" s="800"/>
      <c r="J11" s="801"/>
      <c r="K11" s="801"/>
      <c r="L11" s="800"/>
      <c r="M11" s="776"/>
      <c r="N11" s="801"/>
      <c r="O11" s="776"/>
      <c r="P11" s="802"/>
    </row>
    <row r="12" spans="1:16">
      <c r="A12" s="775" t="s">
        <v>163</v>
      </c>
      <c r="B12" s="776">
        <v>281899340</v>
      </c>
      <c r="C12" s="776">
        <v>71487007</v>
      </c>
      <c r="D12" s="776">
        <v>0</v>
      </c>
      <c r="E12" s="776">
        <v>30541299</v>
      </c>
      <c r="F12" s="776">
        <v>0</v>
      </c>
      <c r="G12" s="776">
        <v>179871034</v>
      </c>
      <c r="H12" s="800"/>
      <c r="I12" s="800"/>
      <c r="J12" s="801"/>
      <c r="K12" s="801"/>
      <c r="L12" s="800"/>
      <c r="M12" s="776">
        <v>4621332</v>
      </c>
      <c r="N12" s="801">
        <v>1.64</v>
      </c>
      <c r="O12" s="776">
        <v>238644265</v>
      </c>
      <c r="P12" s="802">
        <v>84.66</v>
      </c>
    </row>
    <row r="13" spans="1:16">
      <c r="A13" s="775"/>
      <c r="B13" s="776"/>
      <c r="C13" s="776"/>
      <c r="D13" s="776"/>
      <c r="E13" s="776"/>
      <c r="F13" s="776"/>
      <c r="G13" s="776"/>
      <c r="H13" s="800"/>
      <c r="I13" s="800"/>
      <c r="J13" s="801"/>
      <c r="K13" s="801"/>
      <c r="L13" s="800"/>
      <c r="M13" s="776"/>
      <c r="N13" s="801"/>
      <c r="O13" s="776"/>
      <c r="P13" s="802"/>
    </row>
    <row r="14" spans="1:16" ht="170.25" customHeight="1">
      <c r="A14" s="778" t="s">
        <v>199</v>
      </c>
      <c r="B14" s="779">
        <v>60414318</v>
      </c>
      <c r="C14" s="779">
        <v>52601805</v>
      </c>
      <c r="D14" s="779">
        <v>0</v>
      </c>
      <c r="E14" s="779">
        <v>5032513</v>
      </c>
      <c r="F14" s="779">
        <v>0</v>
      </c>
      <c r="G14" s="779">
        <v>2780000</v>
      </c>
      <c r="H14" s="803" t="s">
        <v>198</v>
      </c>
      <c r="I14" s="803" t="s">
        <v>197</v>
      </c>
      <c r="J14" s="804"/>
      <c r="K14" s="804"/>
      <c r="L14" s="803" t="s">
        <v>43</v>
      </c>
      <c r="M14" s="779">
        <v>1804148</v>
      </c>
      <c r="N14" s="804">
        <v>2.99</v>
      </c>
      <c r="O14" s="779">
        <v>57491715</v>
      </c>
      <c r="P14" s="805">
        <v>95.16</v>
      </c>
    </row>
    <row r="15" spans="1:16" ht="210.75" customHeight="1">
      <c r="A15" s="778" t="s">
        <v>3569</v>
      </c>
      <c r="B15" s="779">
        <v>8927000</v>
      </c>
      <c r="C15" s="779">
        <v>5327000</v>
      </c>
      <c r="D15" s="779">
        <v>0</v>
      </c>
      <c r="E15" s="779">
        <v>0</v>
      </c>
      <c r="F15" s="779">
        <v>0</v>
      </c>
      <c r="G15" s="779">
        <v>3600000</v>
      </c>
      <c r="H15" s="803" t="s">
        <v>195</v>
      </c>
      <c r="I15" s="803" t="s">
        <v>194</v>
      </c>
      <c r="J15" s="804"/>
      <c r="K15" s="804"/>
      <c r="L15" s="803" t="s">
        <v>43</v>
      </c>
      <c r="M15" s="779">
        <v>70482</v>
      </c>
      <c r="N15" s="804">
        <v>0.79</v>
      </c>
      <c r="O15" s="779">
        <v>8198939</v>
      </c>
      <c r="P15" s="805">
        <v>91.84</v>
      </c>
    </row>
    <row r="16" spans="1:16" ht="251.25" customHeight="1">
      <c r="A16" s="806" t="s">
        <v>161</v>
      </c>
      <c r="B16" s="807">
        <v>113816274</v>
      </c>
      <c r="C16" s="807">
        <v>8064837</v>
      </c>
      <c r="D16" s="807">
        <v>0</v>
      </c>
      <c r="E16" s="807">
        <v>9480896</v>
      </c>
      <c r="F16" s="807">
        <v>0</v>
      </c>
      <c r="G16" s="807">
        <v>96270541</v>
      </c>
      <c r="H16" s="808" t="s">
        <v>193</v>
      </c>
      <c r="I16" s="808" t="s">
        <v>192</v>
      </c>
      <c r="J16" s="809"/>
      <c r="K16" s="809"/>
      <c r="L16" s="808" t="s">
        <v>43</v>
      </c>
      <c r="M16" s="807">
        <v>2017452</v>
      </c>
      <c r="N16" s="809">
        <v>1.77</v>
      </c>
      <c r="O16" s="807">
        <v>89127325</v>
      </c>
      <c r="P16" s="810">
        <v>78.31</v>
      </c>
    </row>
    <row r="17" spans="1:16" ht="202.5" customHeight="1">
      <c r="A17" s="778" t="s">
        <v>3517</v>
      </c>
      <c r="B17" s="779">
        <v>11863619</v>
      </c>
      <c r="C17" s="779">
        <v>0</v>
      </c>
      <c r="D17" s="779">
        <v>0</v>
      </c>
      <c r="E17" s="779">
        <v>8790942</v>
      </c>
      <c r="F17" s="779">
        <v>0</v>
      </c>
      <c r="G17" s="779">
        <v>3072677</v>
      </c>
      <c r="H17" s="803" t="s">
        <v>191</v>
      </c>
      <c r="I17" s="803" t="s">
        <v>190</v>
      </c>
      <c r="J17" s="804"/>
      <c r="K17" s="804"/>
      <c r="L17" s="803" t="s">
        <v>43</v>
      </c>
      <c r="M17" s="779">
        <v>256678</v>
      </c>
      <c r="N17" s="804">
        <v>2.16</v>
      </c>
      <c r="O17" s="779">
        <v>7173595</v>
      </c>
      <c r="P17" s="805">
        <v>60.47</v>
      </c>
    </row>
    <row r="18" spans="1:16" ht="270.75" customHeight="1">
      <c r="A18" s="778" t="s">
        <v>157</v>
      </c>
      <c r="B18" s="779">
        <v>86878129</v>
      </c>
      <c r="C18" s="779">
        <v>5493365</v>
      </c>
      <c r="D18" s="779">
        <v>0</v>
      </c>
      <c r="E18" s="779">
        <v>7236948</v>
      </c>
      <c r="F18" s="779">
        <v>0</v>
      </c>
      <c r="G18" s="779">
        <v>74147816</v>
      </c>
      <c r="H18" s="803" t="s">
        <v>189</v>
      </c>
      <c r="I18" s="803" t="s">
        <v>188</v>
      </c>
      <c r="J18" s="804"/>
      <c r="K18" s="804"/>
      <c r="L18" s="803" t="s">
        <v>43</v>
      </c>
      <c r="M18" s="779">
        <v>472572</v>
      </c>
      <c r="N18" s="804">
        <v>0.54</v>
      </c>
      <c r="O18" s="779">
        <v>76652691</v>
      </c>
      <c r="P18" s="805">
        <v>88.23</v>
      </c>
    </row>
    <row r="19" spans="1:16">
      <c r="A19" s="775" t="s">
        <v>155</v>
      </c>
      <c r="B19" s="776">
        <v>529919</v>
      </c>
      <c r="C19" s="776">
        <v>529919</v>
      </c>
      <c r="D19" s="776">
        <v>0</v>
      </c>
      <c r="E19" s="776">
        <v>0</v>
      </c>
      <c r="F19" s="776">
        <v>0</v>
      </c>
      <c r="G19" s="776">
        <v>0</v>
      </c>
      <c r="H19" s="800"/>
      <c r="I19" s="800"/>
      <c r="J19" s="801"/>
      <c r="K19" s="801"/>
      <c r="L19" s="800"/>
      <c r="M19" s="776">
        <v>529919</v>
      </c>
      <c r="N19" s="801">
        <v>100</v>
      </c>
      <c r="O19" s="776">
        <v>529919</v>
      </c>
      <c r="P19" s="802">
        <v>100</v>
      </c>
    </row>
    <row r="20" spans="1:16">
      <c r="A20" s="775"/>
      <c r="B20" s="776"/>
      <c r="C20" s="776"/>
      <c r="D20" s="776"/>
      <c r="E20" s="776"/>
      <c r="F20" s="776"/>
      <c r="G20" s="776"/>
      <c r="H20" s="800"/>
      <c r="I20" s="800"/>
      <c r="J20" s="801"/>
      <c r="K20" s="801"/>
      <c r="L20" s="800"/>
      <c r="M20" s="776"/>
      <c r="N20" s="801"/>
      <c r="O20" s="776"/>
      <c r="P20" s="802"/>
    </row>
    <row r="21" spans="1:16">
      <c r="A21" s="775" t="s">
        <v>154</v>
      </c>
      <c r="B21" s="776">
        <v>529919</v>
      </c>
      <c r="C21" s="776">
        <v>529919</v>
      </c>
      <c r="D21" s="776">
        <v>0</v>
      </c>
      <c r="E21" s="776">
        <v>0</v>
      </c>
      <c r="F21" s="776">
        <v>0</v>
      </c>
      <c r="G21" s="776">
        <v>0</v>
      </c>
      <c r="H21" s="800"/>
      <c r="I21" s="800"/>
      <c r="J21" s="801"/>
      <c r="K21" s="801"/>
      <c r="L21" s="800"/>
      <c r="M21" s="776">
        <v>529919</v>
      </c>
      <c r="N21" s="801">
        <v>100</v>
      </c>
      <c r="O21" s="776">
        <v>529919</v>
      </c>
      <c r="P21" s="802">
        <v>100</v>
      </c>
    </row>
    <row r="22" spans="1:16">
      <c r="A22" s="775"/>
      <c r="B22" s="776"/>
      <c r="C22" s="776"/>
      <c r="D22" s="776"/>
      <c r="E22" s="776"/>
      <c r="F22" s="776"/>
      <c r="G22" s="776"/>
      <c r="H22" s="800"/>
      <c r="I22" s="800"/>
      <c r="J22" s="801"/>
      <c r="K22" s="801"/>
      <c r="L22" s="800"/>
      <c r="M22" s="776"/>
      <c r="N22" s="801"/>
      <c r="O22" s="776"/>
      <c r="P22" s="802"/>
    </row>
    <row r="23" spans="1:16" ht="33">
      <c r="A23" s="778" t="s">
        <v>153</v>
      </c>
      <c r="B23" s="779">
        <v>276301</v>
      </c>
      <c r="C23" s="779">
        <v>276301</v>
      </c>
      <c r="D23" s="779">
        <v>0</v>
      </c>
      <c r="E23" s="779">
        <v>0</v>
      </c>
      <c r="F23" s="779">
        <v>0</v>
      </c>
      <c r="G23" s="779">
        <v>0</v>
      </c>
      <c r="H23" s="803" t="s">
        <v>43</v>
      </c>
      <c r="I23" s="803" t="s">
        <v>186</v>
      </c>
      <c r="J23" s="804"/>
      <c r="K23" s="804"/>
      <c r="L23" s="803" t="s">
        <v>43</v>
      </c>
      <c r="M23" s="779">
        <v>276301</v>
      </c>
      <c r="N23" s="804">
        <v>100</v>
      </c>
      <c r="O23" s="779">
        <v>276301</v>
      </c>
      <c r="P23" s="805">
        <v>100</v>
      </c>
    </row>
    <row r="24" spans="1:16">
      <c r="A24" s="778"/>
      <c r="B24" s="779"/>
      <c r="C24" s="779"/>
      <c r="D24" s="779"/>
      <c r="E24" s="779"/>
      <c r="F24" s="779"/>
      <c r="G24" s="779"/>
      <c r="H24" s="803"/>
      <c r="I24" s="803"/>
      <c r="J24" s="804"/>
      <c r="K24" s="804"/>
      <c r="L24" s="803"/>
      <c r="M24" s="779"/>
      <c r="N24" s="804"/>
      <c r="O24" s="779"/>
      <c r="P24" s="805"/>
    </row>
    <row r="25" spans="1:16" ht="33">
      <c r="A25" s="778" t="s">
        <v>152</v>
      </c>
      <c r="B25" s="779">
        <v>63239</v>
      </c>
      <c r="C25" s="779">
        <v>63239</v>
      </c>
      <c r="D25" s="779">
        <v>0</v>
      </c>
      <c r="E25" s="779">
        <v>0</v>
      </c>
      <c r="F25" s="779">
        <v>0</v>
      </c>
      <c r="G25" s="779">
        <v>0</v>
      </c>
      <c r="H25" s="803" t="s">
        <v>43</v>
      </c>
      <c r="I25" s="803" t="s">
        <v>186</v>
      </c>
      <c r="J25" s="804"/>
      <c r="K25" s="804"/>
      <c r="L25" s="803" t="s">
        <v>43</v>
      </c>
      <c r="M25" s="779">
        <v>63239</v>
      </c>
      <c r="N25" s="804">
        <v>100</v>
      </c>
      <c r="O25" s="779">
        <v>63239</v>
      </c>
      <c r="P25" s="805">
        <v>100</v>
      </c>
    </row>
    <row r="26" spans="1:16">
      <c r="A26" s="778"/>
      <c r="B26" s="779"/>
      <c r="C26" s="779"/>
      <c r="D26" s="779"/>
      <c r="E26" s="779"/>
      <c r="F26" s="779"/>
      <c r="G26" s="779"/>
      <c r="H26" s="803"/>
      <c r="I26" s="803"/>
      <c r="J26" s="804"/>
      <c r="K26" s="804"/>
      <c r="L26" s="803"/>
      <c r="M26" s="779"/>
      <c r="N26" s="804"/>
      <c r="O26" s="779"/>
      <c r="P26" s="805"/>
    </row>
    <row r="27" spans="1:16" ht="33">
      <c r="A27" s="778" t="s">
        <v>187</v>
      </c>
      <c r="B27" s="779">
        <v>190379</v>
      </c>
      <c r="C27" s="779">
        <v>190379</v>
      </c>
      <c r="D27" s="779">
        <v>0</v>
      </c>
      <c r="E27" s="779">
        <v>0</v>
      </c>
      <c r="F27" s="779">
        <v>0</v>
      </c>
      <c r="G27" s="779">
        <v>0</v>
      </c>
      <c r="H27" s="803" t="s">
        <v>43</v>
      </c>
      <c r="I27" s="803" t="s">
        <v>186</v>
      </c>
      <c r="J27" s="804"/>
      <c r="K27" s="804"/>
      <c r="L27" s="803" t="s">
        <v>43</v>
      </c>
      <c r="M27" s="779">
        <v>190379</v>
      </c>
      <c r="N27" s="804">
        <v>100</v>
      </c>
      <c r="O27" s="779">
        <v>190379</v>
      </c>
      <c r="P27" s="805">
        <v>100</v>
      </c>
    </row>
    <row r="28" spans="1:16" ht="17.25" thickBot="1">
      <c r="A28" s="782" t="s">
        <v>185</v>
      </c>
      <c r="B28" s="783">
        <v>282429259</v>
      </c>
      <c r="C28" s="783">
        <v>72016926</v>
      </c>
      <c r="D28" s="783">
        <v>0</v>
      </c>
      <c r="E28" s="783">
        <v>30541299</v>
      </c>
      <c r="F28" s="783">
        <v>0</v>
      </c>
      <c r="G28" s="783">
        <v>179871034</v>
      </c>
      <c r="H28" s="811"/>
      <c r="I28" s="811"/>
      <c r="J28" s="812"/>
      <c r="K28" s="812"/>
      <c r="L28" s="811"/>
      <c r="M28" s="783">
        <v>5151251</v>
      </c>
      <c r="N28" s="812">
        <v>1.82</v>
      </c>
      <c r="O28" s="783">
        <v>239174184</v>
      </c>
      <c r="P28" s="813">
        <v>84.68</v>
      </c>
    </row>
  </sheetData>
  <mergeCells count="22">
    <mergeCell ref="N7:N9"/>
    <mergeCell ref="I7:I9"/>
    <mergeCell ref="J7:J9"/>
    <mergeCell ref="K7:K9"/>
    <mergeCell ref="L7:L9"/>
    <mergeCell ref="M7:M9"/>
    <mergeCell ref="A5:A9"/>
    <mergeCell ref="B5:L5"/>
    <mergeCell ref="M5:P5"/>
    <mergeCell ref="B6:G6"/>
    <mergeCell ref="M6:N6"/>
    <mergeCell ref="O6:P6"/>
    <mergeCell ref="B7:B9"/>
    <mergeCell ref="C7:F7"/>
    <mergeCell ref="G7:G9"/>
    <mergeCell ref="H7:H9"/>
    <mergeCell ref="O7:O9"/>
    <mergeCell ref="P7:P9"/>
    <mergeCell ref="C8:C9"/>
    <mergeCell ref="D8:D9"/>
    <mergeCell ref="E8:E9"/>
    <mergeCell ref="F8:F9"/>
  </mergeCells>
  <phoneticPr fontId="1" type="noConversion"/>
  <pageMargins left="0.78740157480314965" right="3.937007874015748E-2" top="0.6692913385826772" bottom="0.39370078740157483" header="0.59055118110236227" footer="0.59055118110236227"/>
  <pageSetup paperSize="9" scale="90" orientation="portrait" horizontalDpi="180" verticalDpi="180" r:id="rId1"/>
  <headerFooter alignWithMargins="0"/>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5"/>
  <dimension ref="A1:K17"/>
  <sheetViews>
    <sheetView workbookViewId="0">
      <selection activeCell="E28" sqref="E28"/>
    </sheetView>
  </sheetViews>
  <sheetFormatPr defaultRowHeight="16.5"/>
  <cols>
    <col min="1" max="1" width="26.625" style="65" customWidth="1"/>
    <col min="2" max="11" width="12.625" style="65" customWidth="1"/>
    <col min="12" max="16384" width="9" style="65"/>
  </cols>
  <sheetData>
    <row r="1" spans="1:11" ht="21">
      <c r="A1" s="79"/>
      <c r="B1" s="79"/>
      <c r="C1" s="98"/>
      <c r="D1" s="79"/>
      <c r="E1" s="85"/>
      <c r="F1" s="84" t="s">
        <v>183</v>
      </c>
      <c r="G1" s="83" t="s">
        <v>182</v>
      </c>
      <c r="H1" s="79"/>
      <c r="I1" s="79"/>
      <c r="J1" s="79"/>
      <c r="K1" s="79"/>
    </row>
    <row r="2" spans="1:11" ht="21">
      <c r="A2" s="79"/>
      <c r="B2" s="79"/>
      <c r="C2" s="98"/>
      <c r="D2" s="79"/>
      <c r="E2" s="85"/>
      <c r="F2" s="84" t="s">
        <v>181</v>
      </c>
      <c r="G2" s="83" t="s">
        <v>180</v>
      </c>
      <c r="H2" s="79"/>
      <c r="I2" s="79"/>
      <c r="J2" s="79"/>
      <c r="K2" s="79"/>
    </row>
    <row r="3" spans="1:11" ht="21">
      <c r="A3" s="79"/>
      <c r="B3" s="79"/>
      <c r="C3" s="86"/>
      <c r="D3" s="79"/>
      <c r="E3" s="82"/>
      <c r="F3" s="97" t="s">
        <v>240</v>
      </c>
      <c r="G3" s="96" t="s">
        <v>428</v>
      </c>
      <c r="H3" s="79"/>
      <c r="I3" s="79"/>
      <c r="J3" s="79"/>
      <c r="K3" s="79"/>
    </row>
    <row r="4" spans="1:11" ht="17.25" thickBot="1">
      <c r="A4" s="75"/>
      <c r="B4" s="75"/>
      <c r="C4" s="78"/>
      <c r="D4" s="75"/>
      <c r="E4" s="78"/>
      <c r="F4" s="77" t="s">
        <v>179</v>
      </c>
      <c r="G4" s="76" t="s">
        <v>178</v>
      </c>
      <c r="H4" s="75"/>
      <c r="I4" s="75"/>
      <c r="J4" s="74"/>
      <c r="K4" s="74" t="s">
        <v>177</v>
      </c>
    </row>
    <row r="5" spans="1:11">
      <c r="A5" s="974" t="s">
        <v>239</v>
      </c>
      <c r="B5" s="969" t="s">
        <v>238</v>
      </c>
      <c r="C5" s="969" t="s">
        <v>237</v>
      </c>
      <c r="D5" s="969" t="s">
        <v>236</v>
      </c>
      <c r="E5" s="969" t="s">
        <v>235</v>
      </c>
      <c r="F5" s="973" t="s">
        <v>170</v>
      </c>
      <c r="G5" s="973" t="s">
        <v>169</v>
      </c>
      <c r="H5" s="969" t="s">
        <v>168</v>
      </c>
      <c r="I5" s="969" t="s">
        <v>234</v>
      </c>
      <c r="J5" s="969" t="s">
        <v>233</v>
      </c>
      <c r="K5" s="971" t="s">
        <v>166</v>
      </c>
    </row>
    <row r="6" spans="1:11" ht="17.25" thickBot="1">
      <c r="A6" s="975"/>
      <c r="B6" s="970"/>
      <c r="C6" s="970"/>
      <c r="D6" s="970"/>
      <c r="E6" s="970"/>
      <c r="F6" s="970"/>
      <c r="G6" s="970"/>
      <c r="H6" s="970"/>
      <c r="I6" s="970"/>
      <c r="J6" s="970"/>
      <c r="K6" s="972"/>
    </row>
    <row r="7" spans="1:11">
      <c r="A7" s="95" t="s">
        <v>232</v>
      </c>
      <c r="B7" s="94">
        <v>40635564</v>
      </c>
      <c r="C7" s="94">
        <v>33137734</v>
      </c>
      <c r="D7" s="94">
        <v>29586642</v>
      </c>
      <c r="E7" s="94">
        <v>3968967</v>
      </c>
      <c r="F7" s="94">
        <v>2457550</v>
      </c>
      <c r="G7" s="94">
        <v>0</v>
      </c>
      <c r="H7" s="94">
        <v>0</v>
      </c>
      <c r="I7" s="94">
        <v>0</v>
      </c>
      <c r="J7" s="94">
        <v>197590</v>
      </c>
      <c r="K7" s="93">
        <v>109984047</v>
      </c>
    </row>
    <row r="8" spans="1:11">
      <c r="A8" s="92" t="s">
        <v>231</v>
      </c>
      <c r="B8" s="68">
        <v>3816848</v>
      </c>
      <c r="C8" s="68">
        <v>2518321</v>
      </c>
      <c r="D8" s="68">
        <v>445861</v>
      </c>
      <c r="E8" s="68">
        <v>28927</v>
      </c>
      <c r="F8" s="68">
        <v>44322</v>
      </c>
      <c r="G8" s="68">
        <v>0</v>
      </c>
      <c r="H8" s="68">
        <v>0</v>
      </c>
      <c r="I8" s="68">
        <v>0</v>
      </c>
      <c r="J8" s="68">
        <v>0</v>
      </c>
      <c r="K8" s="91">
        <v>6854279</v>
      </c>
    </row>
    <row r="9" spans="1:11">
      <c r="A9" s="92" t="s">
        <v>230</v>
      </c>
      <c r="B9" s="68">
        <v>2748621</v>
      </c>
      <c r="C9" s="68">
        <v>825928</v>
      </c>
      <c r="D9" s="68">
        <v>402050</v>
      </c>
      <c r="E9" s="68">
        <v>54230</v>
      </c>
      <c r="F9" s="68">
        <v>46422</v>
      </c>
      <c r="G9" s="68">
        <v>0</v>
      </c>
      <c r="H9" s="68">
        <v>0</v>
      </c>
      <c r="I9" s="68">
        <v>0</v>
      </c>
      <c r="J9" s="68">
        <v>0</v>
      </c>
      <c r="K9" s="91">
        <v>4077251</v>
      </c>
    </row>
    <row r="10" spans="1:11">
      <c r="A10" s="92" t="s">
        <v>229</v>
      </c>
      <c r="B10" s="68">
        <v>0</v>
      </c>
      <c r="C10" s="68">
        <v>0</v>
      </c>
      <c r="D10" s="68">
        <v>0</v>
      </c>
      <c r="E10" s="68">
        <v>0</v>
      </c>
      <c r="F10" s="68">
        <v>0</v>
      </c>
      <c r="G10" s="68">
        <v>0</v>
      </c>
      <c r="H10" s="68">
        <v>0</v>
      </c>
      <c r="I10" s="68">
        <v>0</v>
      </c>
      <c r="J10" s="68">
        <v>0</v>
      </c>
      <c r="K10" s="91">
        <v>0</v>
      </c>
    </row>
    <row r="11" spans="1:11">
      <c r="A11" s="92" t="s">
        <v>228</v>
      </c>
      <c r="B11" s="68">
        <v>47201033</v>
      </c>
      <c r="C11" s="68">
        <v>36481983</v>
      </c>
      <c r="D11" s="68">
        <v>30434553</v>
      </c>
      <c r="E11" s="68">
        <v>4052124</v>
      </c>
      <c r="F11" s="68">
        <v>2548294</v>
      </c>
      <c r="G11" s="68">
        <v>0</v>
      </c>
      <c r="H11" s="68">
        <v>0</v>
      </c>
      <c r="I11" s="68">
        <v>0</v>
      </c>
      <c r="J11" s="68">
        <v>197590</v>
      </c>
      <c r="K11" s="91">
        <v>120915577</v>
      </c>
    </row>
    <row r="12" spans="1:11">
      <c r="A12" s="92" t="s">
        <v>227</v>
      </c>
      <c r="B12" s="68">
        <v>2014642</v>
      </c>
      <c r="C12" s="68">
        <v>1030594</v>
      </c>
      <c r="D12" s="68">
        <v>1918011</v>
      </c>
      <c r="E12" s="68">
        <v>285742</v>
      </c>
      <c r="F12" s="68">
        <v>205416</v>
      </c>
      <c r="G12" s="68">
        <v>0</v>
      </c>
      <c r="H12" s="68">
        <v>0</v>
      </c>
      <c r="I12" s="68">
        <v>0</v>
      </c>
      <c r="J12" s="68">
        <v>13064</v>
      </c>
      <c r="K12" s="91">
        <v>5467469</v>
      </c>
    </row>
    <row r="13" spans="1:11">
      <c r="A13" s="69" t="s">
        <v>25</v>
      </c>
      <c r="B13" s="68">
        <v>60438</v>
      </c>
      <c r="C13" s="68">
        <v>232493</v>
      </c>
      <c r="D13" s="68">
        <v>646677</v>
      </c>
      <c r="E13" s="68">
        <v>58172</v>
      </c>
      <c r="F13" s="68">
        <v>50430</v>
      </c>
      <c r="G13" s="68">
        <v>0</v>
      </c>
      <c r="H13" s="68">
        <v>0</v>
      </c>
      <c r="I13" s="68">
        <v>0</v>
      </c>
      <c r="J13" s="68">
        <v>12894</v>
      </c>
      <c r="K13" s="91">
        <v>1061104</v>
      </c>
    </row>
    <row r="14" spans="1:11">
      <c r="A14" s="69" t="s">
        <v>22</v>
      </c>
      <c r="B14" s="68">
        <v>1951627</v>
      </c>
      <c r="C14" s="68">
        <v>764619</v>
      </c>
      <c r="D14" s="68">
        <v>1260823</v>
      </c>
      <c r="E14" s="68">
        <v>223959</v>
      </c>
      <c r="F14" s="68">
        <v>148343</v>
      </c>
      <c r="G14" s="68">
        <v>0</v>
      </c>
      <c r="H14" s="68">
        <v>0</v>
      </c>
      <c r="I14" s="68">
        <v>0</v>
      </c>
      <c r="J14" s="68">
        <v>170</v>
      </c>
      <c r="K14" s="91">
        <v>4349541</v>
      </c>
    </row>
    <row r="15" spans="1:11">
      <c r="A15" s="69" t="s">
        <v>17</v>
      </c>
      <c r="B15" s="68">
        <v>1232</v>
      </c>
      <c r="C15" s="68">
        <v>8342</v>
      </c>
      <c r="D15" s="68">
        <v>8595</v>
      </c>
      <c r="E15" s="68">
        <v>3088</v>
      </c>
      <c r="F15" s="68">
        <v>6346</v>
      </c>
      <c r="G15" s="68">
        <v>0</v>
      </c>
      <c r="H15" s="68">
        <v>0</v>
      </c>
      <c r="I15" s="68">
        <v>0</v>
      </c>
      <c r="J15" s="68">
        <v>0</v>
      </c>
      <c r="K15" s="91">
        <v>27603</v>
      </c>
    </row>
    <row r="16" spans="1:11" ht="17.25" thickBot="1">
      <c r="A16" s="90" t="s">
        <v>4</v>
      </c>
      <c r="B16" s="89">
        <v>1345</v>
      </c>
      <c r="C16" s="89">
        <v>25140</v>
      </c>
      <c r="D16" s="89">
        <v>1916</v>
      </c>
      <c r="E16" s="89">
        <v>523</v>
      </c>
      <c r="F16" s="89">
        <v>297</v>
      </c>
      <c r="G16" s="89">
        <v>0</v>
      </c>
      <c r="H16" s="89">
        <v>0</v>
      </c>
      <c r="I16" s="89">
        <v>0</v>
      </c>
      <c r="J16" s="89">
        <v>0</v>
      </c>
      <c r="K16" s="88">
        <v>29221</v>
      </c>
    </row>
    <row r="17" spans="1:6">
      <c r="A17" s="976"/>
      <c r="B17" s="976"/>
      <c r="C17" s="976"/>
      <c r="D17" s="976"/>
      <c r="E17" s="976"/>
      <c r="F17" s="976"/>
    </row>
  </sheetData>
  <mergeCells count="12">
    <mergeCell ref="A5:A6"/>
    <mergeCell ref="B5:B6"/>
    <mergeCell ref="C5:C6"/>
    <mergeCell ref="D5:D6"/>
    <mergeCell ref="A17:F17"/>
    <mergeCell ref="J5:J6"/>
    <mergeCell ref="K5:K6"/>
    <mergeCell ref="E5:E6"/>
    <mergeCell ref="F5:F6"/>
    <mergeCell ref="G5:G6"/>
    <mergeCell ref="H5:H6"/>
    <mergeCell ref="I5:I6"/>
  </mergeCells>
  <phoneticPr fontId="1" type="noConversion"/>
  <pageMargins left="0.62992125984251968" right="0.62992125984251968" top="0.78740157480314965" bottom="0.78740157480314965" header="0.59055118110236227" footer="0.59055118110236227"/>
  <pageSetup paperSize="9" orientation="portrait" horizontalDpi="180" verticalDpi="180" r:id="rId1"/>
  <headerFooter alignWithMargins="0"/>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6"/>
  <dimension ref="A1:H10"/>
  <sheetViews>
    <sheetView workbookViewId="0">
      <selection activeCell="E3" sqref="E3"/>
    </sheetView>
  </sheetViews>
  <sheetFormatPr defaultRowHeight="16.5"/>
  <cols>
    <col min="1" max="1" width="28.625" style="65" customWidth="1"/>
    <col min="2" max="2" width="12.75" style="65" customWidth="1"/>
    <col min="3" max="3" width="4.625" style="65" customWidth="1"/>
    <col min="4" max="5" width="5.625" style="65" customWidth="1"/>
    <col min="6" max="7" width="9.625" style="65" customWidth="1"/>
    <col min="8" max="8" width="28.625" style="65" customWidth="1"/>
    <col min="9" max="16384" width="9" style="65"/>
  </cols>
  <sheetData>
    <row r="1" spans="1:8" ht="21">
      <c r="A1" s="79"/>
      <c r="B1" s="79"/>
      <c r="C1" s="79"/>
      <c r="D1" s="79"/>
      <c r="E1" s="85" t="s">
        <v>148</v>
      </c>
      <c r="F1" s="79"/>
      <c r="G1" s="79"/>
      <c r="H1" s="79"/>
    </row>
    <row r="2" spans="1:8" ht="21">
      <c r="A2" s="79"/>
      <c r="B2" s="79"/>
      <c r="C2" s="79"/>
      <c r="D2" s="79"/>
      <c r="E2" s="85" t="s">
        <v>147</v>
      </c>
      <c r="F2" s="79"/>
      <c r="G2" s="79"/>
      <c r="H2" s="79"/>
    </row>
    <row r="3" spans="1:8" ht="21">
      <c r="A3" s="79"/>
      <c r="B3" s="79"/>
      <c r="C3" s="79"/>
      <c r="D3" s="79"/>
      <c r="E3" s="86" t="s">
        <v>429</v>
      </c>
      <c r="F3" s="79"/>
      <c r="G3" s="79"/>
      <c r="H3" s="79"/>
    </row>
    <row r="4" spans="1:8" ht="17.25" thickBot="1">
      <c r="A4" s="75"/>
      <c r="B4" s="75"/>
      <c r="C4" s="75"/>
      <c r="D4" s="75"/>
      <c r="E4" s="78" t="s">
        <v>258</v>
      </c>
      <c r="F4" s="75"/>
      <c r="G4" s="75"/>
      <c r="H4" s="74" t="s">
        <v>177</v>
      </c>
    </row>
    <row r="5" spans="1:8" ht="16.5" customHeight="1">
      <c r="A5" s="974" t="s">
        <v>257</v>
      </c>
      <c r="B5" s="973" t="s">
        <v>256</v>
      </c>
      <c r="C5" s="969" t="s">
        <v>255</v>
      </c>
      <c r="D5" s="973" t="s">
        <v>254</v>
      </c>
      <c r="E5" s="973"/>
      <c r="F5" s="969" t="s">
        <v>253</v>
      </c>
      <c r="G5" s="969" t="s">
        <v>252</v>
      </c>
      <c r="H5" s="971" t="s">
        <v>99</v>
      </c>
    </row>
    <row r="6" spans="1:8" ht="17.25" thickBot="1">
      <c r="A6" s="975"/>
      <c r="B6" s="970"/>
      <c r="C6" s="970"/>
      <c r="D6" s="87" t="s">
        <v>251</v>
      </c>
      <c r="E6" s="87" t="s">
        <v>250</v>
      </c>
      <c r="F6" s="970"/>
      <c r="G6" s="970"/>
      <c r="H6" s="972"/>
    </row>
    <row r="7" spans="1:8" ht="22.5">
      <c r="A7" s="110" t="s">
        <v>249</v>
      </c>
      <c r="B7" s="109" t="s">
        <v>244</v>
      </c>
      <c r="C7" s="109" t="s">
        <v>248</v>
      </c>
      <c r="D7" s="109" t="s">
        <v>247</v>
      </c>
      <c r="E7" s="109" t="s">
        <v>246</v>
      </c>
      <c r="F7" s="108">
        <v>1541452</v>
      </c>
      <c r="G7" s="108">
        <v>0</v>
      </c>
      <c r="H7" s="107" t="s">
        <v>43</v>
      </c>
    </row>
    <row r="8" spans="1:8" ht="22.5">
      <c r="A8" s="106" t="s">
        <v>245</v>
      </c>
      <c r="B8" s="105" t="s">
        <v>244</v>
      </c>
      <c r="C8" s="105" t="s">
        <v>243</v>
      </c>
      <c r="D8" s="105" t="s">
        <v>242</v>
      </c>
      <c r="E8" s="105" t="s">
        <v>241</v>
      </c>
      <c r="F8" s="104">
        <v>472572</v>
      </c>
      <c r="G8" s="104">
        <v>0</v>
      </c>
      <c r="H8" s="103" t="s">
        <v>43</v>
      </c>
    </row>
    <row r="9" spans="1:8" ht="17.25" thickBot="1">
      <c r="A9" s="102" t="s">
        <v>37</v>
      </c>
      <c r="B9" s="101"/>
      <c r="C9" s="101"/>
      <c r="D9" s="101"/>
      <c r="E9" s="101"/>
      <c r="F9" s="100">
        <v>2014024</v>
      </c>
      <c r="G9" s="100">
        <v>0</v>
      </c>
      <c r="H9" s="99"/>
    </row>
    <row r="10" spans="1:8" ht="33" customHeight="1">
      <c r="A10" s="977"/>
      <c r="B10" s="977"/>
      <c r="C10" s="977"/>
      <c r="D10" s="977"/>
      <c r="E10" s="977"/>
      <c r="F10" s="977"/>
      <c r="G10" s="977"/>
      <c r="H10" s="977"/>
    </row>
  </sheetData>
  <mergeCells count="8">
    <mergeCell ref="A10:H10"/>
    <mergeCell ref="F5:F6"/>
    <mergeCell ref="G5:G6"/>
    <mergeCell ref="H5:H6"/>
    <mergeCell ref="A5:A6"/>
    <mergeCell ref="B5:B6"/>
    <mergeCell ref="C5:C6"/>
    <mergeCell ref="D5:E5"/>
  </mergeCells>
  <phoneticPr fontId="1" type="noConversion"/>
  <pageMargins left="0.62992125984251968" right="0.62992125984251968" top="0.78740157480314965" bottom="0.78740157480314965" header="0.59055118110236227" footer="0.59055118110236227"/>
  <pageSetup paperSize="9" scale="85" orientation="portrait" horizontalDpi="180" verticalDpi="180" r:id="rId1"/>
  <headerFooter alignWithMargins="0"/>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7"/>
  <dimension ref="A1:I10"/>
  <sheetViews>
    <sheetView workbookViewId="0">
      <selection activeCell="F3" sqref="F3"/>
    </sheetView>
  </sheetViews>
  <sheetFormatPr defaultRowHeight="16.5"/>
  <cols>
    <col min="1" max="1" width="20.625" style="65" customWidth="1"/>
    <col min="2" max="2" width="4.625" style="65" customWidth="1"/>
    <col min="3" max="4" width="5.625" style="65" customWidth="1"/>
    <col min="5" max="8" width="9.625" style="65" customWidth="1"/>
    <col min="9" max="9" width="24.625" style="65" customWidth="1"/>
    <col min="10" max="16384" width="9" style="65"/>
  </cols>
  <sheetData>
    <row r="1" spans="1:9" ht="21">
      <c r="A1" s="79"/>
      <c r="B1" s="79"/>
      <c r="C1" s="79"/>
      <c r="D1" s="85"/>
      <c r="E1" s="85"/>
      <c r="F1" s="85" t="s">
        <v>148</v>
      </c>
      <c r="G1" s="79"/>
      <c r="H1" s="79"/>
      <c r="I1" s="79"/>
    </row>
    <row r="2" spans="1:9" ht="21">
      <c r="A2" s="79"/>
      <c r="B2" s="79"/>
      <c r="C2" s="79"/>
      <c r="D2" s="85"/>
      <c r="E2" s="85"/>
      <c r="F2" s="85" t="s">
        <v>147</v>
      </c>
      <c r="G2" s="79"/>
      <c r="H2" s="79"/>
      <c r="I2" s="79"/>
    </row>
    <row r="3" spans="1:9" ht="21">
      <c r="A3" s="79"/>
      <c r="B3" s="79"/>
      <c r="C3" s="79"/>
      <c r="D3" s="82"/>
      <c r="E3" s="82"/>
      <c r="F3" s="86" t="s">
        <v>430</v>
      </c>
      <c r="G3" s="79"/>
      <c r="H3" s="79"/>
      <c r="I3" s="79"/>
    </row>
    <row r="4" spans="1:9" ht="17.25" thickBot="1">
      <c r="A4" s="75"/>
      <c r="B4" s="75"/>
      <c r="C4" s="75"/>
      <c r="D4" s="78"/>
      <c r="E4" s="78"/>
      <c r="F4" s="78" t="s">
        <v>258</v>
      </c>
      <c r="G4" s="75"/>
      <c r="H4" s="75"/>
      <c r="I4" s="74" t="s">
        <v>177</v>
      </c>
    </row>
    <row r="5" spans="1:9" ht="16.5" customHeight="1">
      <c r="A5" s="974" t="s">
        <v>263</v>
      </c>
      <c r="B5" s="969" t="s">
        <v>255</v>
      </c>
      <c r="C5" s="973" t="s">
        <v>254</v>
      </c>
      <c r="D5" s="973"/>
      <c r="E5" s="969" t="s">
        <v>262</v>
      </c>
      <c r="F5" s="969" t="s">
        <v>261</v>
      </c>
      <c r="G5" s="969"/>
      <c r="H5" s="969"/>
      <c r="I5" s="971" t="s">
        <v>260</v>
      </c>
    </row>
    <row r="6" spans="1:9" ht="17.25" thickBot="1">
      <c r="A6" s="975"/>
      <c r="B6" s="970"/>
      <c r="C6" s="87" t="s">
        <v>251</v>
      </c>
      <c r="D6" s="87" t="s">
        <v>250</v>
      </c>
      <c r="E6" s="970"/>
      <c r="F6" s="87" t="s">
        <v>203</v>
      </c>
      <c r="G6" s="87" t="s">
        <v>259</v>
      </c>
      <c r="H6" s="87" t="s">
        <v>200</v>
      </c>
      <c r="I6" s="972"/>
    </row>
    <row r="7" spans="1:9" ht="28.5">
      <c r="A7" s="122" t="s">
        <v>249</v>
      </c>
      <c r="B7" s="121" t="s">
        <v>248</v>
      </c>
      <c r="C7" s="121" t="s">
        <v>247</v>
      </c>
      <c r="D7" s="121" t="s">
        <v>246</v>
      </c>
      <c r="E7" s="120">
        <v>4638037</v>
      </c>
      <c r="F7" s="120">
        <v>4638037</v>
      </c>
      <c r="G7" s="120">
        <v>0</v>
      </c>
      <c r="H7" s="120">
        <v>0</v>
      </c>
      <c r="I7" s="119" t="s">
        <v>43</v>
      </c>
    </row>
    <row r="8" spans="1:9" ht="28.5">
      <c r="A8" s="118" t="s">
        <v>245</v>
      </c>
      <c r="B8" s="117" t="s">
        <v>243</v>
      </c>
      <c r="C8" s="117" t="s">
        <v>242</v>
      </c>
      <c r="D8" s="117" t="s">
        <v>241</v>
      </c>
      <c r="E8" s="116">
        <v>1273812</v>
      </c>
      <c r="F8" s="116">
        <v>1273812</v>
      </c>
      <c r="G8" s="116">
        <v>0</v>
      </c>
      <c r="H8" s="116">
        <v>0</v>
      </c>
      <c r="I8" s="115" t="s">
        <v>43</v>
      </c>
    </row>
    <row r="9" spans="1:9" ht="17.25" thickBot="1">
      <c r="A9" s="114" t="s">
        <v>37</v>
      </c>
      <c r="B9" s="113"/>
      <c r="C9" s="113"/>
      <c r="D9" s="113"/>
      <c r="E9" s="112">
        <v>5911849</v>
      </c>
      <c r="F9" s="112">
        <v>5911849</v>
      </c>
      <c r="G9" s="112">
        <v>0</v>
      </c>
      <c r="H9" s="112">
        <v>0</v>
      </c>
      <c r="I9" s="111" t="s">
        <v>43</v>
      </c>
    </row>
    <row r="10" spans="1:9">
      <c r="A10" s="978"/>
      <c r="B10" s="978"/>
      <c r="C10" s="978"/>
      <c r="D10" s="978"/>
      <c r="E10" s="978"/>
      <c r="F10" s="978"/>
      <c r="G10" s="978"/>
      <c r="H10" s="978"/>
      <c r="I10" s="978"/>
    </row>
  </sheetData>
  <mergeCells count="7">
    <mergeCell ref="A10:I10"/>
    <mergeCell ref="E5:E6"/>
    <mergeCell ref="I5:I6"/>
    <mergeCell ref="A5:A6"/>
    <mergeCell ref="B5:B6"/>
    <mergeCell ref="C5:D5"/>
    <mergeCell ref="F5:H5"/>
  </mergeCells>
  <phoneticPr fontId="1" type="noConversion"/>
  <pageMargins left="0.75" right="0.75" top="1" bottom="1" header="0.5" footer="0.5"/>
  <pageSetup paperSize="9" scale="85" orientation="portrait" horizontalDpi="180" verticalDpi="180" r:id="rId1"/>
  <headerFooter alignWithMargins="0"/>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workbookViewId="0">
      <selection activeCell="C24" sqref="C24"/>
    </sheetView>
  </sheetViews>
  <sheetFormatPr defaultRowHeight="16.5"/>
  <cols>
    <col min="1" max="1" width="40.625" style="3" customWidth="1"/>
    <col min="2" max="2" width="12.625" style="3" customWidth="1"/>
    <col min="3" max="3" width="40.625" style="3" customWidth="1"/>
    <col min="4" max="256" width="9" style="3"/>
    <col min="257" max="257" width="40.625" style="3" customWidth="1"/>
    <col min="258" max="258" width="12.625" style="3" customWidth="1"/>
    <col min="259" max="259" width="40.625" style="3" customWidth="1"/>
    <col min="260" max="512" width="9" style="3"/>
    <col min="513" max="513" width="40.625" style="3" customWidth="1"/>
    <col min="514" max="514" width="12.625" style="3" customWidth="1"/>
    <col min="515" max="515" width="40.625" style="3" customWidth="1"/>
    <col min="516" max="768" width="9" style="3"/>
    <col min="769" max="769" width="40.625" style="3" customWidth="1"/>
    <col min="770" max="770" width="12.625" style="3" customWidth="1"/>
    <col min="771" max="771" width="40.625" style="3" customWidth="1"/>
    <col min="772" max="1024" width="9" style="3"/>
    <col min="1025" max="1025" width="40.625" style="3" customWidth="1"/>
    <col min="1026" max="1026" width="12.625" style="3" customWidth="1"/>
    <col min="1027" max="1027" width="40.625" style="3" customWidth="1"/>
    <col min="1028" max="1280" width="9" style="3"/>
    <col min="1281" max="1281" width="40.625" style="3" customWidth="1"/>
    <col min="1282" max="1282" width="12.625" style="3" customWidth="1"/>
    <col min="1283" max="1283" width="40.625" style="3" customWidth="1"/>
    <col min="1284" max="1536" width="9" style="3"/>
    <col min="1537" max="1537" width="40.625" style="3" customWidth="1"/>
    <col min="1538" max="1538" width="12.625" style="3" customWidth="1"/>
    <col min="1539" max="1539" width="40.625" style="3" customWidth="1"/>
    <col min="1540" max="1792" width="9" style="3"/>
    <col min="1793" max="1793" width="40.625" style="3" customWidth="1"/>
    <col min="1794" max="1794" width="12.625" style="3" customWidth="1"/>
    <col min="1795" max="1795" width="40.625" style="3" customWidth="1"/>
    <col min="1796" max="2048" width="9" style="3"/>
    <col min="2049" max="2049" width="40.625" style="3" customWidth="1"/>
    <col min="2050" max="2050" width="12.625" style="3" customWidth="1"/>
    <col min="2051" max="2051" width="40.625" style="3" customWidth="1"/>
    <col min="2052" max="2304" width="9" style="3"/>
    <col min="2305" max="2305" width="40.625" style="3" customWidth="1"/>
    <col min="2306" max="2306" width="12.625" style="3" customWidth="1"/>
    <col min="2307" max="2307" width="40.625" style="3" customWidth="1"/>
    <col min="2308" max="2560" width="9" style="3"/>
    <col min="2561" max="2561" width="40.625" style="3" customWidth="1"/>
    <col min="2562" max="2562" width="12.625" style="3" customWidth="1"/>
    <col min="2563" max="2563" width="40.625" style="3" customWidth="1"/>
    <col min="2564" max="2816" width="9" style="3"/>
    <col min="2817" max="2817" width="40.625" style="3" customWidth="1"/>
    <col min="2818" max="2818" width="12.625" style="3" customWidth="1"/>
    <col min="2819" max="2819" width="40.625" style="3" customWidth="1"/>
    <col min="2820" max="3072" width="9" style="3"/>
    <col min="3073" max="3073" width="40.625" style="3" customWidth="1"/>
    <col min="3074" max="3074" width="12.625" style="3" customWidth="1"/>
    <col min="3075" max="3075" width="40.625" style="3" customWidth="1"/>
    <col min="3076" max="3328" width="9" style="3"/>
    <col min="3329" max="3329" width="40.625" style="3" customWidth="1"/>
    <col min="3330" max="3330" width="12.625" style="3" customWidth="1"/>
    <col min="3331" max="3331" width="40.625" style="3" customWidth="1"/>
    <col min="3332" max="3584" width="9" style="3"/>
    <col min="3585" max="3585" width="40.625" style="3" customWidth="1"/>
    <col min="3586" max="3586" width="12.625" style="3" customWidth="1"/>
    <col min="3587" max="3587" width="40.625" style="3" customWidth="1"/>
    <col min="3588" max="3840" width="9" style="3"/>
    <col min="3841" max="3841" width="40.625" style="3" customWidth="1"/>
    <col min="3842" max="3842" width="12.625" style="3" customWidth="1"/>
    <col min="3843" max="3843" width="40.625" style="3" customWidth="1"/>
    <col min="3844" max="4096" width="9" style="3"/>
    <col min="4097" max="4097" width="40.625" style="3" customWidth="1"/>
    <col min="4098" max="4098" width="12.625" style="3" customWidth="1"/>
    <col min="4099" max="4099" width="40.625" style="3" customWidth="1"/>
    <col min="4100" max="4352" width="9" style="3"/>
    <col min="4353" max="4353" width="40.625" style="3" customWidth="1"/>
    <col min="4354" max="4354" width="12.625" style="3" customWidth="1"/>
    <col min="4355" max="4355" width="40.625" style="3" customWidth="1"/>
    <col min="4356" max="4608" width="9" style="3"/>
    <col min="4609" max="4609" width="40.625" style="3" customWidth="1"/>
    <col min="4610" max="4610" width="12.625" style="3" customWidth="1"/>
    <col min="4611" max="4611" width="40.625" style="3" customWidth="1"/>
    <col min="4612" max="4864" width="9" style="3"/>
    <col min="4865" max="4865" width="40.625" style="3" customWidth="1"/>
    <col min="4866" max="4866" width="12.625" style="3" customWidth="1"/>
    <col min="4867" max="4867" width="40.625" style="3" customWidth="1"/>
    <col min="4868" max="5120" width="9" style="3"/>
    <col min="5121" max="5121" width="40.625" style="3" customWidth="1"/>
    <col min="5122" max="5122" width="12.625" style="3" customWidth="1"/>
    <col min="5123" max="5123" width="40.625" style="3" customWidth="1"/>
    <col min="5124" max="5376" width="9" style="3"/>
    <col min="5377" max="5377" width="40.625" style="3" customWidth="1"/>
    <col min="5378" max="5378" width="12.625" style="3" customWidth="1"/>
    <col min="5379" max="5379" width="40.625" style="3" customWidth="1"/>
    <col min="5380" max="5632" width="9" style="3"/>
    <col min="5633" max="5633" width="40.625" style="3" customWidth="1"/>
    <col min="5634" max="5634" width="12.625" style="3" customWidth="1"/>
    <col min="5635" max="5635" width="40.625" style="3" customWidth="1"/>
    <col min="5636" max="5888" width="9" style="3"/>
    <col min="5889" max="5889" width="40.625" style="3" customWidth="1"/>
    <col min="5890" max="5890" width="12.625" style="3" customWidth="1"/>
    <col min="5891" max="5891" width="40.625" style="3" customWidth="1"/>
    <col min="5892" max="6144" width="9" style="3"/>
    <col min="6145" max="6145" width="40.625" style="3" customWidth="1"/>
    <col min="6146" max="6146" width="12.625" style="3" customWidth="1"/>
    <col min="6147" max="6147" width="40.625" style="3" customWidth="1"/>
    <col min="6148" max="6400" width="9" style="3"/>
    <col min="6401" max="6401" width="40.625" style="3" customWidth="1"/>
    <col min="6402" max="6402" width="12.625" style="3" customWidth="1"/>
    <col min="6403" max="6403" width="40.625" style="3" customWidth="1"/>
    <col min="6404" max="6656" width="9" style="3"/>
    <col min="6657" max="6657" width="40.625" style="3" customWidth="1"/>
    <col min="6658" max="6658" width="12.625" style="3" customWidth="1"/>
    <col min="6659" max="6659" width="40.625" style="3" customWidth="1"/>
    <col min="6660" max="6912" width="9" style="3"/>
    <col min="6913" max="6913" width="40.625" style="3" customWidth="1"/>
    <col min="6914" max="6914" width="12.625" style="3" customWidth="1"/>
    <col min="6915" max="6915" width="40.625" style="3" customWidth="1"/>
    <col min="6916" max="7168" width="9" style="3"/>
    <col min="7169" max="7169" width="40.625" style="3" customWidth="1"/>
    <col min="7170" max="7170" width="12.625" style="3" customWidth="1"/>
    <col min="7171" max="7171" width="40.625" style="3" customWidth="1"/>
    <col min="7172" max="7424" width="9" style="3"/>
    <col min="7425" max="7425" width="40.625" style="3" customWidth="1"/>
    <col min="7426" max="7426" width="12.625" style="3" customWidth="1"/>
    <col min="7427" max="7427" width="40.625" style="3" customWidth="1"/>
    <col min="7428" max="7680" width="9" style="3"/>
    <col min="7681" max="7681" width="40.625" style="3" customWidth="1"/>
    <col min="7682" max="7682" width="12.625" style="3" customWidth="1"/>
    <col min="7683" max="7683" width="40.625" style="3" customWidth="1"/>
    <col min="7684" max="7936" width="9" style="3"/>
    <col min="7937" max="7937" width="40.625" style="3" customWidth="1"/>
    <col min="7938" max="7938" width="12.625" style="3" customWidth="1"/>
    <col min="7939" max="7939" width="40.625" style="3" customWidth="1"/>
    <col min="7940" max="8192" width="9" style="3"/>
    <col min="8193" max="8193" width="40.625" style="3" customWidth="1"/>
    <col min="8194" max="8194" width="12.625" style="3" customWidth="1"/>
    <col min="8195" max="8195" width="40.625" style="3" customWidth="1"/>
    <col min="8196" max="8448" width="9" style="3"/>
    <col min="8449" max="8449" width="40.625" style="3" customWidth="1"/>
    <col min="8450" max="8450" width="12.625" style="3" customWidth="1"/>
    <col min="8451" max="8451" width="40.625" style="3" customWidth="1"/>
    <col min="8452" max="8704" width="9" style="3"/>
    <col min="8705" max="8705" width="40.625" style="3" customWidth="1"/>
    <col min="8706" max="8706" width="12.625" style="3" customWidth="1"/>
    <col min="8707" max="8707" width="40.625" style="3" customWidth="1"/>
    <col min="8708" max="8960" width="9" style="3"/>
    <col min="8961" max="8961" width="40.625" style="3" customWidth="1"/>
    <col min="8962" max="8962" width="12.625" style="3" customWidth="1"/>
    <col min="8963" max="8963" width="40.625" style="3" customWidth="1"/>
    <col min="8964" max="9216" width="9" style="3"/>
    <col min="9217" max="9217" width="40.625" style="3" customWidth="1"/>
    <col min="9218" max="9218" width="12.625" style="3" customWidth="1"/>
    <col min="9219" max="9219" width="40.625" style="3" customWidth="1"/>
    <col min="9220" max="9472" width="9" style="3"/>
    <col min="9473" max="9473" width="40.625" style="3" customWidth="1"/>
    <col min="9474" max="9474" width="12.625" style="3" customWidth="1"/>
    <col min="9475" max="9475" width="40.625" style="3" customWidth="1"/>
    <col min="9476" max="9728" width="9" style="3"/>
    <col min="9729" max="9729" width="40.625" style="3" customWidth="1"/>
    <col min="9730" max="9730" width="12.625" style="3" customWidth="1"/>
    <col min="9731" max="9731" width="40.625" style="3" customWidth="1"/>
    <col min="9732" max="9984" width="9" style="3"/>
    <col min="9985" max="9985" width="40.625" style="3" customWidth="1"/>
    <col min="9986" max="9986" width="12.625" style="3" customWidth="1"/>
    <col min="9987" max="9987" width="40.625" style="3" customWidth="1"/>
    <col min="9988" max="10240" width="9" style="3"/>
    <col min="10241" max="10241" width="40.625" style="3" customWidth="1"/>
    <col min="10242" max="10242" width="12.625" style="3" customWidth="1"/>
    <col min="10243" max="10243" width="40.625" style="3" customWidth="1"/>
    <col min="10244" max="10496" width="9" style="3"/>
    <col min="10497" max="10497" width="40.625" style="3" customWidth="1"/>
    <col min="10498" max="10498" width="12.625" style="3" customWidth="1"/>
    <col min="10499" max="10499" width="40.625" style="3" customWidth="1"/>
    <col min="10500" max="10752" width="9" style="3"/>
    <col min="10753" max="10753" width="40.625" style="3" customWidth="1"/>
    <col min="10754" max="10754" width="12.625" style="3" customWidth="1"/>
    <col min="10755" max="10755" width="40.625" style="3" customWidth="1"/>
    <col min="10756" max="11008" width="9" style="3"/>
    <col min="11009" max="11009" width="40.625" style="3" customWidth="1"/>
    <col min="11010" max="11010" width="12.625" style="3" customWidth="1"/>
    <col min="11011" max="11011" width="40.625" style="3" customWidth="1"/>
    <col min="11012" max="11264" width="9" style="3"/>
    <col min="11265" max="11265" width="40.625" style="3" customWidth="1"/>
    <col min="11266" max="11266" width="12.625" style="3" customWidth="1"/>
    <col min="11267" max="11267" width="40.625" style="3" customWidth="1"/>
    <col min="11268" max="11520" width="9" style="3"/>
    <col min="11521" max="11521" width="40.625" style="3" customWidth="1"/>
    <col min="11522" max="11522" width="12.625" style="3" customWidth="1"/>
    <col min="11523" max="11523" width="40.625" style="3" customWidth="1"/>
    <col min="11524" max="11776" width="9" style="3"/>
    <col min="11777" max="11777" width="40.625" style="3" customWidth="1"/>
    <col min="11778" max="11778" width="12.625" style="3" customWidth="1"/>
    <col min="11779" max="11779" width="40.625" style="3" customWidth="1"/>
    <col min="11780" max="12032" width="9" style="3"/>
    <col min="12033" max="12033" width="40.625" style="3" customWidth="1"/>
    <col min="12034" max="12034" width="12.625" style="3" customWidth="1"/>
    <col min="12035" max="12035" width="40.625" style="3" customWidth="1"/>
    <col min="12036" max="12288" width="9" style="3"/>
    <col min="12289" max="12289" width="40.625" style="3" customWidth="1"/>
    <col min="12290" max="12290" width="12.625" style="3" customWidth="1"/>
    <col min="12291" max="12291" width="40.625" style="3" customWidth="1"/>
    <col min="12292" max="12544" width="9" style="3"/>
    <col min="12545" max="12545" width="40.625" style="3" customWidth="1"/>
    <col min="12546" max="12546" width="12.625" style="3" customWidth="1"/>
    <col min="12547" max="12547" width="40.625" style="3" customWidth="1"/>
    <col min="12548" max="12800" width="9" style="3"/>
    <col min="12801" max="12801" width="40.625" style="3" customWidth="1"/>
    <col min="12802" max="12802" width="12.625" style="3" customWidth="1"/>
    <col min="12803" max="12803" width="40.625" style="3" customWidth="1"/>
    <col min="12804" max="13056" width="9" style="3"/>
    <col min="13057" max="13057" width="40.625" style="3" customWidth="1"/>
    <col min="13058" max="13058" width="12.625" style="3" customWidth="1"/>
    <col min="13059" max="13059" width="40.625" style="3" customWidth="1"/>
    <col min="13060" max="13312" width="9" style="3"/>
    <col min="13313" max="13313" width="40.625" style="3" customWidth="1"/>
    <col min="13314" max="13314" width="12.625" style="3" customWidth="1"/>
    <col min="13315" max="13315" width="40.625" style="3" customWidth="1"/>
    <col min="13316" max="13568" width="9" style="3"/>
    <col min="13569" max="13569" width="40.625" style="3" customWidth="1"/>
    <col min="13570" max="13570" width="12.625" style="3" customWidth="1"/>
    <col min="13571" max="13571" width="40.625" style="3" customWidth="1"/>
    <col min="13572" max="13824" width="9" style="3"/>
    <col min="13825" max="13825" width="40.625" style="3" customWidth="1"/>
    <col min="13826" max="13826" width="12.625" style="3" customWidth="1"/>
    <col min="13827" max="13827" width="40.625" style="3" customWidth="1"/>
    <col min="13828" max="14080" width="9" style="3"/>
    <col min="14081" max="14081" width="40.625" style="3" customWidth="1"/>
    <col min="14082" max="14082" width="12.625" style="3" customWidth="1"/>
    <col min="14083" max="14083" width="40.625" style="3" customWidth="1"/>
    <col min="14084" max="14336" width="9" style="3"/>
    <col min="14337" max="14337" width="40.625" style="3" customWidth="1"/>
    <col min="14338" max="14338" width="12.625" style="3" customWidth="1"/>
    <col min="14339" max="14339" width="40.625" style="3" customWidth="1"/>
    <col min="14340" max="14592" width="9" style="3"/>
    <col min="14593" max="14593" width="40.625" style="3" customWidth="1"/>
    <col min="14594" max="14594" width="12.625" style="3" customWidth="1"/>
    <col min="14595" max="14595" width="40.625" style="3" customWidth="1"/>
    <col min="14596" max="14848" width="9" style="3"/>
    <col min="14849" max="14849" width="40.625" style="3" customWidth="1"/>
    <col min="14850" max="14850" width="12.625" style="3" customWidth="1"/>
    <col min="14851" max="14851" width="40.625" style="3" customWidth="1"/>
    <col min="14852" max="15104" width="9" style="3"/>
    <col min="15105" max="15105" width="40.625" style="3" customWidth="1"/>
    <col min="15106" max="15106" width="12.625" style="3" customWidth="1"/>
    <col min="15107" max="15107" width="40.625" style="3" customWidth="1"/>
    <col min="15108" max="15360" width="9" style="3"/>
    <col min="15361" max="15361" width="40.625" style="3" customWidth="1"/>
    <col min="15362" max="15362" width="12.625" style="3" customWidth="1"/>
    <col min="15363" max="15363" width="40.625" style="3" customWidth="1"/>
    <col min="15364" max="15616" width="9" style="3"/>
    <col min="15617" max="15617" width="40.625" style="3" customWidth="1"/>
    <col min="15618" max="15618" width="12.625" style="3" customWidth="1"/>
    <col min="15619" max="15619" width="40.625" style="3" customWidth="1"/>
    <col min="15620" max="15872" width="9" style="3"/>
    <col min="15873" max="15873" width="40.625" style="3" customWidth="1"/>
    <col min="15874" max="15874" width="12.625" style="3" customWidth="1"/>
    <col min="15875" max="15875" width="40.625" style="3" customWidth="1"/>
    <col min="15876" max="16128" width="9" style="3"/>
    <col min="16129" max="16129" width="40.625" style="3" customWidth="1"/>
    <col min="16130" max="16130" width="12.625" style="3" customWidth="1"/>
    <col min="16131" max="16131" width="40.625" style="3" customWidth="1"/>
    <col min="16132" max="16384" width="9" style="3"/>
  </cols>
  <sheetData>
    <row r="1" spans="1:3" ht="21">
      <c r="A1" s="64"/>
      <c r="B1" s="2" t="s">
        <v>3602</v>
      </c>
      <c r="C1" s="64"/>
    </row>
    <row r="2" spans="1:3" ht="21">
      <c r="A2" s="64"/>
      <c r="B2" s="2" t="s">
        <v>3603</v>
      </c>
      <c r="C2" s="64"/>
    </row>
    <row r="3" spans="1:3" ht="21">
      <c r="A3" s="818"/>
      <c r="B3" s="818" t="s">
        <v>3604</v>
      </c>
      <c r="C3" s="818"/>
    </row>
    <row r="4" spans="1:3" ht="17.25" thickBot="1">
      <c r="A4" s="132"/>
      <c r="B4" s="25" t="s">
        <v>3605</v>
      </c>
      <c r="C4" s="131"/>
    </row>
    <row r="5" spans="1:3">
      <c r="A5" s="979" t="s">
        <v>3606</v>
      </c>
      <c r="B5" s="981" t="s">
        <v>3607</v>
      </c>
      <c r="C5" s="983" t="s">
        <v>3608</v>
      </c>
    </row>
    <row r="6" spans="1:3" ht="17.25" thickBot="1">
      <c r="A6" s="980"/>
      <c r="B6" s="982"/>
      <c r="C6" s="984"/>
    </row>
    <row r="7" spans="1:3">
      <c r="A7" s="130" t="s">
        <v>275</v>
      </c>
      <c r="B7" s="129">
        <v>83444785</v>
      </c>
      <c r="C7" s="128"/>
    </row>
    <row r="8" spans="1:3">
      <c r="A8" s="127" t="s">
        <v>274</v>
      </c>
      <c r="B8" s="126">
        <v>0</v>
      </c>
      <c r="C8" s="125"/>
    </row>
    <row r="9" spans="1:3">
      <c r="A9" s="127" t="s">
        <v>273</v>
      </c>
      <c r="B9" s="126">
        <v>0</v>
      </c>
      <c r="C9" s="125"/>
    </row>
    <row r="10" spans="1:3">
      <c r="A10" s="127" t="s">
        <v>272</v>
      </c>
      <c r="B10" s="126">
        <v>4387540</v>
      </c>
      <c r="C10" s="125"/>
    </row>
    <row r="11" spans="1:3">
      <c r="A11" s="127" t="s">
        <v>271</v>
      </c>
      <c r="B11" s="126">
        <v>0</v>
      </c>
      <c r="C11" s="125"/>
    </row>
    <row r="12" spans="1:3">
      <c r="A12" s="127" t="s">
        <v>270</v>
      </c>
      <c r="B12" s="126">
        <v>661514</v>
      </c>
      <c r="C12" s="125" t="s">
        <v>3609</v>
      </c>
    </row>
    <row r="13" spans="1:3">
      <c r="A13" s="127" t="s">
        <v>266</v>
      </c>
      <c r="B13" s="126">
        <v>0</v>
      </c>
      <c r="C13" s="125"/>
    </row>
    <row r="14" spans="1:3">
      <c r="A14" s="127" t="s">
        <v>269</v>
      </c>
      <c r="B14" s="126">
        <v>0</v>
      </c>
      <c r="C14" s="125"/>
    </row>
    <row r="15" spans="1:3">
      <c r="A15" s="127" t="s">
        <v>268</v>
      </c>
      <c r="B15" s="126">
        <v>0</v>
      </c>
      <c r="C15" s="125"/>
    </row>
    <row r="16" spans="1:3">
      <c r="A16" s="127" t="s">
        <v>267</v>
      </c>
      <c r="B16" s="126">
        <v>0</v>
      </c>
      <c r="C16" s="125"/>
    </row>
    <row r="17" spans="1:3" ht="49.5">
      <c r="A17" s="127" t="s">
        <v>266</v>
      </c>
      <c r="B17" s="126">
        <v>26851</v>
      </c>
      <c r="C17" s="125" t="s">
        <v>265</v>
      </c>
    </row>
    <row r="18" spans="1:3" ht="17.25" thickBot="1">
      <c r="A18" s="124" t="s">
        <v>264</v>
      </c>
      <c r="B18" s="825">
        <v>88466988</v>
      </c>
      <c r="C18" s="123"/>
    </row>
    <row r="19" spans="1:3">
      <c r="A19" s="879"/>
      <c r="B19" s="879"/>
      <c r="C19" s="879"/>
    </row>
  </sheetData>
  <mergeCells count="4">
    <mergeCell ref="A5:A6"/>
    <mergeCell ref="B5:B6"/>
    <mergeCell ref="C5:C6"/>
    <mergeCell ref="A19:C19"/>
  </mergeCells>
  <phoneticPr fontId="1" type="noConversion"/>
  <pageMargins left="0.62992125984251968" right="0.62992125984251968" top="0.78740157480314965" bottom="0.78740157480314965" header="0.59055118110236227" footer="0.59055118110236227"/>
  <pageSetup paperSize="9" scale="95" orientation="portrait" horizontalDpi="180" verticalDpi="180" r:id="rId1"/>
  <headerFooter alignWithMargins="0"/>
  <drawing r:id="rId2"/>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2"/>
  <sheetViews>
    <sheetView topLeftCell="A37" workbookViewId="0">
      <selection activeCell="E25" sqref="E25"/>
    </sheetView>
  </sheetViews>
  <sheetFormatPr defaultRowHeight="16.5"/>
  <cols>
    <col min="1" max="1" width="20.625" style="3" customWidth="1"/>
    <col min="2" max="2" width="20.75" style="3" customWidth="1"/>
    <col min="3" max="5" width="20.625" style="3" customWidth="1"/>
    <col min="6" max="256" width="9" style="3"/>
    <col min="257" max="257" width="20.625" style="3" customWidth="1"/>
    <col min="258" max="258" width="20.75" style="3" customWidth="1"/>
    <col min="259" max="261" width="20.625" style="3" customWidth="1"/>
    <col min="262" max="512" width="9" style="3"/>
    <col min="513" max="513" width="20.625" style="3" customWidth="1"/>
    <col min="514" max="514" width="20.75" style="3" customWidth="1"/>
    <col min="515" max="517" width="20.625" style="3" customWidth="1"/>
    <col min="518" max="768" width="9" style="3"/>
    <col min="769" max="769" width="20.625" style="3" customWidth="1"/>
    <col min="770" max="770" width="20.75" style="3" customWidth="1"/>
    <col min="771" max="773" width="20.625" style="3" customWidth="1"/>
    <col min="774" max="1024" width="9" style="3"/>
    <col min="1025" max="1025" width="20.625" style="3" customWidth="1"/>
    <col min="1026" max="1026" width="20.75" style="3" customWidth="1"/>
    <col min="1027" max="1029" width="20.625" style="3" customWidth="1"/>
    <col min="1030" max="1280" width="9" style="3"/>
    <col min="1281" max="1281" width="20.625" style="3" customWidth="1"/>
    <col min="1282" max="1282" width="20.75" style="3" customWidth="1"/>
    <col min="1283" max="1285" width="20.625" style="3" customWidth="1"/>
    <col min="1286" max="1536" width="9" style="3"/>
    <col min="1537" max="1537" width="20.625" style="3" customWidth="1"/>
    <col min="1538" max="1538" width="20.75" style="3" customWidth="1"/>
    <col min="1539" max="1541" width="20.625" style="3" customWidth="1"/>
    <col min="1542" max="1792" width="9" style="3"/>
    <col min="1793" max="1793" width="20.625" style="3" customWidth="1"/>
    <col min="1794" max="1794" width="20.75" style="3" customWidth="1"/>
    <col min="1795" max="1797" width="20.625" style="3" customWidth="1"/>
    <col min="1798" max="2048" width="9" style="3"/>
    <col min="2049" max="2049" width="20.625" style="3" customWidth="1"/>
    <col min="2050" max="2050" width="20.75" style="3" customWidth="1"/>
    <col min="2051" max="2053" width="20.625" style="3" customWidth="1"/>
    <col min="2054" max="2304" width="9" style="3"/>
    <col min="2305" max="2305" width="20.625" style="3" customWidth="1"/>
    <col min="2306" max="2306" width="20.75" style="3" customWidth="1"/>
    <col min="2307" max="2309" width="20.625" style="3" customWidth="1"/>
    <col min="2310" max="2560" width="9" style="3"/>
    <col min="2561" max="2561" width="20.625" style="3" customWidth="1"/>
    <col min="2562" max="2562" width="20.75" style="3" customWidth="1"/>
    <col min="2563" max="2565" width="20.625" style="3" customWidth="1"/>
    <col min="2566" max="2816" width="9" style="3"/>
    <col min="2817" max="2817" width="20.625" style="3" customWidth="1"/>
    <col min="2818" max="2818" width="20.75" style="3" customWidth="1"/>
    <col min="2819" max="2821" width="20.625" style="3" customWidth="1"/>
    <col min="2822" max="3072" width="9" style="3"/>
    <col min="3073" max="3073" width="20.625" style="3" customWidth="1"/>
    <col min="3074" max="3074" width="20.75" style="3" customWidth="1"/>
    <col min="3075" max="3077" width="20.625" style="3" customWidth="1"/>
    <col min="3078" max="3328" width="9" style="3"/>
    <col min="3329" max="3329" width="20.625" style="3" customWidth="1"/>
    <col min="3330" max="3330" width="20.75" style="3" customWidth="1"/>
    <col min="3331" max="3333" width="20.625" style="3" customWidth="1"/>
    <col min="3334" max="3584" width="9" style="3"/>
    <col min="3585" max="3585" width="20.625" style="3" customWidth="1"/>
    <col min="3586" max="3586" width="20.75" style="3" customWidth="1"/>
    <col min="3587" max="3589" width="20.625" style="3" customWidth="1"/>
    <col min="3590" max="3840" width="9" style="3"/>
    <col min="3841" max="3841" width="20.625" style="3" customWidth="1"/>
    <col min="3842" max="3842" width="20.75" style="3" customWidth="1"/>
    <col min="3843" max="3845" width="20.625" style="3" customWidth="1"/>
    <col min="3846" max="4096" width="9" style="3"/>
    <col min="4097" max="4097" width="20.625" style="3" customWidth="1"/>
    <col min="4098" max="4098" width="20.75" style="3" customWidth="1"/>
    <col min="4099" max="4101" width="20.625" style="3" customWidth="1"/>
    <col min="4102" max="4352" width="9" style="3"/>
    <col min="4353" max="4353" width="20.625" style="3" customWidth="1"/>
    <col min="4354" max="4354" width="20.75" style="3" customWidth="1"/>
    <col min="4355" max="4357" width="20.625" style="3" customWidth="1"/>
    <col min="4358" max="4608" width="9" style="3"/>
    <col min="4609" max="4609" width="20.625" style="3" customWidth="1"/>
    <col min="4610" max="4610" width="20.75" style="3" customWidth="1"/>
    <col min="4611" max="4613" width="20.625" style="3" customWidth="1"/>
    <col min="4614" max="4864" width="9" style="3"/>
    <col min="4865" max="4865" width="20.625" style="3" customWidth="1"/>
    <col min="4866" max="4866" width="20.75" style="3" customWidth="1"/>
    <col min="4867" max="4869" width="20.625" style="3" customWidth="1"/>
    <col min="4870" max="5120" width="9" style="3"/>
    <col min="5121" max="5121" width="20.625" style="3" customWidth="1"/>
    <col min="5122" max="5122" width="20.75" style="3" customWidth="1"/>
    <col min="5123" max="5125" width="20.625" style="3" customWidth="1"/>
    <col min="5126" max="5376" width="9" style="3"/>
    <col min="5377" max="5377" width="20.625" style="3" customWidth="1"/>
    <col min="5378" max="5378" width="20.75" style="3" customWidth="1"/>
    <col min="5379" max="5381" width="20.625" style="3" customWidth="1"/>
    <col min="5382" max="5632" width="9" style="3"/>
    <col min="5633" max="5633" width="20.625" style="3" customWidth="1"/>
    <col min="5634" max="5634" width="20.75" style="3" customWidth="1"/>
    <col min="5635" max="5637" width="20.625" style="3" customWidth="1"/>
    <col min="5638" max="5888" width="9" style="3"/>
    <col min="5889" max="5889" width="20.625" style="3" customWidth="1"/>
    <col min="5890" max="5890" width="20.75" style="3" customWidth="1"/>
    <col min="5891" max="5893" width="20.625" style="3" customWidth="1"/>
    <col min="5894" max="6144" width="9" style="3"/>
    <col min="6145" max="6145" width="20.625" style="3" customWidth="1"/>
    <col min="6146" max="6146" width="20.75" style="3" customWidth="1"/>
    <col min="6147" max="6149" width="20.625" style="3" customWidth="1"/>
    <col min="6150" max="6400" width="9" style="3"/>
    <col min="6401" max="6401" width="20.625" style="3" customWidth="1"/>
    <col min="6402" max="6402" width="20.75" style="3" customWidth="1"/>
    <col min="6403" max="6405" width="20.625" style="3" customWidth="1"/>
    <col min="6406" max="6656" width="9" style="3"/>
    <col min="6657" max="6657" width="20.625" style="3" customWidth="1"/>
    <col min="6658" max="6658" width="20.75" style="3" customWidth="1"/>
    <col min="6659" max="6661" width="20.625" style="3" customWidth="1"/>
    <col min="6662" max="6912" width="9" style="3"/>
    <col min="6913" max="6913" width="20.625" style="3" customWidth="1"/>
    <col min="6914" max="6914" width="20.75" style="3" customWidth="1"/>
    <col min="6915" max="6917" width="20.625" style="3" customWidth="1"/>
    <col min="6918" max="7168" width="9" style="3"/>
    <col min="7169" max="7169" width="20.625" style="3" customWidth="1"/>
    <col min="7170" max="7170" width="20.75" style="3" customWidth="1"/>
    <col min="7171" max="7173" width="20.625" style="3" customWidth="1"/>
    <col min="7174" max="7424" width="9" style="3"/>
    <col min="7425" max="7425" width="20.625" style="3" customWidth="1"/>
    <col min="7426" max="7426" width="20.75" style="3" customWidth="1"/>
    <col min="7427" max="7429" width="20.625" style="3" customWidth="1"/>
    <col min="7430" max="7680" width="9" style="3"/>
    <col min="7681" max="7681" width="20.625" style="3" customWidth="1"/>
    <col min="7682" max="7682" width="20.75" style="3" customWidth="1"/>
    <col min="7683" max="7685" width="20.625" style="3" customWidth="1"/>
    <col min="7686" max="7936" width="9" style="3"/>
    <col min="7937" max="7937" width="20.625" style="3" customWidth="1"/>
    <col min="7938" max="7938" width="20.75" style="3" customWidth="1"/>
    <col min="7939" max="7941" width="20.625" style="3" customWidth="1"/>
    <col min="7942" max="8192" width="9" style="3"/>
    <col min="8193" max="8193" width="20.625" style="3" customWidth="1"/>
    <col min="8194" max="8194" width="20.75" style="3" customWidth="1"/>
    <col min="8195" max="8197" width="20.625" style="3" customWidth="1"/>
    <col min="8198" max="8448" width="9" style="3"/>
    <col min="8449" max="8449" width="20.625" style="3" customWidth="1"/>
    <col min="8450" max="8450" width="20.75" style="3" customWidth="1"/>
    <col min="8451" max="8453" width="20.625" style="3" customWidth="1"/>
    <col min="8454" max="8704" width="9" style="3"/>
    <col min="8705" max="8705" width="20.625" style="3" customWidth="1"/>
    <col min="8706" max="8706" width="20.75" style="3" customWidth="1"/>
    <col min="8707" max="8709" width="20.625" style="3" customWidth="1"/>
    <col min="8710" max="8960" width="9" style="3"/>
    <col min="8961" max="8961" width="20.625" style="3" customWidth="1"/>
    <col min="8962" max="8962" width="20.75" style="3" customWidth="1"/>
    <col min="8963" max="8965" width="20.625" style="3" customWidth="1"/>
    <col min="8966" max="9216" width="9" style="3"/>
    <col min="9217" max="9217" width="20.625" style="3" customWidth="1"/>
    <col min="9218" max="9218" width="20.75" style="3" customWidth="1"/>
    <col min="9219" max="9221" width="20.625" style="3" customWidth="1"/>
    <col min="9222" max="9472" width="9" style="3"/>
    <col min="9473" max="9473" width="20.625" style="3" customWidth="1"/>
    <col min="9474" max="9474" width="20.75" style="3" customWidth="1"/>
    <col min="9475" max="9477" width="20.625" style="3" customWidth="1"/>
    <col min="9478" max="9728" width="9" style="3"/>
    <col min="9729" max="9729" width="20.625" style="3" customWidth="1"/>
    <col min="9730" max="9730" width="20.75" style="3" customWidth="1"/>
    <col min="9731" max="9733" width="20.625" style="3" customWidth="1"/>
    <col min="9734" max="9984" width="9" style="3"/>
    <col min="9985" max="9985" width="20.625" style="3" customWidth="1"/>
    <col min="9986" max="9986" width="20.75" style="3" customWidth="1"/>
    <col min="9987" max="9989" width="20.625" style="3" customWidth="1"/>
    <col min="9990" max="10240" width="9" style="3"/>
    <col min="10241" max="10241" width="20.625" style="3" customWidth="1"/>
    <col min="10242" max="10242" width="20.75" style="3" customWidth="1"/>
    <col min="10243" max="10245" width="20.625" style="3" customWidth="1"/>
    <col min="10246" max="10496" width="9" style="3"/>
    <col min="10497" max="10497" width="20.625" style="3" customWidth="1"/>
    <col min="10498" max="10498" width="20.75" style="3" customWidth="1"/>
    <col min="10499" max="10501" width="20.625" style="3" customWidth="1"/>
    <col min="10502" max="10752" width="9" style="3"/>
    <col min="10753" max="10753" width="20.625" style="3" customWidth="1"/>
    <col min="10754" max="10754" width="20.75" style="3" customWidth="1"/>
    <col min="10755" max="10757" width="20.625" style="3" customWidth="1"/>
    <col min="10758" max="11008" width="9" style="3"/>
    <col min="11009" max="11009" width="20.625" style="3" customWidth="1"/>
    <col min="11010" max="11010" width="20.75" style="3" customWidth="1"/>
    <col min="11011" max="11013" width="20.625" style="3" customWidth="1"/>
    <col min="11014" max="11264" width="9" style="3"/>
    <col min="11265" max="11265" width="20.625" style="3" customWidth="1"/>
    <col min="11266" max="11266" width="20.75" style="3" customWidth="1"/>
    <col min="11267" max="11269" width="20.625" style="3" customWidth="1"/>
    <col min="11270" max="11520" width="9" style="3"/>
    <col min="11521" max="11521" width="20.625" style="3" customWidth="1"/>
    <col min="11522" max="11522" width="20.75" style="3" customWidth="1"/>
    <col min="11523" max="11525" width="20.625" style="3" customWidth="1"/>
    <col min="11526" max="11776" width="9" style="3"/>
    <col min="11777" max="11777" width="20.625" style="3" customWidth="1"/>
    <col min="11778" max="11778" width="20.75" style="3" customWidth="1"/>
    <col min="11779" max="11781" width="20.625" style="3" customWidth="1"/>
    <col min="11782" max="12032" width="9" style="3"/>
    <col min="12033" max="12033" width="20.625" style="3" customWidth="1"/>
    <col min="12034" max="12034" width="20.75" style="3" customWidth="1"/>
    <col min="12035" max="12037" width="20.625" style="3" customWidth="1"/>
    <col min="12038" max="12288" width="9" style="3"/>
    <col min="12289" max="12289" width="20.625" style="3" customWidth="1"/>
    <col min="12290" max="12290" width="20.75" style="3" customWidth="1"/>
    <col min="12291" max="12293" width="20.625" style="3" customWidth="1"/>
    <col min="12294" max="12544" width="9" style="3"/>
    <col min="12545" max="12545" width="20.625" style="3" customWidth="1"/>
    <col min="12546" max="12546" width="20.75" style="3" customWidth="1"/>
    <col min="12547" max="12549" width="20.625" style="3" customWidth="1"/>
    <col min="12550" max="12800" width="9" style="3"/>
    <col min="12801" max="12801" width="20.625" style="3" customWidth="1"/>
    <col min="12802" max="12802" width="20.75" style="3" customWidth="1"/>
    <col min="12803" max="12805" width="20.625" style="3" customWidth="1"/>
    <col min="12806" max="13056" width="9" style="3"/>
    <col min="13057" max="13057" width="20.625" style="3" customWidth="1"/>
    <col min="13058" max="13058" width="20.75" style="3" customWidth="1"/>
    <col min="13059" max="13061" width="20.625" style="3" customWidth="1"/>
    <col min="13062" max="13312" width="9" style="3"/>
    <col min="13313" max="13313" width="20.625" style="3" customWidth="1"/>
    <col min="13314" max="13314" width="20.75" style="3" customWidth="1"/>
    <col min="13315" max="13317" width="20.625" style="3" customWidth="1"/>
    <col min="13318" max="13568" width="9" style="3"/>
    <col min="13569" max="13569" width="20.625" style="3" customWidth="1"/>
    <col min="13570" max="13570" width="20.75" style="3" customWidth="1"/>
    <col min="13571" max="13573" width="20.625" style="3" customWidth="1"/>
    <col min="13574" max="13824" width="9" style="3"/>
    <col min="13825" max="13825" width="20.625" style="3" customWidth="1"/>
    <col min="13826" max="13826" width="20.75" style="3" customWidth="1"/>
    <col min="13827" max="13829" width="20.625" style="3" customWidth="1"/>
    <col min="13830" max="14080" width="9" style="3"/>
    <col min="14081" max="14081" width="20.625" style="3" customWidth="1"/>
    <col min="14082" max="14082" width="20.75" style="3" customWidth="1"/>
    <col min="14083" max="14085" width="20.625" style="3" customWidth="1"/>
    <col min="14086" max="14336" width="9" style="3"/>
    <col min="14337" max="14337" width="20.625" style="3" customWidth="1"/>
    <col min="14338" max="14338" width="20.75" style="3" customWidth="1"/>
    <col min="14339" max="14341" width="20.625" style="3" customWidth="1"/>
    <col min="14342" max="14592" width="9" style="3"/>
    <col min="14593" max="14593" width="20.625" style="3" customWidth="1"/>
    <col min="14594" max="14594" width="20.75" style="3" customWidth="1"/>
    <col min="14595" max="14597" width="20.625" style="3" customWidth="1"/>
    <col min="14598" max="14848" width="9" style="3"/>
    <col min="14849" max="14849" width="20.625" style="3" customWidth="1"/>
    <col min="14850" max="14850" width="20.75" style="3" customWidth="1"/>
    <col min="14851" max="14853" width="20.625" style="3" customWidth="1"/>
    <col min="14854" max="15104" width="9" style="3"/>
    <col min="15105" max="15105" width="20.625" style="3" customWidth="1"/>
    <col min="15106" max="15106" width="20.75" style="3" customWidth="1"/>
    <col min="15107" max="15109" width="20.625" style="3" customWidth="1"/>
    <col min="15110" max="15360" width="9" style="3"/>
    <col min="15361" max="15361" width="20.625" style="3" customWidth="1"/>
    <col min="15362" max="15362" width="20.75" style="3" customWidth="1"/>
    <col min="15363" max="15365" width="20.625" style="3" customWidth="1"/>
    <col min="15366" max="15616" width="9" style="3"/>
    <col min="15617" max="15617" width="20.625" style="3" customWidth="1"/>
    <col min="15618" max="15618" width="20.75" style="3" customWidth="1"/>
    <col min="15619" max="15621" width="20.625" style="3" customWidth="1"/>
    <col min="15622" max="15872" width="9" style="3"/>
    <col min="15873" max="15873" width="20.625" style="3" customWidth="1"/>
    <col min="15874" max="15874" width="20.75" style="3" customWidth="1"/>
    <col min="15875" max="15877" width="20.625" style="3" customWidth="1"/>
    <col min="15878" max="16128" width="9" style="3"/>
    <col min="16129" max="16129" width="20.625" style="3" customWidth="1"/>
    <col min="16130" max="16130" width="20.75" style="3" customWidth="1"/>
    <col min="16131" max="16133" width="20.625" style="3" customWidth="1"/>
    <col min="16134" max="16384" width="9" style="3"/>
  </cols>
  <sheetData>
    <row r="1" spans="1:5" ht="21">
      <c r="A1" s="26"/>
      <c r="B1" s="64"/>
      <c r="C1" s="817" t="s">
        <v>3610</v>
      </c>
      <c r="D1" s="64"/>
      <c r="E1" s="26"/>
    </row>
    <row r="2" spans="1:5" ht="21">
      <c r="A2" s="26"/>
      <c r="B2" s="64"/>
      <c r="C2" s="817" t="s">
        <v>3611</v>
      </c>
      <c r="D2" s="64"/>
      <c r="E2" s="26"/>
    </row>
    <row r="3" spans="1:5" ht="21">
      <c r="A3" s="26"/>
      <c r="B3" s="818"/>
      <c r="C3" s="818" t="s">
        <v>3612</v>
      </c>
      <c r="D3" s="818"/>
      <c r="E3" s="26"/>
    </row>
    <row r="4" spans="1:5" ht="17.25" thickBot="1">
      <c r="A4" s="63"/>
      <c r="B4" s="25"/>
      <c r="C4" s="25" t="s">
        <v>146</v>
      </c>
      <c r="D4" s="25"/>
      <c r="E4" s="26" t="s">
        <v>3572</v>
      </c>
    </row>
    <row r="5" spans="1:5">
      <c r="A5" s="62" t="s">
        <v>145</v>
      </c>
      <c r="B5" s="979" t="s">
        <v>3613</v>
      </c>
      <c r="C5" s="820" t="s">
        <v>144</v>
      </c>
      <c r="D5" s="820" t="s">
        <v>143</v>
      </c>
      <c r="E5" s="986" t="s">
        <v>3614</v>
      </c>
    </row>
    <row r="6" spans="1:5" ht="17.25" thickBot="1">
      <c r="A6" s="61" t="s">
        <v>3615</v>
      </c>
      <c r="B6" s="985"/>
      <c r="C6" s="60" t="s">
        <v>3616</v>
      </c>
      <c r="D6" s="60" t="s">
        <v>3616</v>
      </c>
      <c r="E6" s="987"/>
    </row>
    <row r="7" spans="1:5">
      <c r="A7" s="59">
        <v>219927295</v>
      </c>
      <c r="B7" s="58" t="s">
        <v>142</v>
      </c>
      <c r="C7" s="57">
        <v>231717295</v>
      </c>
      <c r="D7" s="57">
        <v>231652579</v>
      </c>
      <c r="E7" s="56">
        <v>64716</v>
      </c>
    </row>
    <row r="8" spans="1:5">
      <c r="A8" s="52">
        <v>6616010</v>
      </c>
      <c r="B8" s="51" t="s">
        <v>141</v>
      </c>
      <c r="C8" s="50">
        <v>7289013</v>
      </c>
      <c r="D8" s="50">
        <v>6859351</v>
      </c>
      <c r="E8" s="49">
        <v>429662</v>
      </c>
    </row>
    <row r="9" spans="1:5">
      <c r="A9" s="48">
        <v>512223</v>
      </c>
      <c r="B9" s="47" t="s">
        <v>140</v>
      </c>
      <c r="C9" s="46">
        <v>1185226</v>
      </c>
      <c r="D9" s="46">
        <v>755564</v>
      </c>
      <c r="E9" s="45">
        <v>429662</v>
      </c>
    </row>
    <row r="10" spans="1:5">
      <c r="A10" s="48">
        <v>3461944</v>
      </c>
      <c r="B10" s="47" t="s">
        <v>139</v>
      </c>
      <c r="C10" s="46">
        <v>3461944</v>
      </c>
      <c r="D10" s="46">
        <v>3461944</v>
      </c>
      <c r="E10" s="45">
        <v>0</v>
      </c>
    </row>
    <row r="11" spans="1:5">
      <c r="A11" s="48">
        <v>5153</v>
      </c>
      <c r="B11" s="47" t="s">
        <v>138</v>
      </c>
      <c r="C11" s="46">
        <v>5153</v>
      </c>
      <c r="D11" s="46">
        <v>5153</v>
      </c>
      <c r="E11" s="45">
        <v>0</v>
      </c>
    </row>
    <row r="12" spans="1:5">
      <c r="A12" s="48">
        <v>2626222</v>
      </c>
      <c r="B12" s="47" t="s">
        <v>137</v>
      </c>
      <c r="C12" s="46">
        <v>2626222</v>
      </c>
      <c r="D12" s="46">
        <v>2626222</v>
      </c>
      <c r="E12" s="45">
        <v>0</v>
      </c>
    </row>
    <row r="13" spans="1:5">
      <c r="A13" s="48">
        <v>10468</v>
      </c>
      <c r="B13" s="47" t="s">
        <v>136</v>
      </c>
      <c r="C13" s="46">
        <v>10468</v>
      </c>
      <c r="D13" s="46">
        <v>10468</v>
      </c>
      <c r="E13" s="45">
        <v>0</v>
      </c>
    </row>
    <row r="14" spans="1:5" ht="33">
      <c r="A14" s="52">
        <v>41238</v>
      </c>
      <c r="B14" s="51" t="s">
        <v>135</v>
      </c>
      <c r="C14" s="50">
        <v>41238</v>
      </c>
      <c r="D14" s="50">
        <v>41238</v>
      </c>
      <c r="E14" s="49">
        <v>0</v>
      </c>
    </row>
    <row r="15" spans="1:5">
      <c r="A15" s="48">
        <v>29131</v>
      </c>
      <c r="B15" s="47" t="s">
        <v>134</v>
      </c>
      <c r="C15" s="46">
        <v>29131</v>
      </c>
      <c r="D15" s="46">
        <v>29131</v>
      </c>
      <c r="E15" s="45">
        <v>0</v>
      </c>
    </row>
    <row r="16" spans="1:5">
      <c r="A16" s="48">
        <v>12107</v>
      </c>
      <c r="B16" s="47" t="s">
        <v>133</v>
      </c>
      <c r="C16" s="46">
        <v>12107</v>
      </c>
      <c r="D16" s="46">
        <v>12107</v>
      </c>
      <c r="E16" s="45">
        <v>0</v>
      </c>
    </row>
    <row r="17" spans="1:5">
      <c r="A17" s="52">
        <v>211504719</v>
      </c>
      <c r="B17" s="51" t="s">
        <v>132</v>
      </c>
      <c r="C17" s="50">
        <v>222697109</v>
      </c>
      <c r="D17" s="50">
        <v>223027114</v>
      </c>
      <c r="E17" s="49">
        <v>-330005</v>
      </c>
    </row>
    <row r="18" spans="1:5">
      <c r="A18" s="48">
        <v>119028486</v>
      </c>
      <c r="B18" s="47" t="s">
        <v>131</v>
      </c>
      <c r="C18" s="46">
        <v>130560516</v>
      </c>
      <c r="D18" s="46">
        <v>129486516</v>
      </c>
      <c r="E18" s="45">
        <v>1074000</v>
      </c>
    </row>
    <row r="19" spans="1:5">
      <c r="A19" s="48">
        <v>24017074</v>
      </c>
      <c r="B19" s="47" t="s">
        <v>130</v>
      </c>
      <c r="C19" s="46">
        <v>26492716</v>
      </c>
      <c r="D19" s="46">
        <v>25758737</v>
      </c>
      <c r="E19" s="45">
        <v>733979</v>
      </c>
    </row>
    <row r="20" spans="1:5">
      <c r="A20" s="48">
        <v>24851227</v>
      </c>
      <c r="B20" s="47" t="s">
        <v>129</v>
      </c>
      <c r="C20" s="46">
        <v>26157466</v>
      </c>
      <c r="D20" s="46">
        <v>26362132</v>
      </c>
      <c r="E20" s="45">
        <v>-204666</v>
      </c>
    </row>
    <row r="21" spans="1:5">
      <c r="A21" s="48">
        <v>18627031</v>
      </c>
      <c r="B21" s="47" t="s">
        <v>128</v>
      </c>
      <c r="C21" s="46">
        <v>15336739</v>
      </c>
      <c r="D21" s="46">
        <v>16854059</v>
      </c>
      <c r="E21" s="45">
        <v>-1517320</v>
      </c>
    </row>
    <row r="22" spans="1:5">
      <c r="A22" s="48">
        <v>2292264</v>
      </c>
      <c r="B22" s="47" t="s">
        <v>127</v>
      </c>
      <c r="C22" s="46">
        <v>1823288</v>
      </c>
      <c r="D22" s="46">
        <v>2080292</v>
      </c>
      <c r="E22" s="45">
        <v>-257004</v>
      </c>
    </row>
    <row r="23" spans="1:5">
      <c r="A23" s="48">
        <v>633376</v>
      </c>
      <c r="B23" s="47" t="s">
        <v>126</v>
      </c>
      <c r="C23" s="46">
        <v>271122</v>
      </c>
      <c r="D23" s="46">
        <v>430116</v>
      </c>
      <c r="E23" s="45">
        <v>-158994</v>
      </c>
    </row>
    <row r="24" spans="1:5">
      <c r="A24" s="48">
        <v>22055261</v>
      </c>
      <c r="B24" s="47" t="s">
        <v>125</v>
      </c>
      <c r="C24" s="46">
        <v>22055262</v>
      </c>
      <c r="D24" s="46">
        <v>22055262</v>
      </c>
      <c r="E24" s="45">
        <v>0</v>
      </c>
    </row>
    <row r="25" spans="1:5">
      <c r="A25" s="52">
        <v>9184</v>
      </c>
      <c r="B25" s="51" t="s">
        <v>124</v>
      </c>
      <c r="C25" s="50">
        <v>23694</v>
      </c>
      <c r="D25" s="50">
        <v>16139</v>
      </c>
      <c r="E25" s="49">
        <v>7555</v>
      </c>
    </row>
    <row r="26" spans="1:5">
      <c r="A26" s="48">
        <v>9184</v>
      </c>
      <c r="B26" s="47" t="s">
        <v>123</v>
      </c>
      <c r="C26" s="46">
        <v>23694</v>
      </c>
      <c r="D26" s="46">
        <v>16139</v>
      </c>
      <c r="E26" s="45">
        <v>7555</v>
      </c>
    </row>
    <row r="27" spans="1:5">
      <c r="A27" s="52">
        <v>126958</v>
      </c>
      <c r="B27" s="51" t="s">
        <v>122</v>
      </c>
      <c r="C27" s="50">
        <v>107771</v>
      </c>
      <c r="D27" s="50">
        <v>116433</v>
      </c>
      <c r="E27" s="49">
        <v>-8662</v>
      </c>
    </row>
    <row r="28" spans="1:5">
      <c r="A28" s="48">
        <v>126958</v>
      </c>
      <c r="B28" s="47" t="s">
        <v>121</v>
      </c>
      <c r="C28" s="46">
        <v>107771</v>
      </c>
      <c r="D28" s="46">
        <v>116433</v>
      </c>
      <c r="E28" s="45">
        <v>-8662</v>
      </c>
    </row>
    <row r="29" spans="1:5">
      <c r="A29" s="52">
        <v>1629186</v>
      </c>
      <c r="B29" s="51" t="s">
        <v>120</v>
      </c>
      <c r="C29" s="50">
        <v>1558470</v>
      </c>
      <c r="D29" s="50">
        <v>1592304</v>
      </c>
      <c r="E29" s="49">
        <v>-33834</v>
      </c>
    </row>
    <row r="30" spans="1:5">
      <c r="A30" s="48">
        <v>1629186</v>
      </c>
      <c r="B30" s="47" t="s">
        <v>119</v>
      </c>
      <c r="C30" s="46">
        <v>1558470</v>
      </c>
      <c r="D30" s="46">
        <v>1592304</v>
      </c>
      <c r="E30" s="45">
        <v>-33834</v>
      </c>
    </row>
    <row r="31" spans="1:5">
      <c r="A31" s="52">
        <v>219927295</v>
      </c>
      <c r="B31" s="51" t="s">
        <v>37</v>
      </c>
      <c r="C31" s="50">
        <v>231717295</v>
      </c>
      <c r="D31" s="50">
        <v>231652579</v>
      </c>
      <c r="E31" s="49">
        <v>64716</v>
      </c>
    </row>
    <row r="32" spans="1:5">
      <c r="A32" s="55"/>
      <c r="B32" s="54"/>
      <c r="C32" s="54"/>
      <c r="D32" s="54"/>
      <c r="E32" s="53"/>
    </row>
    <row r="33" spans="1:5">
      <c r="A33" s="52">
        <v>136397294</v>
      </c>
      <c r="B33" s="51" t="s">
        <v>118</v>
      </c>
      <c r="C33" s="50">
        <v>130684440</v>
      </c>
      <c r="D33" s="50">
        <v>134322343</v>
      </c>
      <c r="E33" s="49">
        <v>-3637903</v>
      </c>
    </row>
    <row r="34" spans="1:5">
      <c r="A34" s="52">
        <v>134005427</v>
      </c>
      <c r="B34" s="51" t="s">
        <v>117</v>
      </c>
      <c r="C34" s="50">
        <v>122406852</v>
      </c>
      <c r="D34" s="50">
        <v>128045715</v>
      </c>
      <c r="E34" s="49">
        <v>-5638863</v>
      </c>
    </row>
    <row r="35" spans="1:5">
      <c r="A35" s="48">
        <v>126699000</v>
      </c>
      <c r="B35" s="47" t="s">
        <v>116</v>
      </c>
      <c r="C35" s="46">
        <v>115100424</v>
      </c>
      <c r="D35" s="46">
        <v>120739287</v>
      </c>
      <c r="E35" s="45">
        <v>-5638863</v>
      </c>
    </row>
    <row r="36" spans="1:5">
      <c r="A36" s="48">
        <v>7285666</v>
      </c>
      <c r="B36" s="47" t="s">
        <v>115</v>
      </c>
      <c r="C36" s="46">
        <v>7285666</v>
      </c>
      <c r="D36" s="46">
        <v>7285666</v>
      </c>
      <c r="E36" s="45">
        <v>0</v>
      </c>
    </row>
    <row r="37" spans="1:5">
      <c r="A37" s="48">
        <v>20762</v>
      </c>
      <c r="B37" s="47" t="s">
        <v>114</v>
      </c>
      <c r="C37" s="46">
        <v>20762</v>
      </c>
      <c r="D37" s="46">
        <v>20762</v>
      </c>
      <c r="E37" s="45">
        <v>0</v>
      </c>
    </row>
    <row r="38" spans="1:5">
      <c r="A38" s="52">
        <v>0</v>
      </c>
      <c r="B38" s="51" t="s">
        <v>113</v>
      </c>
      <c r="C38" s="50">
        <v>5911849</v>
      </c>
      <c r="D38" s="50">
        <v>3897825</v>
      </c>
      <c r="E38" s="49">
        <v>2014024</v>
      </c>
    </row>
    <row r="39" spans="1:5">
      <c r="A39" s="48">
        <v>0</v>
      </c>
      <c r="B39" s="47" t="s">
        <v>112</v>
      </c>
      <c r="C39" s="46">
        <v>5911849</v>
      </c>
      <c r="D39" s="46">
        <v>3897825</v>
      </c>
      <c r="E39" s="45">
        <v>2014024</v>
      </c>
    </row>
    <row r="40" spans="1:5">
      <c r="A40" s="52">
        <v>2391867</v>
      </c>
      <c r="B40" s="51" t="s">
        <v>111</v>
      </c>
      <c r="C40" s="50">
        <v>2365739</v>
      </c>
      <c r="D40" s="50">
        <v>2378803</v>
      </c>
      <c r="E40" s="49">
        <v>-13064</v>
      </c>
    </row>
    <row r="41" spans="1:5">
      <c r="A41" s="48">
        <v>2391867</v>
      </c>
      <c r="B41" s="47" t="s">
        <v>110</v>
      </c>
      <c r="C41" s="46">
        <v>2365739</v>
      </c>
      <c r="D41" s="46">
        <v>2378803</v>
      </c>
      <c r="E41" s="45">
        <v>-13064</v>
      </c>
    </row>
    <row r="42" spans="1:5">
      <c r="A42" s="52">
        <v>83530001</v>
      </c>
      <c r="B42" s="51" t="s">
        <v>109</v>
      </c>
      <c r="C42" s="50">
        <v>101032855</v>
      </c>
      <c r="D42" s="50">
        <v>97330236</v>
      </c>
      <c r="E42" s="49">
        <v>3702619</v>
      </c>
    </row>
    <row r="43" spans="1:5">
      <c r="A43" s="52">
        <v>69145278</v>
      </c>
      <c r="B43" s="51" t="s">
        <v>108</v>
      </c>
      <c r="C43" s="50">
        <v>88466988</v>
      </c>
      <c r="D43" s="50">
        <v>83444785</v>
      </c>
      <c r="E43" s="49">
        <v>5022203</v>
      </c>
    </row>
    <row r="44" spans="1:5">
      <c r="A44" s="48">
        <v>69145278</v>
      </c>
      <c r="B44" s="47" t="s">
        <v>107</v>
      </c>
      <c r="C44" s="46">
        <v>88466988</v>
      </c>
      <c r="D44" s="46">
        <v>83444785</v>
      </c>
      <c r="E44" s="45">
        <v>5022203</v>
      </c>
    </row>
    <row r="45" spans="1:5">
      <c r="A45" s="52">
        <v>622208</v>
      </c>
      <c r="B45" s="51" t="s">
        <v>106</v>
      </c>
      <c r="C45" s="50">
        <v>648336</v>
      </c>
      <c r="D45" s="50">
        <v>635272</v>
      </c>
      <c r="E45" s="49">
        <v>13064</v>
      </c>
    </row>
    <row r="46" spans="1:5">
      <c r="A46" s="48">
        <v>622208</v>
      </c>
      <c r="B46" s="47" t="s">
        <v>105</v>
      </c>
      <c r="C46" s="46">
        <v>648336</v>
      </c>
      <c r="D46" s="46">
        <v>635272</v>
      </c>
      <c r="E46" s="45">
        <v>13064</v>
      </c>
    </row>
    <row r="47" spans="1:5">
      <c r="A47" s="52">
        <v>1852984</v>
      </c>
      <c r="B47" s="51" t="s">
        <v>104</v>
      </c>
      <c r="C47" s="50">
        <v>8000</v>
      </c>
      <c r="D47" s="50">
        <v>1340648</v>
      </c>
      <c r="E47" s="49">
        <v>-1332648</v>
      </c>
    </row>
    <row r="48" spans="1:5">
      <c r="A48" s="48">
        <v>1852984</v>
      </c>
      <c r="B48" s="47" t="s">
        <v>103</v>
      </c>
      <c r="C48" s="46">
        <v>8000</v>
      </c>
      <c r="D48" s="46">
        <v>1340648</v>
      </c>
      <c r="E48" s="45">
        <v>-1332648</v>
      </c>
    </row>
    <row r="49" spans="1:5">
      <c r="A49" s="52">
        <v>11909531</v>
      </c>
      <c r="B49" s="51" t="s">
        <v>102</v>
      </c>
      <c r="C49" s="50">
        <v>11909531</v>
      </c>
      <c r="D49" s="50">
        <v>11909531</v>
      </c>
      <c r="E49" s="49">
        <v>0</v>
      </c>
    </row>
    <row r="50" spans="1:5">
      <c r="A50" s="48">
        <v>11909531</v>
      </c>
      <c r="B50" s="47" t="s">
        <v>101</v>
      </c>
      <c r="C50" s="46">
        <v>11909531</v>
      </c>
      <c r="D50" s="46">
        <v>11909531</v>
      </c>
      <c r="E50" s="45">
        <v>0</v>
      </c>
    </row>
    <row r="51" spans="1:5" ht="17.25" thickBot="1">
      <c r="A51" s="44">
        <v>219927295</v>
      </c>
      <c r="B51" s="43" t="s">
        <v>37</v>
      </c>
      <c r="C51" s="42">
        <v>231717295</v>
      </c>
      <c r="D51" s="42">
        <v>231652579</v>
      </c>
      <c r="E51" s="41">
        <v>64716</v>
      </c>
    </row>
    <row r="52" spans="1:5">
      <c r="A52" s="988" t="s">
        <v>3617</v>
      </c>
      <c r="B52" s="988"/>
      <c r="C52" s="988"/>
      <c r="D52" s="988"/>
      <c r="E52" s="988"/>
    </row>
  </sheetData>
  <mergeCells count="3">
    <mergeCell ref="B5:B6"/>
    <mergeCell ref="E5:E6"/>
    <mergeCell ref="A52:E52"/>
  </mergeCells>
  <phoneticPr fontId="1" type="noConversion"/>
  <pageMargins left="0.62992125984251968" right="0.62992125984251968" top="0.78740157480314965" bottom="0.78740157480314965" header="0.59055118110236227" footer="0.59055118110236227"/>
  <pageSetup paperSize="9" scale="85" orientation="portrait" horizontalDpi="180" verticalDpi="180" r:id="rId1"/>
  <headerFooter alignWithMargins="0"/>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0"/>
  <dimension ref="A1:F71"/>
  <sheetViews>
    <sheetView topLeftCell="A7" workbookViewId="0">
      <selection activeCell="F19" sqref="F19"/>
    </sheetView>
  </sheetViews>
  <sheetFormatPr defaultRowHeight="16.5"/>
  <cols>
    <col min="1" max="1" width="24.75" style="133" customWidth="1"/>
    <col min="2" max="2" width="8.75" style="133" customWidth="1"/>
    <col min="3" max="3" width="11.75" style="133" customWidth="1"/>
    <col min="4" max="4" width="16.75" style="133" customWidth="1"/>
    <col min="5" max="5" width="12.75" style="133" customWidth="1"/>
    <col min="6" max="6" width="22.75" style="133" customWidth="1"/>
    <col min="7" max="16384" width="9" style="65"/>
  </cols>
  <sheetData>
    <row r="1" spans="1:6" ht="21">
      <c r="A1" s="98"/>
      <c r="B1" s="98"/>
      <c r="C1" s="85" t="s">
        <v>148</v>
      </c>
      <c r="D1" s="98"/>
      <c r="E1" s="98"/>
      <c r="F1" s="98"/>
    </row>
    <row r="2" spans="1:6" ht="21">
      <c r="A2" s="98"/>
      <c r="B2" s="98"/>
      <c r="C2" s="85" t="s">
        <v>147</v>
      </c>
      <c r="D2" s="98"/>
      <c r="E2" s="98"/>
      <c r="F2" s="98"/>
    </row>
    <row r="3" spans="1:6" ht="21">
      <c r="A3" s="98"/>
      <c r="B3" s="98"/>
      <c r="C3" s="86" t="s">
        <v>431</v>
      </c>
      <c r="D3" s="98"/>
      <c r="E3" s="98"/>
      <c r="F3" s="98"/>
    </row>
    <row r="4" spans="1:6" ht="17.25" thickBot="1">
      <c r="A4" s="76"/>
      <c r="B4" s="78"/>
      <c r="C4" s="78" t="s">
        <v>258</v>
      </c>
      <c r="D4" s="78"/>
      <c r="E4" s="76"/>
      <c r="F4" s="74" t="s">
        <v>310</v>
      </c>
    </row>
    <row r="5" spans="1:6">
      <c r="A5" s="974" t="s">
        <v>309</v>
      </c>
      <c r="B5" s="969" t="s">
        <v>308</v>
      </c>
      <c r="C5" s="973" t="s">
        <v>307</v>
      </c>
      <c r="D5" s="990" t="s">
        <v>306</v>
      </c>
      <c r="E5" s="973" t="s">
        <v>305</v>
      </c>
      <c r="F5" s="971" t="s">
        <v>304</v>
      </c>
    </row>
    <row r="6" spans="1:6" ht="17.25" thickBot="1">
      <c r="A6" s="975"/>
      <c r="B6" s="989"/>
      <c r="C6" s="970"/>
      <c r="D6" s="991"/>
      <c r="E6" s="970"/>
      <c r="F6" s="972"/>
    </row>
    <row r="7" spans="1:6">
      <c r="A7" s="150" t="s">
        <v>303</v>
      </c>
      <c r="B7" s="149" t="s">
        <v>276</v>
      </c>
      <c r="C7" s="147"/>
      <c r="D7" s="148"/>
      <c r="E7" s="147">
        <v>10511459</v>
      </c>
      <c r="F7" s="119" t="s">
        <v>43</v>
      </c>
    </row>
    <row r="8" spans="1:6">
      <c r="A8" s="142" t="s">
        <v>294</v>
      </c>
      <c r="B8" s="141" t="s">
        <v>278</v>
      </c>
      <c r="C8" s="139"/>
      <c r="D8" s="140"/>
      <c r="E8" s="139">
        <v>645206</v>
      </c>
      <c r="F8" s="138" t="s">
        <v>43</v>
      </c>
    </row>
    <row r="9" spans="1:6">
      <c r="A9" s="142" t="s">
        <v>293</v>
      </c>
      <c r="B9" s="141" t="s">
        <v>278</v>
      </c>
      <c r="C9" s="139"/>
      <c r="D9" s="140"/>
      <c r="E9" s="139">
        <v>23264</v>
      </c>
      <c r="F9" s="138" t="s">
        <v>43</v>
      </c>
    </row>
    <row r="10" spans="1:6">
      <c r="A10" s="142" t="s">
        <v>292</v>
      </c>
      <c r="B10" s="141" t="s">
        <v>278</v>
      </c>
      <c r="C10" s="139"/>
      <c r="D10" s="140"/>
      <c r="E10" s="139">
        <v>122626</v>
      </c>
      <c r="F10" s="138" t="s">
        <v>43</v>
      </c>
    </row>
    <row r="11" spans="1:6">
      <c r="A11" s="142" t="s">
        <v>291</v>
      </c>
      <c r="B11" s="141" t="s">
        <v>289</v>
      </c>
      <c r="C11" s="139"/>
      <c r="D11" s="140"/>
      <c r="E11" s="139">
        <v>228768</v>
      </c>
      <c r="F11" s="138" t="s">
        <v>43</v>
      </c>
    </row>
    <row r="12" spans="1:6">
      <c r="A12" s="142" t="s">
        <v>290</v>
      </c>
      <c r="B12" s="141" t="s">
        <v>289</v>
      </c>
      <c r="C12" s="139"/>
      <c r="D12" s="140"/>
      <c r="E12" s="139">
        <v>1064420</v>
      </c>
      <c r="F12" s="138" t="s">
        <v>43</v>
      </c>
    </row>
    <row r="13" spans="1:6" ht="123.75">
      <c r="A13" s="142" t="s">
        <v>288</v>
      </c>
      <c r="B13" s="141" t="s">
        <v>287</v>
      </c>
      <c r="C13" s="139">
        <v>142174435</v>
      </c>
      <c r="D13" s="140">
        <v>16.600000000000001</v>
      </c>
      <c r="E13" s="139">
        <v>2360264</v>
      </c>
      <c r="F13" s="138" t="s">
        <v>302</v>
      </c>
    </row>
    <row r="14" spans="1:6" ht="146.25">
      <c r="A14" s="142" t="s">
        <v>286</v>
      </c>
      <c r="B14" s="141" t="s">
        <v>285</v>
      </c>
      <c r="C14" s="139">
        <v>16690134</v>
      </c>
      <c r="D14" s="140">
        <v>326.26</v>
      </c>
      <c r="E14" s="139">
        <v>5445306</v>
      </c>
      <c r="F14" s="138" t="s">
        <v>301</v>
      </c>
    </row>
    <row r="15" spans="1:6">
      <c r="A15" s="142" t="s">
        <v>284</v>
      </c>
      <c r="B15" s="141" t="s">
        <v>283</v>
      </c>
      <c r="C15" s="139">
        <v>29200</v>
      </c>
      <c r="D15" s="140">
        <v>4466.13</v>
      </c>
      <c r="E15" s="139">
        <v>130411</v>
      </c>
      <c r="F15" s="138" t="s">
        <v>43</v>
      </c>
    </row>
    <row r="16" spans="1:6">
      <c r="A16" s="142" t="s">
        <v>282</v>
      </c>
      <c r="B16" s="141" t="s">
        <v>281</v>
      </c>
      <c r="C16" s="139"/>
      <c r="D16" s="140"/>
      <c r="E16" s="139">
        <v>92913</v>
      </c>
      <c r="F16" s="138" t="s">
        <v>43</v>
      </c>
    </row>
    <row r="17" spans="1:6">
      <c r="A17" s="142" t="s">
        <v>280</v>
      </c>
      <c r="B17" s="141" t="s">
        <v>276</v>
      </c>
      <c r="C17" s="139"/>
      <c r="D17" s="140"/>
      <c r="E17" s="139">
        <v>396358</v>
      </c>
      <c r="F17" s="138" t="s">
        <v>43</v>
      </c>
    </row>
    <row r="18" spans="1:6">
      <c r="A18" s="142" t="s">
        <v>279</v>
      </c>
      <c r="B18" s="141" t="s">
        <v>278</v>
      </c>
      <c r="C18" s="139">
        <v>30</v>
      </c>
      <c r="D18" s="140">
        <v>27633.33</v>
      </c>
      <c r="E18" s="139">
        <v>829</v>
      </c>
      <c r="F18" s="138" t="s">
        <v>43</v>
      </c>
    </row>
    <row r="19" spans="1:6">
      <c r="A19" s="142" t="s">
        <v>277</v>
      </c>
      <c r="B19" s="141" t="s">
        <v>276</v>
      </c>
      <c r="C19" s="139"/>
      <c r="D19" s="140"/>
      <c r="E19" s="139">
        <v>1094</v>
      </c>
      <c r="F19" s="138" t="s">
        <v>43</v>
      </c>
    </row>
    <row r="20" spans="1:6">
      <c r="A20" s="146" t="s">
        <v>300</v>
      </c>
      <c r="B20" s="145" t="s">
        <v>276</v>
      </c>
      <c r="C20" s="143"/>
      <c r="D20" s="144"/>
      <c r="E20" s="143">
        <v>10010033</v>
      </c>
      <c r="F20" s="115" t="s">
        <v>43</v>
      </c>
    </row>
    <row r="21" spans="1:6">
      <c r="A21" s="142" t="s">
        <v>294</v>
      </c>
      <c r="B21" s="141" t="s">
        <v>278</v>
      </c>
      <c r="C21" s="139"/>
      <c r="D21" s="140"/>
      <c r="E21" s="139">
        <v>651669</v>
      </c>
      <c r="F21" s="138" t="s">
        <v>43</v>
      </c>
    </row>
    <row r="22" spans="1:6">
      <c r="A22" s="142" t="s">
        <v>293</v>
      </c>
      <c r="B22" s="141" t="s">
        <v>278</v>
      </c>
      <c r="C22" s="139"/>
      <c r="D22" s="140"/>
      <c r="E22" s="139">
        <v>26741</v>
      </c>
      <c r="F22" s="138" t="s">
        <v>43</v>
      </c>
    </row>
    <row r="23" spans="1:6">
      <c r="A23" s="142" t="s">
        <v>292</v>
      </c>
      <c r="B23" s="141" t="s">
        <v>278</v>
      </c>
      <c r="C23" s="139"/>
      <c r="D23" s="140"/>
      <c r="E23" s="139">
        <v>115851</v>
      </c>
      <c r="F23" s="138" t="s">
        <v>43</v>
      </c>
    </row>
    <row r="24" spans="1:6">
      <c r="A24" s="142" t="s">
        <v>291</v>
      </c>
      <c r="B24" s="141" t="s">
        <v>289</v>
      </c>
      <c r="C24" s="139"/>
      <c r="D24" s="140"/>
      <c r="E24" s="139">
        <v>218862</v>
      </c>
      <c r="F24" s="138" t="s">
        <v>43</v>
      </c>
    </row>
    <row r="25" spans="1:6">
      <c r="A25" s="142" t="s">
        <v>290</v>
      </c>
      <c r="B25" s="141" t="s">
        <v>289</v>
      </c>
      <c r="C25" s="139"/>
      <c r="D25" s="140"/>
      <c r="E25" s="139">
        <v>607970</v>
      </c>
      <c r="F25" s="138" t="s">
        <v>43</v>
      </c>
    </row>
    <row r="26" spans="1:6" ht="123.75">
      <c r="A26" s="142" t="s">
        <v>288</v>
      </c>
      <c r="B26" s="141" t="s">
        <v>287</v>
      </c>
      <c r="C26" s="139">
        <v>129794000</v>
      </c>
      <c r="D26" s="140">
        <v>17.3</v>
      </c>
      <c r="E26" s="139">
        <v>2245172</v>
      </c>
      <c r="F26" s="138" t="s">
        <v>299</v>
      </c>
    </row>
    <row r="27" spans="1:6" ht="146.25">
      <c r="A27" s="142" t="s">
        <v>286</v>
      </c>
      <c r="B27" s="141" t="s">
        <v>285</v>
      </c>
      <c r="C27" s="139">
        <v>15967615</v>
      </c>
      <c r="D27" s="140">
        <v>352.94</v>
      </c>
      <c r="E27" s="139">
        <v>5635657</v>
      </c>
      <c r="F27" s="138" t="s">
        <v>298</v>
      </c>
    </row>
    <row r="28" spans="1:6">
      <c r="A28" s="142" t="s">
        <v>284</v>
      </c>
      <c r="B28" s="141" t="s">
        <v>283</v>
      </c>
      <c r="C28" s="139">
        <v>29200</v>
      </c>
      <c r="D28" s="140">
        <v>4327.7700000000004</v>
      </c>
      <c r="E28" s="139">
        <v>126371</v>
      </c>
      <c r="F28" s="138" t="s">
        <v>43</v>
      </c>
    </row>
    <row r="29" spans="1:6">
      <c r="A29" s="142" t="s">
        <v>282</v>
      </c>
      <c r="B29" s="141" t="s">
        <v>281</v>
      </c>
      <c r="C29" s="139"/>
      <c r="D29" s="140"/>
      <c r="E29" s="139">
        <v>92232</v>
      </c>
      <c r="F29" s="138" t="s">
        <v>43</v>
      </c>
    </row>
    <row r="30" spans="1:6">
      <c r="A30" s="142" t="s">
        <v>280</v>
      </c>
      <c r="B30" s="141" t="s">
        <v>276</v>
      </c>
      <c r="C30" s="139"/>
      <c r="D30" s="140"/>
      <c r="E30" s="139">
        <v>288453</v>
      </c>
      <c r="F30" s="138" t="s">
        <v>43</v>
      </c>
    </row>
    <row r="31" spans="1:6">
      <c r="A31" s="142" t="s">
        <v>279</v>
      </c>
      <c r="B31" s="141" t="s">
        <v>278</v>
      </c>
      <c r="C31" s="139">
        <v>30</v>
      </c>
      <c r="D31" s="140">
        <v>27966.67</v>
      </c>
      <c r="E31" s="139">
        <v>839</v>
      </c>
      <c r="F31" s="138" t="s">
        <v>43</v>
      </c>
    </row>
    <row r="32" spans="1:6">
      <c r="A32" s="142" t="s">
        <v>277</v>
      </c>
      <c r="B32" s="141" t="s">
        <v>276</v>
      </c>
      <c r="C32" s="139"/>
      <c r="D32" s="140"/>
      <c r="E32" s="139">
        <v>216</v>
      </c>
      <c r="F32" s="138" t="s">
        <v>43</v>
      </c>
    </row>
    <row r="33" spans="1:6">
      <c r="A33" s="146" t="s">
        <v>297</v>
      </c>
      <c r="B33" s="145" t="s">
        <v>276</v>
      </c>
      <c r="C33" s="143"/>
      <c r="D33" s="144"/>
      <c r="E33" s="143">
        <v>8656727</v>
      </c>
      <c r="F33" s="115" t="s">
        <v>43</v>
      </c>
    </row>
    <row r="34" spans="1:6">
      <c r="A34" s="142" t="s">
        <v>294</v>
      </c>
      <c r="B34" s="141" t="s">
        <v>278</v>
      </c>
      <c r="C34" s="139"/>
      <c r="D34" s="140"/>
      <c r="E34" s="139">
        <v>570906</v>
      </c>
      <c r="F34" s="138" t="s">
        <v>43</v>
      </c>
    </row>
    <row r="35" spans="1:6">
      <c r="A35" s="142" t="s">
        <v>293</v>
      </c>
      <c r="B35" s="141" t="s">
        <v>278</v>
      </c>
      <c r="C35" s="139"/>
      <c r="D35" s="140"/>
      <c r="E35" s="139">
        <v>22657</v>
      </c>
      <c r="F35" s="138" t="s">
        <v>43</v>
      </c>
    </row>
    <row r="36" spans="1:6">
      <c r="A36" s="142" t="s">
        <v>292</v>
      </c>
      <c r="B36" s="141" t="s">
        <v>278</v>
      </c>
      <c r="C36" s="139"/>
      <c r="D36" s="140"/>
      <c r="E36" s="139">
        <v>104730</v>
      </c>
      <c r="F36" s="138" t="s">
        <v>43</v>
      </c>
    </row>
    <row r="37" spans="1:6">
      <c r="A37" s="142" t="s">
        <v>291</v>
      </c>
      <c r="B37" s="141" t="s">
        <v>289</v>
      </c>
      <c r="C37" s="139"/>
      <c r="D37" s="140"/>
      <c r="E37" s="139">
        <v>192332</v>
      </c>
      <c r="F37" s="138" t="s">
        <v>43</v>
      </c>
    </row>
    <row r="38" spans="1:6">
      <c r="A38" s="142" t="s">
        <v>290</v>
      </c>
      <c r="B38" s="141" t="s">
        <v>289</v>
      </c>
      <c r="C38" s="139"/>
      <c r="D38" s="140"/>
      <c r="E38" s="139">
        <v>452535</v>
      </c>
      <c r="F38" s="138" t="s">
        <v>43</v>
      </c>
    </row>
    <row r="39" spans="1:6">
      <c r="A39" s="142" t="s">
        <v>288</v>
      </c>
      <c r="B39" s="141" t="s">
        <v>287</v>
      </c>
      <c r="C39" s="139">
        <v>111858130</v>
      </c>
      <c r="D39" s="140">
        <v>15.24</v>
      </c>
      <c r="E39" s="139">
        <v>1704692</v>
      </c>
      <c r="F39" s="138" t="s">
        <v>43</v>
      </c>
    </row>
    <row r="40" spans="1:6">
      <c r="A40" s="142" t="s">
        <v>286</v>
      </c>
      <c r="B40" s="141" t="s">
        <v>285</v>
      </c>
      <c r="C40" s="139">
        <v>15098601</v>
      </c>
      <c r="D40" s="140">
        <v>344.33</v>
      </c>
      <c r="E40" s="139">
        <v>5198972</v>
      </c>
      <c r="F40" s="138" t="s">
        <v>43</v>
      </c>
    </row>
    <row r="41" spans="1:6">
      <c r="A41" s="142" t="s">
        <v>284</v>
      </c>
      <c r="B41" s="141" t="s">
        <v>283</v>
      </c>
      <c r="C41" s="139">
        <v>29491</v>
      </c>
      <c r="D41" s="140">
        <v>4280.93</v>
      </c>
      <c r="E41" s="139">
        <v>126249</v>
      </c>
      <c r="F41" s="138" t="s">
        <v>43</v>
      </c>
    </row>
    <row r="42" spans="1:6">
      <c r="A42" s="142" t="s">
        <v>282</v>
      </c>
      <c r="B42" s="141" t="s">
        <v>281</v>
      </c>
      <c r="C42" s="139"/>
      <c r="D42" s="140"/>
      <c r="E42" s="139">
        <v>86319</v>
      </c>
      <c r="F42" s="138" t="s">
        <v>43</v>
      </c>
    </row>
    <row r="43" spans="1:6">
      <c r="A43" s="142" t="s">
        <v>280</v>
      </c>
      <c r="B43" s="141" t="s">
        <v>276</v>
      </c>
      <c r="C43" s="139"/>
      <c r="D43" s="140"/>
      <c r="E43" s="139">
        <v>196556</v>
      </c>
      <c r="F43" s="138" t="s">
        <v>43</v>
      </c>
    </row>
    <row r="44" spans="1:6">
      <c r="A44" s="142" t="s">
        <v>279</v>
      </c>
      <c r="B44" s="141" t="s">
        <v>278</v>
      </c>
      <c r="C44" s="139">
        <v>32</v>
      </c>
      <c r="D44" s="140">
        <v>24343.75</v>
      </c>
      <c r="E44" s="139">
        <v>779</v>
      </c>
      <c r="F44" s="138" t="s">
        <v>43</v>
      </c>
    </row>
    <row r="45" spans="1:6">
      <c r="A45" s="142" t="s">
        <v>277</v>
      </c>
      <c r="B45" s="141" t="s">
        <v>276</v>
      </c>
      <c r="C45" s="139"/>
      <c r="D45" s="140"/>
      <c r="E45" s="139"/>
      <c r="F45" s="138" t="s">
        <v>43</v>
      </c>
    </row>
    <row r="46" spans="1:6">
      <c r="A46" s="146" t="s">
        <v>296</v>
      </c>
      <c r="B46" s="145" t="s">
        <v>276</v>
      </c>
      <c r="C46" s="143"/>
      <c r="D46" s="144"/>
      <c r="E46" s="143">
        <v>8262484</v>
      </c>
      <c r="F46" s="115" t="s">
        <v>43</v>
      </c>
    </row>
    <row r="47" spans="1:6">
      <c r="A47" s="142" t="s">
        <v>294</v>
      </c>
      <c r="B47" s="141" t="s">
        <v>278</v>
      </c>
      <c r="C47" s="139"/>
      <c r="D47" s="140"/>
      <c r="E47" s="139">
        <v>529866</v>
      </c>
      <c r="F47" s="138" t="s">
        <v>43</v>
      </c>
    </row>
    <row r="48" spans="1:6">
      <c r="A48" s="142" t="s">
        <v>293</v>
      </c>
      <c r="B48" s="141" t="s">
        <v>278</v>
      </c>
      <c r="C48" s="139"/>
      <c r="D48" s="140"/>
      <c r="E48" s="139">
        <v>19087</v>
      </c>
      <c r="F48" s="138" t="s">
        <v>43</v>
      </c>
    </row>
    <row r="49" spans="1:6">
      <c r="A49" s="142" t="s">
        <v>292</v>
      </c>
      <c r="B49" s="141" t="s">
        <v>278</v>
      </c>
      <c r="C49" s="139"/>
      <c r="D49" s="140"/>
      <c r="E49" s="139">
        <v>95632</v>
      </c>
      <c r="F49" s="138" t="s">
        <v>43</v>
      </c>
    </row>
    <row r="50" spans="1:6">
      <c r="A50" s="142" t="s">
        <v>291</v>
      </c>
      <c r="B50" s="141" t="s">
        <v>289</v>
      </c>
      <c r="C50" s="139"/>
      <c r="D50" s="140"/>
      <c r="E50" s="139">
        <v>179260</v>
      </c>
      <c r="F50" s="138" t="s">
        <v>43</v>
      </c>
    </row>
    <row r="51" spans="1:6">
      <c r="A51" s="142" t="s">
        <v>290</v>
      </c>
      <c r="B51" s="141" t="s">
        <v>289</v>
      </c>
      <c r="C51" s="139"/>
      <c r="D51" s="140"/>
      <c r="E51" s="139">
        <v>409797</v>
      </c>
      <c r="F51" s="138" t="s">
        <v>43</v>
      </c>
    </row>
    <row r="52" spans="1:6">
      <c r="A52" s="142" t="s">
        <v>288</v>
      </c>
      <c r="B52" s="141" t="s">
        <v>287</v>
      </c>
      <c r="C52" s="139">
        <v>107885251</v>
      </c>
      <c r="D52" s="140">
        <v>14.06</v>
      </c>
      <c r="E52" s="139">
        <v>1516632</v>
      </c>
      <c r="F52" s="138" t="s">
        <v>43</v>
      </c>
    </row>
    <row r="53" spans="1:6">
      <c r="A53" s="142" t="s">
        <v>286</v>
      </c>
      <c r="B53" s="141" t="s">
        <v>285</v>
      </c>
      <c r="C53" s="139">
        <v>14928080</v>
      </c>
      <c r="D53" s="140">
        <v>345.05</v>
      </c>
      <c r="E53" s="139">
        <v>5150911</v>
      </c>
      <c r="F53" s="138" t="s">
        <v>43</v>
      </c>
    </row>
    <row r="54" spans="1:6">
      <c r="A54" s="142" t="s">
        <v>284</v>
      </c>
      <c r="B54" s="141" t="s">
        <v>283</v>
      </c>
      <c r="C54" s="139">
        <v>29040</v>
      </c>
      <c r="D54" s="140">
        <v>4451.72</v>
      </c>
      <c r="E54" s="139">
        <v>129278</v>
      </c>
      <c r="F54" s="138" t="s">
        <v>43</v>
      </c>
    </row>
    <row r="55" spans="1:6">
      <c r="A55" s="142" t="s">
        <v>282</v>
      </c>
      <c r="B55" s="141" t="s">
        <v>281</v>
      </c>
      <c r="C55" s="139"/>
      <c r="D55" s="140"/>
      <c r="E55" s="139">
        <v>84321</v>
      </c>
      <c r="F55" s="138" t="s">
        <v>43</v>
      </c>
    </row>
    <row r="56" spans="1:6">
      <c r="A56" s="142" t="s">
        <v>280</v>
      </c>
      <c r="B56" s="141" t="s">
        <v>276</v>
      </c>
      <c r="C56" s="139"/>
      <c r="D56" s="140"/>
      <c r="E56" s="139">
        <v>146882</v>
      </c>
      <c r="F56" s="138" t="s">
        <v>43</v>
      </c>
    </row>
    <row r="57" spans="1:6">
      <c r="A57" s="142" t="s">
        <v>279</v>
      </c>
      <c r="B57" s="141" t="s">
        <v>278</v>
      </c>
      <c r="C57" s="139">
        <v>31</v>
      </c>
      <c r="D57" s="140">
        <v>26387.1</v>
      </c>
      <c r="E57" s="139">
        <v>818</v>
      </c>
      <c r="F57" s="138" t="s">
        <v>43</v>
      </c>
    </row>
    <row r="58" spans="1:6">
      <c r="A58" s="142" t="s">
        <v>277</v>
      </c>
      <c r="B58" s="141" t="s">
        <v>276</v>
      </c>
      <c r="C58" s="139"/>
      <c r="D58" s="140"/>
      <c r="E58" s="139"/>
      <c r="F58" s="138" t="s">
        <v>43</v>
      </c>
    </row>
    <row r="59" spans="1:6">
      <c r="A59" s="146" t="s">
        <v>295</v>
      </c>
      <c r="B59" s="145" t="s">
        <v>276</v>
      </c>
      <c r="C59" s="143"/>
      <c r="D59" s="144"/>
      <c r="E59" s="143">
        <v>7828474</v>
      </c>
      <c r="F59" s="115" t="s">
        <v>43</v>
      </c>
    </row>
    <row r="60" spans="1:6">
      <c r="A60" s="142" t="s">
        <v>294</v>
      </c>
      <c r="B60" s="141" t="s">
        <v>278</v>
      </c>
      <c r="C60" s="139"/>
      <c r="D60" s="140"/>
      <c r="E60" s="139">
        <v>519337</v>
      </c>
      <c r="F60" s="138" t="s">
        <v>43</v>
      </c>
    </row>
    <row r="61" spans="1:6">
      <c r="A61" s="142" t="s">
        <v>293</v>
      </c>
      <c r="B61" s="141" t="s">
        <v>278</v>
      </c>
      <c r="C61" s="139"/>
      <c r="D61" s="140"/>
      <c r="E61" s="139">
        <v>18351</v>
      </c>
      <c r="F61" s="138" t="s">
        <v>43</v>
      </c>
    </row>
    <row r="62" spans="1:6">
      <c r="A62" s="142" t="s">
        <v>292</v>
      </c>
      <c r="B62" s="141" t="s">
        <v>278</v>
      </c>
      <c r="C62" s="139"/>
      <c r="D62" s="140"/>
      <c r="E62" s="139">
        <v>87110</v>
      </c>
      <c r="F62" s="138" t="s">
        <v>43</v>
      </c>
    </row>
    <row r="63" spans="1:6">
      <c r="A63" s="142" t="s">
        <v>291</v>
      </c>
      <c r="B63" s="141" t="s">
        <v>289</v>
      </c>
      <c r="C63" s="139"/>
      <c r="D63" s="140"/>
      <c r="E63" s="139">
        <v>172050</v>
      </c>
      <c r="F63" s="138" t="s">
        <v>43</v>
      </c>
    </row>
    <row r="64" spans="1:6">
      <c r="A64" s="142" t="s">
        <v>290</v>
      </c>
      <c r="B64" s="141" t="s">
        <v>289</v>
      </c>
      <c r="C64" s="139"/>
      <c r="D64" s="140"/>
      <c r="E64" s="139">
        <v>652804</v>
      </c>
      <c r="F64" s="138" t="s">
        <v>43</v>
      </c>
    </row>
    <row r="65" spans="1:6">
      <c r="A65" s="142" t="s">
        <v>288</v>
      </c>
      <c r="B65" s="141" t="s">
        <v>287</v>
      </c>
      <c r="C65" s="139">
        <v>100336466</v>
      </c>
      <c r="D65" s="140">
        <v>15.41</v>
      </c>
      <c r="E65" s="139">
        <v>1546287</v>
      </c>
      <c r="F65" s="138" t="s">
        <v>43</v>
      </c>
    </row>
    <row r="66" spans="1:6">
      <c r="A66" s="142" t="s">
        <v>286</v>
      </c>
      <c r="B66" s="141" t="s">
        <v>285</v>
      </c>
      <c r="C66" s="139">
        <v>14577429</v>
      </c>
      <c r="D66" s="140">
        <v>309.52</v>
      </c>
      <c r="E66" s="139">
        <v>4512008</v>
      </c>
      <c r="F66" s="138" t="s">
        <v>43</v>
      </c>
    </row>
    <row r="67" spans="1:6">
      <c r="A67" s="142" t="s">
        <v>284</v>
      </c>
      <c r="B67" s="141" t="s">
        <v>283</v>
      </c>
      <c r="C67" s="139">
        <v>29126</v>
      </c>
      <c r="D67" s="140">
        <v>4318.92</v>
      </c>
      <c r="E67" s="139">
        <v>125793</v>
      </c>
      <c r="F67" s="138" t="s">
        <v>43</v>
      </c>
    </row>
    <row r="68" spans="1:6">
      <c r="A68" s="142" t="s">
        <v>282</v>
      </c>
      <c r="B68" s="141" t="s">
        <v>281</v>
      </c>
      <c r="C68" s="139"/>
      <c r="D68" s="140"/>
      <c r="E68" s="139">
        <v>67836</v>
      </c>
      <c r="F68" s="138" t="s">
        <v>43</v>
      </c>
    </row>
    <row r="69" spans="1:6">
      <c r="A69" s="142" t="s">
        <v>280</v>
      </c>
      <c r="B69" s="141" t="s">
        <v>276</v>
      </c>
      <c r="C69" s="139"/>
      <c r="D69" s="140"/>
      <c r="E69" s="139">
        <v>126148</v>
      </c>
      <c r="F69" s="138" t="s">
        <v>43</v>
      </c>
    </row>
    <row r="70" spans="1:6">
      <c r="A70" s="142" t="s">
        <v>279</v>
      </c>
      <c r="B70" s="141" t="s">
        <v>278</v>
      </c>
      <c r="C70" s="139"/>
      <c r="D70" s="140"/>
      <c r="E70" s="139">
        <v>750</v>
      </c>
      <c r="F70" s="138" t="s">
        <v>43</v>
      </c>
    </row>
    <row r="71" spans="1:6" ht="17.25" thickBot="1">
      <c r="A71" s="137" t="s">
        <v>277</v>
      </c>
      <c r="B71" s="136" t="s">
        <v>276</v>
      </c>
      <c r="C71" s="134"/>
      <c r="D71" s="135"/>
      <c r="E71" s="134"/>
      <c r="F71" s="111" t="s">
        <v>43</v>
      </c>
    </row>
  </sheetData>
  <mergeCells count="6">
    <mergeCell ref="E5:E6"/>
    <mergeCell ref="F5:F6"/>
    <mergeCell ref="A5:A6"/>
    <mergeCell ref="B5:B6"/>
    <mergeCell ref="C5:C6"/>
    <mergeCell ref="D5:D6"/>
  </mergeCells>
  <phoneticPr fontId="1" type="noConversion"/>
  <pageMargins left="0.62992125984251968" right="0.62992125984251968" top="0.78740157480314965" bottom="0.78740157480314965" header="0.59055118110236227" footer="0.59055118110236227"/>
  <pageSetup paperSize="9" scale="85" orientation="portrait" horizontalDpi="180" verticalDpi="180" r:id="rId1"/>
  <headerFooter alignWithMargins="0"/>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1"/>
  <dimension ref="A1:E13"/>
  <sheetViews>
    <sheetView workbookViewId="0">
      <selection activeCell="C3" sqref="C3"/>
    </sheetView>
  </sheetViews>
  <sheetFormatPr defaultRowHeight="16.5"/>
  <cols>
    <col min="1" max="1" width="24.75" style="133" customWidth="1"/>
    <col min="2" max="4" width="12.75" style="133" customWidth="1"/>
    <col min="5" max="5" width="33.75" style="133" customWidth="1"/>
    <col min="6" max="16384" width="9" style="65"/>
  </cols>
  <sheetData>
    <row r="1" spans="1:5" ht="21">
      <c r="A1" s="154"/>
      <c r="B1" s="154"/>
      <c r="C1" s="85" t="s">
        <v>148</v>
      </c>
      <c r="D1" s="154"/>
      <c r="E1" s="154"/>
    </row>
    <row r="2" spans="1:5" ht="21">
      <c r="A2" s="154"/>
      <c r="B2" s="154"/>
      <c r="C2" s="85" t="s">
        <v>147</v>
      </c>
      <c r="D2" s="154"/>
      <c r="E2" s="154"/>
    </row>
    <row r="3" spans="1:5" ht="21">
      <c r="A3" s="98"/>
      <c r="B3" s="98"/>
      <c r="C3" s="86" t="s">
        <v>432</v>
      </c>
      <c r="D3" s="98"/>
      <c r="E3" s="98"/>
    </row>
    <row r="4" spans="1:5" ht="17.25" thickBot="1">
      <c r="A4" s="76"/>
      <c r="B4" s="78"/>
      <c r="C4" s="78" t="s">
        <v>258</v>
      </c>
      <c r="D4" s="76"/>
      <c r="E4" s="74" t="s">
        <v>322</v>
      </c>
    </row>
    <row r="5" spans="1:5">
      <c r="A5" s="974" t="s">
        <v>321</v>
      </c>
      <c r="B5" s="993" t="s">
        <v>320</v>
      </c>
      <c r="C5" s="993" t="s">
        <v>319</v>
      </c>
      <c r="D5" s="993" t="s">
        <v>318</v>
      </c>
      <c r="E5" s="971" t="s">
        <v>304</v>
      </c>
    </row>
    <row r="6" spans="1:5" ht="17.25" thickBot="1">
      <c r="A6" s="975"/>
      <c r="B6" s="994"/>
      <c r="C6" s="995"/>
      <c r="D6" s="994"/>
      <c r="E6" s="972"/>
    </row>
    <row r="7" spans="1:5">
      <c r="A7" s="73" t="s">
        <v>317</v>
      </c>
      <c r="B7" s="72"/>
      <c r="C7" s="72"/>
      <c r="D7" s="72"/>
      <c r="E7" s="153" t="s">
        <v>43</v>
      </c>
    </row>
    <row r="8" spans="1:5">
      <c r="A8" s="71" t="s">
        <v>316</v>
      </c>
      <c r="B8" s="70">
        <v>273</v>
      </c>
      <c r="C8" s="70">
        <v>0</v>
      </c>
      <c r="D8" s="70">
        <v>273</v>
      </c>
      <c r="E8" s="152" t="s">
        <v>43</v>
      </c>
    </row>
    <row r="9" spans="1:5">
      <c r="A9" s="69" t="s">
        <v>315</v>
      </c>
      <c r="B9" s="68">
        <v>253</v>
      </c>
      <c r="C9" s="68">
        <v>0</v>
      </c>
      <c r="D9" s="68">
        <v>253</v>
      </c>
      <c r="E9" s="103" t="s">
        <v>43</v>
      </c>
    </row>
    <row r="10" spans="1:5">
      <c r="A10" s="69" t="s">
        <v>314</v>
      </c>
      <c r="B10" s="68">
        <v>1</v>
      </c>
      <c r="C10" s="68">
        <v>0</v>
      </c>
      <c r="D10" s="68">
        <v>1</v>
      </c>
      <c r="E10" s="103" t="s">
        <v>43</v>
      </c>
    </row>
    <row r="11" spans="1:5">
      <c r="A11" s="69" t="s">
        <v>313</v>
      </c>
      <c r="B11" s="68">
        <v>19</v>
      </c>
      <c r="C11" s="68">
        <v>0</v>
      </c>
      <c r="D11" s="68">
        <v>19</v>
      </c>
      <c r="E11" s="103" t="s">
        <v>43</v>
      </c>
    </row>
    <row r="12" spans="1:5" ht="17.25" thickBot="1">
      <c r="A12" s="67" t="s">
        <v>312</v>
      </c>
      <c r="B12" s="66">
        <v>273</v>
      </c>
      <c r="C12" s="66">
        <v>0</v>
      </c>
      <c r="D12" s="66">
        <v>273</v>
      </c>
      <c r="E12" s="151" t="s">
        <v>43</v>
      </c>
    </row>
    <row r="13" spans="1:5">
      <c r="A13" s="992" t="s">
        <v>311</v>
      </c>
      <c r="B13" s="992"/>
      <c r="C13" s="992"/>
      <c r="D13" s="992"/>
      <c r="E13" s="992"/>
    </row>
  </sheetData>
  <mergeCells count="6">
    <mergeCell ref="A13:E13"/>
    <mergeCell ref="E5:E6"/>
    <mergeCell ref="A5:A6"/>
    <mergeCell ref="B5:B6"/>
    <mergeCell ref="C5:C6"/>
    <mergeCell ref="D5:D6"/>
  </mergeCells>
  <phoneticPr fontId="1" type="noConversion"/>
  <pageMargins left="0.62992125984251968" right="0.62992125984251968" top="0.78740157480314965" bottom="0.78740157480314965" header="0.59055118110236227" footer="0.59055118110236227"/>
  <pageSetup paperSize="9" scale="90" orientation="portrait" horizontalDpi="180" verticalDpi="180" r:id="rId1"/>
  <headerFooter alignWithMargins="0"/>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2"/>
  <dimension ref="A1:T18"/>
  <sheetViews>
    <sheetView workbookViewId="0">
      <selection activeCell="H23" sqref="H23"/>
    </sheetView>
  </sheetViews>
  <sheetFormatPr defaultRowHeight="16.5"/>
  <cols>
    <col min="1" max="1" width="18.75" style="133" customWidth="1"/>
    <col min="2" max="20" width="11.75" style="133" customWidth="1"/>
    <col min="21" max="16384" width="9" style="65"/>
  </cols>
  <sheetData>
    <row r="1" spans="1:20" ht="21">
      <c r="A1" s="98"/>
      <c r="B1" s="98"/>
      <c r="C1" s="98"/>
      <c r="D1" s="98"/>
      <c r="E1" s="85"/>
      <c r="F1" s="98"/>
      <c r="G1" s="98"/>
      <c r="H1" s="98"/>
      <c r="I1" s="98"/>
      <c r="J1" s="84" t="s">
        <v>359</v>
      </c>
      <c r="K1" s="83" t="s">
        <v>358</v>
      </c>
      <c r="L1" s="98"/>
      <c r="M1" s="98"/>
      <c r="N1" s="98"/>
      <c r="O1" s="98"/>
      <c r="P1" s="98"/>
      <c r="Q1" s="98"/>
      <c r="R1" s="98"/>
      <c r="S1" s="98"/>
      <c r="T1" s="98"/>
    </row>
    <row r="2" spans="1:20" ht="21">
      <c r="A2" s="98"/>
      <c r="B2" s="98"/>
      <c r="C2" s="98"/>
      <c r="D2" s="98"/>
      <c r="E2" s="85"/>
      <c r="F2" s="98"/>
      <c r="G2" s="98"/>
      <c r="H2" s="98"/>
      <c r="I2" s="98"/>
      <c r="J2" s="84" t="s">
        <v>357</v>
      </c>
      <c r="K2" s="83" t="s">
        <v>356</v>
      </c>
      <c r="L2" s="98"/>
      <c r="M2" s="98"/>
      <c r="N2" s="98"/>
      <c r="O2" s="98"/>
      <c r="P2" s="98"/>
      <c r="Q2" s="98"/>
      <c r="R2" s="98"/>
      <c r="S2" s="98"/>
      <c r="T2" s="98"/>
    </row>
    <row r="3" spans="1:20" ht="21">
      <c r="A3" s="98"/>
      <c r="B3" s="98"/>
      <c r="C3" s="98"/>
      <c r="D3" s="98"/>
      <c r="E3" s="86"/>
      <c r="F3" s="98"/>
      <c r="G3" s="98"/>
      <c r="H3" s="98"/>
      <c r="I3" s="98"/>
      <c r="J3" s="81" t="s">
        <v>433</v>
      </c>
      <c r="K3" s="80" t="s">
        <v>355</v>
      </c>
      <c r="L3" s="98"/>
      <c r="M3" s="98"/>
      <c r="N3" s="98"/>
      <c r="O3" s="98"/>
      <c r="P3" s="98"/>
      <c r="Q3" s="98"/>
      <c r="R3" s="98"/>
      <c r="S3" s="98"/>
      <c r="T3" s="98"/>
    </row>
    <row r="4" spans="1:20" ht="17.25" thickBot="1">
      <c r="A4" s="76"/>
      <c r="B4" s="76"/>
      <c r="C4" s="76"/>
      <c r="D4" s="76"/>
      <c r="E4" s="78"/>
      <c r="F4" s="76"/>
      <c r="G4" s="76"/>
      <c r="H4" s="76"/>
      <c r="I4" s="76"/>
      <c r="J4" s="77" t="s">
        <v>354</v>
      </c>
      <c r="K4" s="76" t="s">
        <v>353</v>
      </c>
      <c r="L4" s="76"/>
      <c r="M4" s="76"/>
      <c r="N4" s="76"/>
      <c r="O4" s="76"/>
      <c r="P4" s="76"/>
      <c r="Q4" s="76"/>
      <c r="R4" s="76"/>
      <c r="S4" s="76"/>
      <c r="T4" s="77" t="s">
        <v>39</v>
      </c>
    </row>
    <row r="5" spans="1:20">
      <c r="A5" s="974" t="s">
        <v>38</v>
      </c>
      <c r="B5" s="969" t="s">
        <v>352</v>
      </c>
      <c r="C5" s="969" t="s">
        <v>351</v>
      </c>
      <c r="D5" s="969" t="s">
        <v>350</v>
      </c>
      <c r="E5" s="973" t="s">
        <v>349</v>
      </c>
      <c r="F5" s="973" t="s">
        <v>348</v>
      </c>
      <c r="G5" s="973"/>
      <c r="H5" s="973"/>
      <c r="I5" s="973"/>
      <c r="J5" s="973" t="s">
        <v>347</v>
      </c>
      <c r="K5" s="973"/>
      <c r="L5" s="969" t="s">
        <v>346</v>
      </c>
      <c r="M5" s="973" t="s">
        <v>345</v>
      </c>
      <c r="N5" s="973"/>
      <c r="O5" s="973"/>
      <c r="P5" s="973"/>
      <c r="Q5" s="969" t="s">
        <v>344</v>
      </c>
      <c r="R5" s="969" t="s">
        <v>343</v>
      </c>
      <c r="S5" s="990" t="s">
        <v>342</v>
      </c>
      <c r="T5" s="996" t="s">
        <v>341</v>
      </c>
    </row>
    <row r="6" spans="1:20" ht="16.5" customHeight="1">
      <c r="A6" s="1002"/>
      <c r="B6" s="999"/>
      <c r="C6" s="999"/>
      <c r="D6" s="999"/>
      <c r="E6" s="1000"/>
      <c r="F6" s="999" t="s">
        <v>340</v>
      </c>
      <c r="G6" s="999" t="s">
        <v>339</v>
      </c>
      <c r="H6" s="999" t="s">
        <v>338</v>
      </c>
      <c r="I6" s="1000" t="s">
        <v>332</v>
      </c>
      <c r="J6" s="999" t="s">
        <v>337</v>
      </c>
      <c r="K6" s="999" t="s">
        <v>336</v>
      </c>
      <c r="L6" s="999"/>
      <c r="M6" s="999" t="s">
        <v>335</v>
      </c>
      <c r="N6" s="999" t="s">
        <v>334</v>
      </c>
      <c r="O6" s="999" t="s">
        <v>333</v>
      </c>
      <c r="P6" s="1000" t="s">
        <v>332</v>
      </c>
      <c r="Q6" s="999"/>
      <c r="R6" s="999"/>
      <c r="S6" s="1001"/>
      <c r="T6" s="997"/>
    </row>
    <row r="7" spans="1:20" ht="17.25" thickBot="1">
      <c r="A7" s="975"/>
      <c r="B7" s="989"/>
      <c r="C7" s="989"/>
      <c r="D7" s="989"/>
      <c r="E7" s="970"/>
      <c r="F7" s="970"/>
      <c r="G7" s="970"/>
      <c r="H7" s="970"/>
      <c r="I7" s="970"/>
      <c r="J7" s="970"/>
      <c r="K7" s="970"/>
      <c r="L7" s="989"/>
      <c r="M7" s="970"/>
      <c r="N7" s="970"/>
      <c r="O7" s="970"/>
      <c r="P7" s="970"/>
      <c r="Q7" s="989"/>
      <c r="R7" s="989"/>
      <c r="S7" s="991"/>
      <c r="T7" s="998"/>
    </row>
    <row r="8" spans="1:20">
      <c r="A8" s="161" t="s">
        <v>331</v>
      </c>
      <c r="B8" s="147">
        <v>203365</v>
      </c>
      <c r="C8" s="147">
        <v>8242</v>
      </c>
      <c r="D8" s="147">
        <v>46777</v>
      </c>
      <c r="E8" s="147">
        <v>0</v>
      </c>
      <c r="F8" s="147">
        <v>24393</v>
      </c>
      <c r="G8" s="147">
        <v>24091</v>
      </c>
      <c r="H8" s="147">
        <v>0</v>
      </c>
      <c r="I8" s="147">
        <v>281</v>
      </c>
      <c r="J8" s="147">
        <v>46762</v>
      </c>
      <c r="K8" s="147">
        <v>198</v>
      </c>
      <c r="L8" s="147">
        <v>0</v>
      </c>
      <c r="M8" s="147">
        <v>20279</v>
      </c>
      <c r="N8" s="147">
        <v>89</v>
      </c>
      <c r="O8" s="147">
        <v>0</v>
      </c>
      <c r="P8" s="147">
        <v>13203</v>
      </c>
      <c r="Q8" s="147">
        <v>3</v>
      </c>
      <c r="R8" s="147">
        <v>387683</v>
      </c>
      <c r="S8" s="147">
        <v>0</v>
      </c>
      <c r="T8" s="160">
        <v>387683</v>
      </c>
    </row>
    <row r="9" spans="1:20">
      <c r="A9" s="159" t="s">
        <v>330</v>
      </c>
      <c r="B9" s="143">
        <v>203365</v>
      </c>
      <c r="C9" s="143">
        <v>8242</v>
      </c>
      <c r="D9" s="143">
        <v>46777</v>
      </c>
      <c r="E9" s="143">
        <v>0</v>
      </c>
      <c r="F9" s="143">
        <v>24393</v>
      </c>
      <c r="G9" s="143">
        <v>24091</v>
      </c>
      <c r="H9" s="143">
        <v>0</v>
      </c>
      <c r="I9" s="143">
        <v>281</v>
      </c>
      <c r="J9" s="143">
        <v>46762</v>
      </c>
      <c r="K9" s="143">
        <v>198</v>
      </c>
      <c r="L9" s="143">
        <v>0</v>
      </c>
      <c r="M9" s="143">
        <v>20279</v>
      </c>
      <c r="N9" s="143">
        <v>89</v>
      </c>
      <c r="O9" s="143">
        <v>0</v>
      </c>
      <c r="P9" s="143">
        <v>13203</v>
      </c>
      <c r="Q9" s="143">
        <v>3</v>
      </c>
      <c r="R9" s="143">
        <v>387683</v>
      </c>
      <c r="S9" s="143">
        <v>0</v>
      </c>
      <c r="T9" s="158">
        <v>387683</v>
      </c>
    </row>
    <row r="10" spans="1:20">
      <c r="A10" s="159" t="s">
        <v>329</v>
      </c>
      <c r="B10" s="143">
        <v>203365</v>
      </c>
      <c r="C10" s="143">
        <v>0</v>
      </c>
      <c r="D10" s="143">
        <v>44820</v>
      </c>
      <c r="E10" s="143">
        <v>0</v>
      </c>
      <c r="F10" s="143">
        <v>23264</v>
      </c>
      <c r="G10" s="143">
        <v>24091</v>
      </c>
      <c r="H10" s="143">
        <v>0</v>
      </c>
      <c r="I10" s="143">
        <v>281</v>
      </c>
      <c r="J10" s="143">
        <v>46679</v>
      </c>
      <c r="K10" s="143">
        <v>198</v>
      </c>
      <c r="L10" s="143">
        <v>0</v>
      </c>
      <c r="M10" s="143">
        <v>19201</v>
      </c>
      <c r="N10" s="143">
        <v>56</v>
      </c>
      <c r="O10" s="143">
        <v>0</v>
      </c>
      <c r="P10" s="143">
        <v>12843</v>
      </c>
      <c r="Q10" s="143">
        <v>0</v>
      </c>
      <c r="R10" s="143">
        <v>374798</v>
      </c>
      <c r="S10" s="143">
        <v>0</v>
      </c>
      <c r="T10" s="158">
        <v>374798</v>
      </c>
    </row>
    <row r="11" spans="1:20">
      <c r="A11" s="159" t="s">
        <v>327</v>
      </c>
      <c r="B11" s="143">
        <v>202965</v>
      </c>
      <c r="C11" s="143">
        <v>0</v>
      </c>
      <c r="D11" s="143">
        <v>44820</v>
      </c>
      <c r="E11" s="143">
        <v>0</v>
      </c>
      <c r="F11" s="143">
        <v>23264</v>
      </c>
      <c r="G11" s="143">
        <v>24091</v>
      </c>
      <c r="H11" s="143">
        <v>0</v>
      </c>
      <c r="I11" s="143">
        <v>281</v>
      </c>
      <c r="J11" s="143">
        <v>46055</v>
      </c>
      <c r="K11" s="143">
        <v>198</v>
      </c>
      <c r="L11" s="143">
        <v>0</v>
      </c>
      <c r="M11" s="143">
        <v>19201</v>
      </c>
      <c r="N11" s="143">
        <v>56</v>
      </c>
      <c r="O11" s="143">
        <v>0</v>
      </c>
      <c r="P11" s="143">
        <v>12843</v>
      </c>
      <c r="Q11" s="143">
        <v>0</v>
      </c>
      <c r="R11" s="143">
        <v>373774</v>
      </c>
      <c r="S11" s="143">
        <v>0</v>
      </c>
      <c r="T11" s="158">
        <v>373774</v>
      </c>
    </row>
    <row r="12" spans="1:20">
      <c r="A12" s="159" t="s">
        <v>326</v>
      </c>
      <c r="B12" s="143">
        <v>400</v>
      </c>
      <c r="C12" s="143">
        <v>0</v>
      </c>
      <c r="D12" s="143">
        <v>0</v>
      </c>
      <c r="E12" s="143">
        <v>0</v>
      </c>
      <c r="F12" s="143">
        <v>0</v>
      </c>
      <c r="G12" s="143">
        <v>0</v>
      </c>
      <c r="H12" s="143">
        <v>0</v>
      </c>
      <c r="I12" s="143">
        <v>0</v>
      </c>
      <c r="J12" s="143">
        <v>624</v>
      </c>
      <c r="K12" s="143">
        <v>0</v>
      </c>
      <c r="L12" s="143">
        <v>0</v>
      </c>
      <c r="M12" s="143">
        <v>0</v>
      </c>
      <c r="N12" s="143">
        <v>0</v>
      </c>
      <c r="O12" s="143">
        <v>0</v>
      </c>
      <c r="P12" s="143">
        <v>0</v>
      </c>
      <c r="Q12" s="143">
        <v>0</v>
      </c>
      <c r="R12" s="143">
        <v>1024</v>
      </c>
      <c r="S12" s="143">
        <v>0</v>
      </c>
      <c r="T12" s="158">
        <v>1024</v>
      </c>
    </row>
    <row r="13" spans="1:20">
      <c r="A13" s="159" t="s">
        <v>328</v>
      </c>
      <c r="B13" s="143">
        <v>0</v>
      </c>
      <c r="C13" s="143">
        <v>8242</v>
      </c>
      <c r="D13" s="143">
        <v>1957</v>
      </c>
      <c r="E13" s="143">
        <v>0</v>
      </c>
      <c r="F13" s="143">
        <v>1129</v>
      </c>
      <c r="G13" s="143">
        <v>0</v>
      </c>
      <c r="H13" s="143">
        <v>0</v>
      </c>
      <c r="I13" s="143">
        <v>0</v>
      </c>
      <c r="J13" s="143">
        <v>83</v>
      </c>
      <c r="K13" s="143">
        <v>0</v>
      </c>
      <c r="L13" s="143">
        <v>0</v>
      </c>
      <c r="M13" s="143">
        <v>1078</v>
      </c>
      <c r="N13" s="143">
        <v>33</v>
      </c>
      <c r="O13" s="143">
        <v>0</v>
      </c>
      <c r="P13" s="143">
        <v>360</v>
      </c>
      <c r="Q13" s="143">
        <v>3</v>
      </c>
      <c r="R13" s="143">
        <v>12885</v>
      </c>
      <c r="S13" s="143">
        <v>0</v>
      </c>
      <c r="T13" s="158">
        <v>12885</v>
      </c>
    </row>
    <row r="14" spans="1:20">
      <c r="A14" s="159" t="s">
        <v>327</v>
      </c>
      <c r="B14" s="143">
        <v>0</v>
      </c>
      <c r="C14" s="143">
        <v>812</v>
      </c>
      <c r="D14" s="143">
        <v>1957</v>
      </c>
      <c r="E14" s="143">
        <v>0</v>
      </c>
      <c r="F14" s="143">
        <v>1129</v>
      </c>
      <c r="G14" s="143">
        <v>0</v>
      </c>
      <c r="H14" s="143">
        <v>0</v>
      </c>
      <c r="I14" s="143">
        <v>0</v>
      </c>
      <c r="J14" s="143">
        <v>83</v>
      </c>
      <c r="K14" s="143">
        <v>0</v>
      </c>
      <c r="L14" s="143">
        <v>0</v>
      </c>
      <c r="M14" s="143">
        <v>1078</v>
      </c>
      <c r="N14" s="143">
        <v>33</v>
      </c>
      <c r="O14" s="143">
        <v>0</v>
      </c>
      <c r="P14" s="143">
        <v>360</v>
      </c>
      <c r="Q14" s="143">
        <v>3</v>
      </c>
      <c r="R14" s="143">
        <v>5455</v>
      </c>
      <c r="S14" s="143">
        <v>0</v>
      </c>
      <c r="T14" s="158">
        <v>5455</v>
      </c>
    </row>
    <row r="15" spans="1:20">
      <c r="A15" s="159" t="s">
        <v>326</v>
      </c>
      <c r="B15" s="143">
        <v>0</v>
      </c>
      <c r="C15" s="143">
        <v>7430</v>
      </c>
      <c r="D15" s="143">
        <v>0</v>
      </c>
      <c r="E15" s="143">
        <v>0</v>
      </c>
      <c r="F15" s="143">
        <v>0</v>
      </c>
      <c r="G15" s="143">
        <v>0</v>
      </c>
      <c r="H15" s="143">
        <v>0</v>
      </c>
      <c r="I15" s="143">
        <v>0</v>
      </c>
      <c r="J15" s="143">
        <v>0</v>
      </c>
      <c r="K15" s="143">
        <v>0</v>
      </c>
      <c r="L15" s="143">
        <v>0</v>
      </c>
      <c r="M15" s="143">
        <v>0</v>
      </c>
      <c r="N15" s="143">
        <v>0</v>
      </c>
      <c r="O15" s="143">
        <v>0</v>
      </c>
      <c r="P15" s="143">
        <v>0</v>
      </c>
      <c r="Q15" s="143">
        <v>0</v>
      </c>
      <c r="R15" s="143">
        <v>7430</v>
      </c>
      <c r="S15" s="143">
        <v>0</v>
      </c>
      <c r="T15" s="158">
        <v>7430</v>
      </c>
    </row>
    <row r="16" spans="1:20">
      <c r="A16" s="159" t="s">
        <v>325</v>
      </c>
      <c r="B16" s="143">
        <v>203365</v>
      </c>
      <c r="C16" s="143">
        <v>8242</v>
      </c>
      <c r="D16" s="143">
        <v>46777</v>
      </c>
      <c r="E16" s="143">
        <v>0</v>
      </c>
      <c r="F16" s="143">
        <v>24393</v>
      </c>
      <c r="G16" s="143">
        <v>24091</v>
      </c>
      <c r="H16" s="143">
        <v>0</v>
      </c>
      <c r="I16" s="143">
        <v>281</v>
      </c>
      <c r="J16" s="143">
        <v>46762</v>
      </c>
      <c r="K16" s="143">
        <v>198</v>
      </c>
      <c r="L16" s="143">
        <v>0</v>
      </c>
      <c r="M16" s="143">
        <v>20279</v>
      </c>
      <c r="N16" s="143">
        <v>89</v>
      </c>
      <c r="O16" s="143">
        <v>0</v>
      </c>
      <c r="P16" s="143">
        <v>13203</v>
      </c>
      <c r="Q16" s="143">
        <v>3</v>
      </c>
      <c r="R16" s="143">
        <v>387683</v>
      </c>
      <c r="S16" s="143">
        <v>0</v>
      </c>
      <c r="T16" s="158">
        <v>387683</v>
      </c>
    </row>
    <row r="17" spans="1:20" ht="17.25" thickBot="1">
      <c r="A17" s="157" t="s">
        <v>324</v>
      </c>
      <c r="B17" s="156">
        <v>203365</v>
      </c>
      <c r="C17" s="156">
        <v>8242</v>
      </c>
      <c r="D17" s="156">
        <v>46777</v>
      </c>
      <c r="E17" s="156">
        <v>0</v>
      </c>
      <c r="F17" s="156">
        <v>24393</v>
      </c>
      <c r="G17" s="156">
        <v>24091</v>
      </c>
      <c r="H17" s="156">
        <v>0</v>
      </c>
      <c r="I17" s="156">
        <v>281</v>
      </c>
      <c r="J17" s="156">
        <v>46762</v>
      </c>
      <c r="K17" s="156">
        <v>198</v>
      </c>
      <c r="L17" s="156">
        <v>0</v>
      </c>
      <c r="M17" s="156">
        <v>20279</v>
      </c>
      <c r="N17" s="156">
        <v>89</v>
      </c>
      <c r="O17" s="156">
        <v>0</v>
      </c>
      <c r="P17" s="156">
        <v>13203</v>
      </c>
      <c r="Q17" s="156">
        <v>3</v>
      </c>
      <c r="R17" s="156">
        <v>387683</v>
      </c>
      <c r="S17" s="156">
        <v>0</v>
      </c>
      <c r="T17" s="155">
        <v>387683</v>
      </c>
    </row>
    <row r="18" spans="1:20" ht="33" customHeight="1">
      <c r="A18" s="977" t="s">
        <v>323</v>
      </c>
      <c r="B18" s="977"/>
      <c r="C18" s="977"/>
      <c r="D18" s="977"/>
      <c r="E18" s="977"/>
      <c r="F18" s="977"/>
      <c r="G18" s="977"/>
      <c r="H18" s="977"/>
      <c r="I18" s="977"/>
      <c r="J18" s="977"/>
    </row>
  </sheetData>
  <mergeCells count="24">
    <mergeCell ref="A18:J18"/>
    <mergeCell ref="M5:P5"/>
    <mergeCell ref="E5:E7"/>
    <mergeCell ref="F5:I5"/>
    <mergeCell ref="J5:K5"/>
    <mergeCell ref="L5:L7"/>
    <mergeCell ref="A5:A7"/>
    <mergeCell ref="B5:B7"/>
    <mergeCell ref="C5:C7"/>
    <mergeCell ref="D5:D7"/>
    <mergeCell ref="T5:T7"/>
    <mergeCell ref="F6:F7"/>
    <mergeCell ref="G6:G7"/>
    <mergeCell ref="H6:H7"/>
    <mergeCell ref="I6:I7"/>
    <mergeCell ref="J6:J7"/>
    <mergeCell ref="K6:K7"/>
    <mergeCell ref="M6:M7"/>
    <mergeCell ref="N6:N7"/>
    <mergeCell ref="O6:O7"/>
    <mergeCell ref="Q5:Q7"/>
    <mergeCell ref="R5:R7"/>
    <mergeCell ref="S5:S7"/>
    <mergeCell ref="P6:P7"/>
  </mergeCells>
  <phoneticPr fontId="1" type="noConversion"/>
  <pageMargins left="0.78740157480314965" right="0.78740157480314965" top="0.78740157480314965" bottom="0.78740157480314965" header="0.59055118110236227" footer="0.59055118110236227"/>
  <pageSetup paperSize="9" scale="65" orientation="portrait" horizontalDpi="180" verticalDpi="180" r:id="rId1"/>
  <headerFooter alignWithMargins="0"/>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3"/>
  <dimension ref="A1:M59"/>
  <sheetViews>
    <sheetView topLeftCell="A19" workbookViewId="0">
      <selection activeCell="F13" sqref="F13"/>
    </sheetView>
  </sheetViews>
  <sheetFormatPr defaultRowHeight="16.5"/>
  <cols>
    <col min="1" max="2" width="11.625" style="3" customWidth="1"/>
    <col min="3" max="3" width="42.875" style="3" customWidth="1"/>
    <col min="4" max="13" width="11.625" style="3" customWidth="1"/>
    <col min="14" max="16384" width="9" style="3"/>
  </cols>
  <sheetData>
    <row r="1" spans="1:13" ht="21">
      <c r="A1" s="26"/>
      <c r="B1" s="64"/>
      <c r="C1" s="31"/>
      <c r="D1" s="64"/>
      <c r="E1" s="185" t="s">
        <v>359</v>
      </c>
      <c r="F1" s="184" t="s">
        <v>358</v>
      </c>
      <c r="G1" s="26"/>
      <c r="H1" s="26"/>
      <c r="I1" s="26"/>
      <c r="J1" s="26"/>
      <c r="K1" s="26"/>
      <c r="L1" s="26"/>
      <c r="M1" s="26"/>
    </row>
    <row r="2" spans="1:13" ht="21">
      <c r="A2" s="26"/>
      <c r="B2" s="64"/>
      <c r="C2" s="31"/>
      <c r="D2" s="64"/>
      <c r="E2" s="185" t="s">
        <v>357</v>
      </c>
      <c r="F2" s="184" t="s">
        <v>356</v>
      </c>
      <c r="G2" s="26"/>
      <c r="H2" s="26"/>
      <c r="I2" s="26"/>
      <c r="J2" s="26"/>
      <c r="K2" s="26"/>
      <c r="L2" s="26"/>
      <c r="M2" s="26"/>
    </row>
    <row r="3" spans="1:13" ht="21">
      <c r="A3" s="26"/>
      <c r="B3" s="28"/>
      <c r="C3" s="28"/>
      <c r="D3" s="28"/>
      <c r="E3" s="183" t="s">
        <v>434</v>
      </c>
      <c r="F3" s="182" t="s">
        <v>355</v>
      </c>
      <c r="G3" s="26"/>
      <c r="H3" s="26"/>
      <c r="I3" s="26"/>
      <c r="J3" s="26"/>
      <c r="K3" s="26"/>
      <c r="L3" s="26"/>
      <c r="M3" s="26"/>
    </row>
    <row r="4" spans="1:13" ht="17.25" thickBot="1">
      <c r="A4" s="63"/>
      <c r="B4" s="181"/>
      <c r="C4" s="181"/>
      <c r="D4" s="181"/>
      <c r="E4" s="180" t="s">
        <v>354</v>
      </c>
      <c r="F4" s="132" t="s">
        <v>353</v>
      </c>
      <c r="G4" s="26"/>
      <c r="H4" s="26"/>
      <c r="I4" s="26"/>
      <c r="J4" s="26"/>
      <c r="K4" s="26"/>
      <c r="L4" s="26"/>
      <c r="M4" s="131" t="s">
        <v>39</v>
      </c>
    </row>
    <row r="5" spans="1:13">
      <c r="A5" s="1008" t="s">
        <v>421</v>
      </c>
      <c r="B5" s="1003" t="s">
        <v>420</v>
      </c>
      <c r="C5" s="1003" t="s">
        <v>419</v>
      </c>
      <c r="D5" s="1003" t="s">
        <v>418</v>
      </c>
      <c r="E5" s="1003"/>
      <c r="F5" s="1003"/>
      <c r="G5" s="1005" t="s">
        <v>417</v>
      </c>
      <c r="H5" s="1006"/>
      <c r="I5" s="1006"/>
      <c r="J5" s="1006"/>
      <c r="K5" s="1006"/>
      <c r="L5" s="1006"/>
      <c r="M5" s="1007"/>
    </row>
    <row r="6" spans="1:13" ht="33.75" customHeight="1" thickBot="1">
      <c r="A6" s="1009"/>
      <c r="B6" s="1004"/>
      <c r="C6" s="1004"/>
      <c r="D6" s="179" t="s">
        <v>37</v>
      </c>
      <c r="E6" s="179" t="s">
        <v>416</v>
      </c>
      <c r="F6" s="179" t="s">
        <v>415</v>
      </c>
      <c r="G6" s="179" t="s">
        <v>414</v>
      </c>
      <c r="H6" s="179" t="s">
        <v>413</v>
      </c>
      <c r="I6" s="179" t="s">
        <v>412</v>
      </c>
      <c r="J6" s="179"/>
      <c r="K6" s="179"/>
      <c r="L6" s="179"/>
      <c r="M6" s="178"/>
    </row>
    <row r="7" spans="1:13">
      <c r="A7" s="177">
        <v>352329</v>
      </c>
      <c r="B7" s="175">
        <v>386432</v>
      </c>
      <c r="C7" s="176" t="s">
        <v>411</v>
      </c>
      <c r="D7" s="175">
        <v>387683</v>
      </c>
      <c r="E7" s="175">
        <v>387683</v>
      </c>
      <c r="F7" s="175"/>
      <c r="G7" s="175"/>
      <c r="H7" s="175"/>
      <c r="I7" s="175"/>
      <c r="J7" s="175"/>
      <c r="K7" s="175"/>
      <c r="L7" s="175"/>
      <c r="M7" s="174"/>
    </row>
    <row r="8" spans="1:13">
      <c r="A8" s="169">
        <v>187530</v>
      </c>
      <c r="B8" s="167">
        <v>202595</v>
      </c>
      <c r="C8" s="168" t="s">
        <v>410</v>
      </c>
      <c r="D8" s="167">
        <v>203365</v>
      </c>
      <c r="E8" s="167">
        <v>203365</v>
      </c>
      <c r="F8" s="167"/>
      <c r="G8" s="167"/>
      <c r="H8" s="167"/>
      <c r="I8" s="167"/>
      <c r="J8" s="167"/>
      <c r="K8" s="167"/>
      <c r="L8" s="167"/>
      <c r="M8" s="166"/>
    </row>
    <row r="9" spans="1:13">
      <c r="A9" s="169">
        <v>7927</v>
      </c>
      <c r="B9" s="167">
        <v>8242</v>
      </c>
      <c r="C9" s="168" t="s">
        <v>409</v>
      </c>
      <c r="D9" s="167">
        <v>8242</v>
      </c>
      <c r="E9" s="167">
        <v>8242</v>
      </c>
      <c r="F9" s="167"/>
      <c r="G9" s="167"/>
      <c r="H9" s="167"/>
      <c r="I9" s="167"/>
      <c r="J9" s="167"/>
      <c r="K9" s="167"/>
      <c r="L9" s="167"/>
      <c r="M9" s="166"/>
    </row>
    <row r="10" spans="1:13">
      <c r="A10" s="169">
        <v>43938</v>
      </c>
      <c r="B10" s="167">
        <v>46777</v>
      </c>
      <c r="C10" s="168" t="s">
        <v>408</v>
      </c>
      <c r="D10" s="167">
        <v>46777</v>
      </c>
      <c r="E10" s="167">
        <v>46777</v>
      </c>
      <c r="F10" s="167"/>
      <c r="G10" s="167"/>
      <c r="H10" s="167"/>
      <c r="I10" s="167"/>
      <c r="J10" s="167"/>
      <c r="K10" s="167"/>
      <c r="L10" s="167"/>
      <c r="M10" s="166"/>
    </row>
    <row r="11" spans="1:13">
      <c r="A11" s="169">
        <v>47745</v>
      </c>
      <c r="B11" s="167">
        <v>48759</v>
      </c>
      <c r="C11" s="168" t="s">
        <v>407</v>
      </c>
      <c r="D11" s="167">
        <v>48765</v>
      </c>
      <c r="E11" s="167">
        <v>48765</v>
      </c>
      <c r="F11" s="167"/>
      <c r="G11" s="167"/>
      <c r="H11" s="167"/>
      <c r="I11" s="167"/>
      <c r="J11" s="167"/>
      <c r="K11" s="167"/>
      <c r="L11" s="167"/>
      <c r="M11" s="166"/>
    </row>
    <row r="12" spans="1:13">
      <c r="A12" s="169">
        <v>35592</v>
      </c>
      <c r="B12" s="167">
        <v>45843</v>
      </c>
      <c r="C12" s="168" t="s">
        <v>406</v>
      </c>
      <c r="D12" s="167">
        <v>46960</v>
      </c>
      <c r="E12" s="167">
        <v>46960</v>
      </c>
      <c r="F12" s="167"/>
      <c r="G12" s="167"/>
      <c r="H12" s="167"/>
      <c r="I12" s="167"/>
      <c r="J12" s="167"/>
      <c r="K12" s="167"/>
      <c r="L12" s="167"/>
      <c r="M12" s="166"/>
    </row>
    <row r="13" spans="1:13">
      <c r="A13" s="169">
        <v>29596</v>
      </c>
      <c r="B13" s="167">
        <v>34213</v>
      </c>
      <c r="C13" s="168" t="s">
        <v>405</v>
      </c>
      <c r="D13" s="167">
        <v>33571</v>
      </c>
      <c r="E13" s="167">
        <v>33571</v>
      </c>
      <c r="F13" s="167"/>
      <c r="G13" s="167"/>
      <c r="H13" s="167"/>
      <c r="I13" s="167"/>
      <c r="J13" s="167"/>
      <c r="K13" s="167"/>
      <c r="L13" s="167"/>
      <c r="M13" s="166"/>
    </row>
    <row r="14" spans="1:13">
      <c r="A14" s="169">
        <v>1</v>
      </c>
      <c r="B14" s="167">
        <v>3</v>
      </c>
      <c r="C14" s="168" t="s">
        <v>404</v>
      </c>
      <c r="D14" s="167">
        <v>3</v>
      </c>
      <c r="E14" s="167">
        <v>3</v>
      </c>
      <c r="F14" s="167"/>
      <c r="G14" s="167"/>
      <c r="H14" s="167"/>
      <c r="I14" s="167"/>
      <c r="J14" s="167"/>
      <c r="K14" s="167"/>
      <c r="L14" s="167"/>
      <c r="M14" s="166"/>
    </row>
    <row r="15" spans="1:13">
      <c r="A15" s="173">
        <v>2221183</v>
      </c>
      <c r="B15" s="171">
        <v>2824457</v>
      </c>
      <c r="C15" s="172" t="s">
        <v>403</v>
      </c>
      <c r="D15" s="171">
        <v>3091461</v>
      </c>
      <c r="E15" s="171">
        <v>2680476</v>
      </c>
      <c r="F15" s="171">
        <v>356148</v>
      </c>
      <c r="G15" s="171">
        <v>30180</v>
      </c>
      <c r="H15" s="171"/>
      <c r="I15" s="171">
        <v>24657</v>
      </c>
      <c r="J15" s="171"/>
      <c r="K15" s="171"/>
      <c r="L15" s="171"/>
      <c r="M15" s="170"/>
    </row>
    <row r="16" spans="1:13">
      <c r="A16" s="169">
        <v>347377</v>
      </c>
      <c r="B16" s="167">
        <v>433321</v>
      </c>
      <c r="C16" s="168" t="s">
        <v>402</v>
      </c>
      <c r="D16" s="167">
        <v>452816</v>
      </c>
      <c r="E16" s="167">
        <v>399264</v>
      </c>
      <c r="F16" s="167">
        <v>53492</v>
      </c>
      <c r="G16" s="167"/>
      <c r="H16" s="167"/>
      <c r="I16" s="167">
        <v>60</v>
      </c>
      <c r="J16" s="167"/>
      <c r="K16" s="167"/>
      <c r="L16" s="167"/>
      <c r="M16" s="166"/>
    </row>
    <row r="17" spans="1:13">
      <c r="A17" s="169">
        <v>5676</v>
      </c>
      <c r="B17" s="167">
        <v>7345</v>
      </c>
      <c r="C17" s="168" t="s">
        <v>401</v>
      </c>
      <c r="D17" s="167">
        <v>7914</v>
      </c>
      <c r="E17" s="167">
        <v>7589</v>
      </c>
      <c r="F17" s="167">
        <v>325</v>
      </c>
      <c r="G17" s="167"/>
      <c r="H17" s="167"/>
      <c r="I17" s="167"/>
      <c r="J17" s="167"/>
      <c r="K17" s="167"/>
      <c r="L17" s="167"/>
      <c r="M17" s="166"/>
    </row>
    <row r="18" spans="1:13">
      <c r="A18" s="169">
        <v>3451</v>
      </c>
      <c r="B18" s="167">
        <v>3930</v>
      </c>
      <c r="C18" s="168" t="s">
        <v>400</v>
      </c>
      <c r="D18" s="167">
        <v>3942</v>
      </c>
      <c r="E18" s="167">
        <v>505</v>
      </c>
      <c r="F18" s="167">
        <v>39</v>
      </c>
      <c r="G18" s="167">
        <v>3398</v>
      </c>
      <c r="H18" s="167"/>
      <c r="I18" s="167"/>
      <c r="J18" s="167"/>
      <c r="K18" s="167"/>
      <c r="L18" s="167"/>
      <c r="M18" s="166"/>
    </row>
    <row r="19" spans="1:13">
      <c r="A19" s="169">
        <v>709</v>
      </c>
      <c r="B19" s="167">
        <v>2046</v>
      </c>
      <c r="C19" s="168" t="s">
        <v>399</v>
      </c>
      <c r="D19" s="167">
        <v>2240</v>
      </c>
      <c r="E19" s="167">
        <v>883</v>
      </c>
      <c r="F19" s="167">
        <v>167</v>
      </c>
      <c r="G19" s="167">
        <v>1170</v>
      </c>
      <c r="H19" s="167"/>
      <c r="I19" s="167">
        <v>20</v>
      </c>
      <c r="J19" s="167"/>
      <c r="K19" s="167"/>
      <c r="L19" s="167"/>
      <c r="M19" s="166"/>
    </row>
    <row r="20" spans="1:13">
      <c r="A20" s="169">
        <v>161839</v>
      </c>
      <c r="B20" s="167">
        <v>207808</v>
      </c>
      <c r="C20" s="168" t="s">
        <v>398</v>
      </c>
      <c r="D20" s="167">
        <v>218234</v>
      </c>
      <c r="E20" s="167">
        <v>126097</v>
      </c>
      <c r="F20" s="167">
        <v>89974</v>
      </c>
      <c r="G20" s="167">
        <v>3</v>
      </c>
      <c r="H20" s="167"/>
      <c r="I20" s="167">
        <v>2160</v>
      </c>
      <c r="J20" s="167"/>
      <c r="K20" s="167"/>
      <c r="L20" s="167"/>
      <c r="M20" s="166"/>
    </row>
    <row r="21" spans="1:13">
      <c r="A21" s="169">
        <v>43801</v>
      </c>
      <c r="B21" s="167">
        <v>66994</v>
      </c>
      <c r="C21" s="168" t="s">
        <v>397</v>
      </c>
      <c r="D21" s="167">
        <v>69868</v>
      </c>
      <c r="E21" s="167">
        <v>47904</v>
      </c>
      <c r="F21" s="167">
        <v>20962</v>
      </c>
      <c r="G21" s="167">
        <v>2</v>
      </c>
      <c r="H21" s="167"/>
      <c r="I21" s="167">
        <v>1000</v>
      </c>
      <c r="J21" s="167"/>
      <c r="K21" s="167"/>
      <c r="L21" s="167"/>
      <c r="M21" s="166"/>
    </row>
    <row r="22" spans="1:13">
      <c r="A22" s="169">
        <v>551548</v>
      </c>
      <c r="B22" s="167">
        <v>674218</v>
      </c>
      <c r="C22" s="168" t="s">
        <v>396</v>
      </c>
      <c r="D22" s="167">
        <v>692446</v>
      </c>
      <c r="E22" s="167">
        <v>511254</v>
      </c>
      <c r="F22" s="167">
        <v>161570</v>
      </c>
      <c r="G22" s="167"/>
      <c r="H22" s="167"/>
      <c r="I22" s="167">
        <v>19622</v>
      </c>
      <c r="J22" s="167"/>
      <c r="K22" s="167"/>
      <c r="L22" s="167"/>
      <c r="M22" s="166"/>
    </row>
    <row r="23" spans="1:13">
      <c r="A23" s="169">
        <v>1105793</v>
      </c>
      <c r="B23" s="167">
        <v>1427470</v>
      </c>
      <c r="C23" s="168" t="s">
        <v>395</v>
      </c>
      <c r="D23" s="167">
        <v>1642676</v>
      </c>
      <c r="E23" s="167">
        <v>1586315</v>
      </c>
      <c r="F23" s="167">
        <v>28959</v>
      </c>
      <c r="G23" s="167">
        <v>25607</v>
      </c>
      <c r="H23" s="167"/>
      <c r="I23" s="167">
        <v>1795</v>
      </c>
      <c r="J23" s="167"/>
      <c r="K23" s="167"/>
      <c r="L23" s="167"/>
      <c r="M23" s="166"/>
    </row>
    <row r="24" spans="1:13">
      <c r="A24" s="169">
        <v>989</v>
      </c>
      <c r="B24" s="167">
        <v>1325</v>
      </c>
      <c r="C24" s="168" t="s">
        <v>394</v>
      </c>
      <c r="D24" s="167">
        <v>1325</v>
      </c>
      <c r="E24" s="167">
        <v>665</v>
      </c>
      <c r="F24" s="167">
        <v>660</v>
      </c>
      <c r="G24" s="167"/>
      <c r="H24" s="167"/>
      <c r="I24" s="167"/>
      <c r="J24" s="167"/>
      <c r="K24" s="167"/>
      <c r="L24" s="167"/>
      <c r="M24" s="166"/>
    </row>
    <row r="25" spans="1:13">
      <c r="A25" s="173">
        <v>26082</v>
      </c>
      <c r="B25" s="171">
        <v>40145</v>
      </c>
      <c r="C25" s="172" t="s">
        <v>393</v>
      </c>
      <c r="D25" s="171">
        <v>39808</v>
      </c>
      <c r="E25" s="171">
        <v>27371</v>
      </c>
      <c r="F25" s="171">
        <v>12170</v>
      </c>
      <c r="G25" s="171">
        <v>123</v>
      </c>
      <c r="H25" s="171"/>
      <c r="I25" s="171">
        <v>144</v>
      </c>
      <c r="J25" s="171"/>
      <c r="K25" s="171"/>
      <c r="L25" s="171"/>
      <c r="M25" s="170"/>
    </row>
    <row r="26" spans="1:13">
      <c r="A26" s="169">
        <v>12411</v>
      </c>
      <c r="B26" s="167">
        <v>21935</v>
      </c>
      <c r="C26" s="168" t="s">
        <v>392</v>
      </c>
      <c r="D26" s="167">
        <v>21945</v>
      </c>
      <c r="E26" s="167">
        <v>11762</v>
      </c>
      <c r="F26" s="167">
        <v>10057</v>
      </c>
      <c r="G26" s="167">
        <v>6</v>
      </c>
      <c r="H26" s="167"/>
      <c r="I26" s="167">
        <v>120</v>
      </c>
      <c r="J26" s="167"/>
      <c r="K26" s="167"/>
      <c r="L26" s="167"/>
      <c r="M26" s="166"/>
    </row>
    <row r="27" spans="1:13">
      <c r="A27" s="169">
        <v>13670</v>
      </c>
      <c r="B27" s="167">
        <v>18173</v>
      </c>
      <c r="C27" s="168" t="s">
        <v>391</v>
      </c>
      <c r="D27" s="167">
        <v>17826</v>
      </c>
      <c r="E27" s="167">
        <v>15572</v>
      </c>
      <c r="F27" s="167">
        <v>2113</v>
      </c>
      <c r="G27" s="167">
        <v>117</v>
      </c>
      <c r="H27" s="167"/>
      <c r="I27" s="167">
        <v>24</v>
      </c>
      <c r="J27" s="167"/>
      <c r="K27" s="167"/>
      <c r="L27" s="167"/>
      <c r="M27" s="166"/>
    </row>
    <row r="28" spans="1:13">
      <c r="A28" s="169">
        <v>1</v>
      </c>
      <c r="B28" s="167">
        <v>37</v>
      </c>
      <c r="C28" s="168" t="s">
        <v>390</v>
      </c>
      <c r="D28" s="167">
        <v>37</v>
      </c>
      <c r="E28" s="167">
        <v>37</v>
      </c>
      <c r="F28" s="167"/>
      <c r="G28" s="167"/>
      <c r="H28" s="167"/>
      <c r="I28" s="167"/>
      <c r="J28" s="167"/>
      <c r="K28" s="167"/>
      <c r="L28" s="167"/>
      <c r="M28" s="166"/>
    </row>
    <row r="29" spans="1:13">
      <c r="A29" s="173">
        <v>987860</v>
      </c>
      <c r="B29" s="171">
        <v>1244185</v>
      </c>
      <c r="C29" s="172" t="s">
        <v>389</v>
      </c>
      <c r="D29" s="171">
        <v>1203002</v>
      </c>
      <c r="E29" s="171">
        <v>156243</v>
      </c>
      <c r="F29" s="171">
        <v>1416</v>
      </c>
      <c r="G29" s="171">
        <v>1825</v>
      </c>
      <c r="H29" s="171">
        <v>1043518</v>
      </c>
      <c r="I29" s="171"/>
      <c r="J29" s="171"/>
      <c r="K29" s="171"/>
      <c r="L29" s="171"/>
      <c r="M29" s="170"/>
    </row>
    <row r="30" spans="1:13">
      <c r="A30" s="169">
        <v>12</v>
      </c>
      <c r="B30" s="167">
        <v>160</v>
      </c>
      <c r="C30" s="168" t="s">
        <v>388</v>
      </c>
      <c r="D30" s="167">
        <v>60</v>
      </c>
      <c r="E30" s="167">
        <v>60</v>
      </c>
      <c r="F30" s="167"/>
      <c r="G30" s="167"/>
      <c r="H30" s="167"/>
      <c r="I30" s="167"/>
      <c r="J30" s="167"/>
      <c r="K30" s="167"/>
      <c r="L30" s="167"/>
      <c r="M30" s="166"/>
    </row>
    <row r="31" spans="1:13">
      <c r="A31" s="169">
        <v>8</v>
      </c>
      <c r="B31" s="167">
        <v>0</v>
      </c>
      <c r="C31" s="168" t="s">
        <v>387</v>
      </c>
      <c r="D31" s="167"/>
      <c r="E31" s="167"/>
      <c r="F31" s="167"/>
      <c r="G31" s="167"/>
      <c r="H31" s="167"/>
      <c r="I31" s="167"/>
      <c r="J31" s="167"/>
      <c r="K31" s="167"/>
      <c r="L31" s="167"/>
      <c r="M31" s="166"/>
    </row>
    <row r="32" spans="1:13">
      <c r="A32" s="169">
        <v>28549</v>
      </c>
      <c r="B32" s="167">
        <v>33275</v>
      </c>
      <c r="C32" s="168" t="s">
        <v>386</v>
      </c>
      <c r="D32" s="167">
        <v>32195</v>
      </c>
      <c r="E32" s="167">
        <v>30370</v>
      </c>
      <c r="F32" s="167"/>
      <c r="G32" s="167">
        <v>1825</v>
      </c>
      <c r="H32" s="167"/>
      <c r="I32" s="167"/>
      <c r="J32" s="167"/>
      <c r="K32" s="167"/>
      <c r="L32" s="167"/>
      <c r="M32" s="166"/>
    </row>
    <row r="33" spans="1:13">
      <c r="A33" s="169">
        <v>74754</v>
      </c>
      <c r="B33" s="167">
        <v>89121</v>
      </c>
      <c r="C33" s="168" t="s">
        <v>385</v>
      </c>
      <c r="D33" s="167">
        <v>100434</v>
      </c>
      <c r="E33" s="167">
        <v>100434</v>
      </c>
      <c r="F33" s="167"/>
      <c r="G33" s="167"/>
      <c r="H33" s="167"/>
      <c r="I33" s="167"/>
      <c r="J33" s="167"/>
      <c r="K33" s="167"/>
      <c r="L33" s="167"/>
      <c r="M33" s="166"/>
    </row>
    <row r="34" spans="1:13">
      <c r="A34" s="169">
        <v>10772</v>
      </c>
      <c r="B34" s="167">
        <v>23241</v>
      </c>
      <c r="C34" s="168" t="s">
        <v>384</v>
      </c>
      <c r="D34" s="167">
        <v>26795</v>
      </c>
      <c r="E34" s="167">
        <v>25379</v>
      </c>
      <c r="F34" s="167">
        <v>1416</v>
      </c>
      <c r="G34" s="167"/>
      <c r="H34" s="167"/>
      <c r="I34" s="167"/>
      <c r="J34" s="167"/>
      <c r="K34" s="167"/>
      <c r="L34" s="167"/>
      <c r="M34" s="166"/>
    </row>
    <row r="35" spans="1:13">
      <c r="A35" s="169">
        <v>873765</v>
      </c>
      <c r="B35" s="167">
        <v>1098388</v>
      </c>
      <c r="C35" s="168" t="s">
        <v>383</v>
      </c>
      <c r="D35" s="167">
        <v>1043518</v>
      </c>
      <c r="E35" s="167"/>
      <c r="F35" s="167"/>
      <c r="G35" s="167"/>
      <c r="H35" s="167">
        <v>1043518</v>
      </c>
      <c r="I35" s="167"/>
      <c r="J35" s="167"/>
      <c r="K35" s="167"/>
      <c r="L35" s="167"/>
      <c r="M35" s="166"/>
    </row>
    <row r="36" spans="1:13">
      <c r="A36" s="173">
        <v>5292584</v>
      </c>
      <c r="B36" s="171">
        <v>5856595</v>
      </c>
      <c r="C36" s="172" t="s">
        <v>382</v>
      </c>
      <c r="D36" s="171">
        <v>5484776</v>
      </c>
      <c r="E36" s="171">
        <v>1064807</v>
      </c>
      <c r="F36" s="171">
        <v>4353088</v>
      </c>
      <c r="G36" s="171">
        <v>36260</v>
      </c>
      <c r="H36" s="171"/>
      <c r="I36" s="171">
        <v>30621</v>
      </c>
      <c r="J36" s="171"/>
      <c r="K36" s="171"/>
      <c r="L36" s="171"/>
      <c r="M36" s="170"/>
    </row>
    <row r="37" spans="1:13">
      <c r="A37" s="169">
        <v>2011867</v>
      </c>
      <c r="B37" s="167">
        <v>2100134</v>
      </c>
      <c r="C37" s="168" t="s">
        <v>381</v>
      </c>
      <c r="D37" s="167">
        <v>2014642</v>
      </c>
      <c r="E37" s="167">
        <v>60438</v>
      </c>
      <c r="F37" s="167">
        <v>1951627</v>
      </c>
      <c r="G37" s="167">
        <v>1232</v>
      </c>
      <c r="H37" s="167"/>
      <c r="I37" s="167">
        <v>1345</v>
      </c>
      <c r="J37" s="167"/>
      <c r="K37" s="167"/>
      <c r="L37" s="167"/>
      <c r="M37" s="166"/>
    </row>
    <row r="38" spans="1:13">
      <c r="A38" s="169">
        <v>848925</v>
      </c>
      <c r="B38" s="167">
        <v>1009965</v>
      </c>
      <c r="C38" s="168" t="s">
        <v>380</v>
      </c>
      <c r="D38" s="167">
        <v>1030594</v>
      </c>
      <c r="E38" s="167">
        <v>232493</v>
      </c>
      <c r="F38" s="167">
        <v>764619</v>
      </c>
      <c r="G38" s="167">
        <v>8342</v>
      </c>
      <c r="H38" s="167"/>
      <c r="I38" s="167">
        <v>25140</v>
      </c>
      <c r="J38" s="167"/>
      <c r="K38" s="167"/>
      <c r="L38" s="167"/>
      <c r="M38" s="166"/>
    </row>
    <row r="39" spans="1:13">
      <c r="A39" s="169">
        <v>1846557</v>
      </c>
      <c r="B39" s="167">
        <v>2227077</v>
      </c>
      <c r="C39" s="168" t="s">
        <v>379</v>
      </c>
      <c r="D39" s="167">
        <v>1918011</v>
      </c>
      <c r="E39" s="167">
        <v>646677</v>
      </c>
      <c r="F39" s="167">
        <v>1260823</v>
      </c>
      <c r="G39" s="167">
        <v>8595</v>
      </c>
      <c r="H39" s="167"/>
      <c r="I39" s="167">
        <v>1916</v>
      </c>
      <c r="J39" s="167"/>
      <c r="K39" s="167"/>
      <c r="L39" s="167"/>
      <c r="M39" s="166"/>
    </row>
    <row r="40" spans="1:13">
      <c r="A40" s="169">
        <v>273985</v>
      </c>
      <c r="B40" s="167">
        <v>240898</v>
      </c>
      <c r="C40" s="168" t="s">
        <v>378</v>
      </c>
      <c r="D40" s="167">
        <v>285742</v>
      </c>
      <c r="E40" s="167">
        <v>58172</v>
      </c>
      <c r="F40" s="167">
        <v>223959</v>
      </c>
      <c r="G40" s="167">
        <v>3088</v>
      </c>
      <c r="H40" s="167"/>
      <c r="I40" s="167">
        <v>523</v>
      </c>
      <c r="J40" s="167"/>
      <c r="K40" s="167"/>
      <c r="L40" s="167"/>
      <c r="M40" s="166"/>
    </row>
    <row r="41" spans="1:13">
      <c r="A41" s="169">
        <v>285980</v>
      </c>
      <c r="B41" s="167">
        <v>247983</v>
      </c>
      <c r="C41" s="168" t="s">
        <v>377</v>
      </c>
      <c r="D41" s="167">
        <v>205416</v>
      </c>
      <c r="E41" s="167">
        <v>50430</v>
      </c>
      <c r="F41" s="167">
        <v>148343</v>
      </c>
      <c r="G41" s="167">
        <v>6346</v>
      </c>
      <c r="H41" s="167"/>
      <c r="I41" s="167">
        <v>297</v>
      </c>
      <c r="J41" s="167"/>
      <c r="K41" s="167"/>
      <c r="L41" s="167"/>
      <c r="M41" s="166"/>
    </row>
    <row r="42" spans="1:13">
      <c r="A42" s="169">
        <v>13064</v>
      </c>
      <c r="B42" s="167">
        <v>13064</v>
      </c>
      <c r="C42" s="168" t="s">
        <v>376</v>
      </c>
      <c r="D42" s="167">
        <v>13064</v>
      </c>
      <c r="E42" s="167">
        <v>12894</v>
      </c>
      <c r="F42" s="167">
        <v>170</v>
      </c>
      <c r="G42" s="167"/>
      <c r="H42" s="167"/>
      <c r="I42" s="167"/>
      <c r="J42" s="167"/>
      <c r="K42" s="167"/>
      <c r="L42" s="167"/>
      <c r="M42" s="166"/>
    </row>
    <row r="43" spans="1:13">
      <c r="A43" s="169">
        <v>12206</v>
      </c>
      <c r="B43" s="167">
        <v>17474</v>
      </c>
      <c r="C43" s="168" t="s">
        <v>375</v>
      </c>
      <c r="D43" s="167">
        <v>17307</v>
      </c>
      <c r="E43" s="167">
        <v>3703</v>
      </c>
      <c r="F43" s="167">
        <v>3547</v>
      </c>
      <c r="G43" s="167">
        <v>8657</v>
      </c>
      <c r="H43" s="167"/>
      <c r="I43" s="167">
        <v>1400</v>
      </c>
      <c r="J43" s="167"/>
      <c r="K43" s="167"/>
      <c r="L43" s="167"/>
      <c r="M43" s="166"/>
    </row>
    <row r="44" spans="1:13">
      <c r="A44" s="173">
        <v>560806</v>
      </c>
      <c r="B44" s="171">
        <v>652863</v>
      </c>
      <c r="C44" s="172" t="s">
        <v>374</v>
      </c>
      <c r="D44" s="171">
        <v>794468</v>
      </c>
      <c r="E44" s="171">
        <v>73406</v>
      </c>
      <c r="F44" s="171">
        <v>702510</v>
      </c>
      <c r="G44" s="171">
        <v>2</v>
      </c>
      <c r="H44" s="171"/>
      <c r="I44" s="171">
        <v>18550</v>
      </c>
      <c r="J44" s="171"/>
      <c r="K44" s="171"/>
      <c r="L44" s="171"/>
      <c r="M44" s="170"/>
    </row>
    <row r="45" spans="1:13">
      <c r="A45" s="169">
        <v>494674</v>
      </c>
      <c r="B45" s="167">
        <v>512899</v>
      </c>
      <c r="C45" s="168" t="s">
        <v>373</v>
      </c>
      <c r="D45" s="167">
        <v>553471</v>
      </c>
      <c r="E45" s="167">
        <v>2274</v>
      </c>
      <c r="F45" s="167">
        <v>535197</v>
      </c>
      <c r="G45" s="167"/>
      <c r="H45" s="167"/>
      <c r="I45" s="167">
        <v>16000</v>
      </c>
      <c r="J45" s="167"/>
      <c r="K45" s="167"/>
      <c r="L45" s="167"/>
      <c r="M45" s="166"/>
    </row>
    <row r="46" spans="1:13">
      <c r="A46" s="169">
        <v>63195</v>
      </c>
      <c r="B46" s="167">
        <v>67850</v>
      </c>
      <c r="C46" s="168" t="s">
        <v>372</v>
      </c>
      <c r="D46" s="167">
        <v>70562</v>
      </c>
      <c r="E46" s="167">
        <v>3317</v>
      </c>
      <c r="F46" s="167">
        <v>64695</v>
      </c>
      <c r="G46" s="167"/>
      <c r="H46" s="167"/>
      <c r="I46" s="167">
        <v>2550</v>
      </c>
      <c r="J46" s="167"/>
      <c r="K46" s="167"/>
      <c r="L46" s="167"/>
      <c r="M46" s="166"/>
    </row>
    <row r="47" spans="1:13">
      <c r="A47" s="169">
        <v>148</v>
      </c>
      <c r="B47" s="167">
        <v>132</v>
      </c>
      <c r="C47" s="168" t="s">
        <v>371</v>
      </c>
      <c r="D47" s="167">
        <v>125</v>
      </c>
      <c r="E47" s="167">
        <v>123</v>
      </c>
      <c r="F47" s="167"/>
      <c r="G47" s="167">
        <v>2</v>
      </c>
      <c r="H47" s="167"/>
      <c r="I47" s="167"/>
      <c r="J47" s="167"/>
      <c r="K47" s="167"/>
      <c r="L47" s="167"/>
      <c r="M47" s="166"/>
    </row>
    <row r="48" spans="1:13">
      <c r="A48" s="169">
        <v>2789</v>
      </c>
      <c r="B48" s="167">
        <v>71982</v>
      </c>
      <c r="C48" s="168" t="s">
        <v>370</v>
      </c>
      <c r="D48" s="167">
        <v>170310</v>
      </c>
      <c r="E48" s="167">
        <v>67692</v>
      </c>
      <c r="F48" s="167">
        <v>102618</v>
      </c>
      <c r="G48" s="167"/>
      <c r="H48" s="167"/>
      <c r="I48" s="167"/>
      <c r="J48" s="167"/>
      <c r="K48" s="167"/>
      <c r="L48" s="167"/>
      <c r="M48" s="166"/>
    </row>
    <row r="49" spans="1:13" ht="33">
      <c r="A49" s="173">
        <v>172099</v>
      </c>
      <c r="B49" s="171">
        <v>238229</v>
      </c>
      <c r="C49" s="172" t="s">
        <v>369</v>
      </c>
      <c r="D49" s="171">
        <v>675217</v>
      </c>
      <c r="E49" s="171">
        <v>674917</v>
      </c>
      <c r="F49" s="171">
        <v>300</v>
      </c>
      <c r="G49" s="171"/>
      <c r="H49" s="171"/>
      <c r="I49" s="171"/>
      <c r="J49" s="171"/>
      <c r="K49" s="171"/>
      <c r="L49" s="171"/>
      <c r="M49" s="170"/>
    </row>
    <row r="50" spans="1:13">
      <c r="A50" s="169">
        <v>24</v>
      </c>
      <c r="B50" s="167">
        <v>130</v>
      </c>
      <c r="C50" s="168" t="s">
        <v>368</v>
      </c>
      <c r="D50" s="167">
        <v>130</v>
      </c>
      <c r="E50" s="167">
        <v>130</v>
      </c>
      <c r="F50" s="167"/>
      <c r="G50" s="167"/>
      <c r="H50" s="167"/>
      <c r="I50" s="167"/>
      <c r="J50" s="167"/>
      <c r="K50" s="167"/>
      <c r="L50" s="167"/>
      <c r="M50" s="166"/>
    </row>
    <row r="51" spans="1:13">
      <c r="A51" s="169">
        <v>121214</v>
      </c>
      <c r="B51" s="167">
        <v>187878</v>
      </c>
      <c r="C51" s="168" t="s">
        <v>367</v>
      </c>
      <c r="D51" s="167">
        <v>606026</v>
      </c>
      <c r="E51" s="167">
        <v>606026</v>
      </c>
      <c r="F51" s="167"/>
      <c r="G51" s="167"/>
      <c r="H51" s="167"/>
      <c r="I51" s="167"/>
      <c r="J51" s="167"/>
      <c r="K51" s="167"/>
      <c r="L51" s="167"/>
      <c r="M51" s="166"/>
    </row>
    <row r="52" spans="1:13">
      <c r="A52" s="169">
        <v>50761</v>
      </c>
      <c r="B52" s="167">
        <v>49905</v>
      </c>
      <c r="C52" s="168" t="s">
        <v>366</v>
      </c>
      <c r="D52" s="167">
        <v>68745</v>
      </c>
      <c r="E52" s="167">
        <v>68445</v>
      </c>
      <c r="F52" s="167">
        <v>300</v>
      </c>
      <c r="G52" s="167"/>
      <c r="H52" s="167"/>
      <c r="I52" s="167"/>
      <c r="J52" s="167"/>
      <c r="K52" s="167"/>
      <c r="L52" s="167"/>
      <c r="M52" s="166"/>
    </row>
    <row r="53" spans="1:13">
      <c r="A53" s="169">
        <v>100</v>
      </c>
      <c r="B53" s="167">
        <v>316</v>
      </c>
      <c r="C53" s="168" t="s">
        <v>365</v>
      </c>
      <c r="D53" s="167">
        <v>316</v>
      </c>
      <c r="E53" s="167">
        <v>316</v>
      </c>
      <c r="F53" s="167"/>
      <c r="G53" s="167"/>
      <c r="H53" s="167"/>
      <c r="I53" s="167"/>
      <c r="J53" s="167"/>
      <c r="K53" s="167"/>
      <c r="L53" s="167"/>
      <c r="M53" s="166"/>
    </row>
    <row r="54" spans="1:13">
      <c r="A54" s="173">
        <v>104366</v>
      </c>
      <c r="B54" s="171">
        <v>23819</v>
      </c>
      <c r="C54" s="172" t="s">
        <v>364</v>
      </c>
      <c r="D54" s="171">
        <v>20770</v>
      </c>
      <c r="E54" s="171">
        <v>1096</v>
      </c>
      <c r="F54" s="171">
        <v>19674</v>
      </c>
      <c r="G54" s="171"/>
      <c r="H54" s="171"/>
      <c r="I54" s="171"/>
      <c r="J54" s="171"/>
      <c r="K54" s="171"/>
      <c r="L54" s="171"/>
      <c r="M54" s="170"/>
    </row>
    <row r="55" spans="1:13">
      <c r="A55" s="169">
        <v>104366</v>
      </c>
      <c r="B55" s="167">
        <v>23819</v>
      </c>
      <c r="C55" s="168" t="s">
        <v>363</v>
      </c>
      <c r="D55" s="167">
        <v>20770</v>
      </c>
      <c r="E55" s="167">
        <v>1096</v>
      </c>
      <c r="F55" s="167">
        <v>19674</v>
      </c>
      <c r="G55" s="167"/>
      <c r="H55" s="167"/>
      <c r="I55" s="167"/>
      <c r="J55" s="167"/>
      <c r="K55" s="167"/>
      <c r="L55" s="167"/>
      <c r="M55" s="166"/>
    </row>
    <row r="56" spans="1:13">
      <c r="A56" s="173">
        <v>246525</v>
      </c>
      <c r="B56" s="171">
        <v>154</v>
      </c>
      <c r="C56" s="172" t="s">
        <v>362</v>
      </c>
      <c r="D56" s="171">
        <v>154</v>
      </c>
      <c r="E56" s="171">
        <v>154</v>
      </c>
      <c r="F56" s="171"/>
      <c r="G56" s="171"/>
      <c r="H56" s="171"/>
      <c r="I56" s="171"/>
      <c r="J56" s="171"/>
      <c r="K56" s="171"/>
      <c r="L56" s="171"/>
      <c r="M56" s="170"/>
    </row>
    <row r="57" spans="1:13">
      <c r="A57" s="169">
        <v>246525</v>
      </c>
      <c r="B57" s="167">
        <v>154</v>
      </c>
      <c r="C57" s="168" t="s">
        <v>361</v>
      </c>
      <c r="D57" s="167">
        <v>154</v>
      </c>
      <c r="E57" s="167">
        <v>154</v>
      </c>
      <c r="F57" s="167"/>
      <c r="G57" s="167"/>
      <c r="H57" s="167"/>
      <c r="I57" s="167"/>
      <c r="J57" s="167"/>
      <c r="K57" s="167"/>
      <c r="L57" s="167"/>
      <c r="M57" s="166"/>
    </row>
    <row r="58" spans="1:13" ht="17.25" thickBot="1">
      <c r="A58" s="165">
        <v>9963834</v>
      </c>
      <c r="B58" s="163">
        <v>11266879</v>
      </c>
      <c r="C58" s="164" t="s">
        <v>360</v>
      </c>
      <c r="D58" s="163">
        <v>11697339</v>
      </c>
      <c r="E58" s="163">
        <v>5066153</v>
      </c>
      <c r="F58" s="163">
        <v>5445306</v>
      </c>
      <c r="G58" s="163">
        <v>68390</v>
      </c>
      <c r="H58" s="163">
        <v>1043518</v>
      </c>
      <c r="I58" s="163">
        <v>73972</v>
      </c>
      <c r="J58" s="163"/>
      <c r="K58" s="163"/>
      <c r="L58" s="163"/>
      <c r="M58" s="162"/>
    </row>
    <row r="59" spans="1:13">
      <c r="A59" s="886"/>
      <c r="B59" s="886"/>
      <c r="C59" s="886"/>
      <c r="D59" s="886"/>
      <c r="E59" s="886"/>
      <c r="F59" s="886"/>
      <c r="G59" s="886"/>
      <c r="H59" s="886"/>
      <c r="I59" s="886"/>
      <c r="J59" s="886"/>
      <c r="K59" s="886"/>
      <c r="L59" s="886"/>
      <c r="M59" s="886"/>
    </row>
  </sheetData>
  <mergeCells count="6">
    <mergeCell ref="A59:M59"/>
    <mergeCell ref="B5:B6"/>
    <mergeCell ref="D5:F5"/>
    <mergeCell ref="G5:M5"/>
    <mergeCell ref="A5:A6"/>
    <mergeCell ref="C5:C6"/>
  </mergeCells>
  <phoneticPr fontId="1" type="noConversion"/>
  <pageMargins left="0.62992125984251968" right="0.62992125984251968" top="0.78740157480314965" bottom="0.78740157480314965" header="0.59055118110236227" footer="0.59055118110236227"/>
  <pageSetup paperSize="9" scale="90" pageOrder="overThenDown" orientation="portrait" horizontalDpi="180" verticalDpi="180" r:id="rId1"/>
  <headerFooter alignWithMargins="0"/>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9"/>
  <sheetViews>
    <sheetView topLeftCell="A16" zoomScaleNormal="100" workbookViewId="0">
      <selection activeCell="H38" sqref="H38"/>
    </sheetView>
  </sheetViews>
  <sheetFormatPr defaultRowHeight="16.5"/>
  <cols>
    <col min="1" max="1" width="26.5" style="423" customWidth="1"/>
    <col min="2" max="2" width="14.125" style="438" customWidth="1"/>
    <col min="3" max="3" width="14.125" style="439" customWidth="1"/>
    <col min="4" max="4" width="14.125" style="438" customWidth="1"/>
    <col min="5" max="5" width="15.25" style="423" customWidth="1"/>
    <col min="6" max="16384" width="9" style="423"/>
  </cols>
  <sheetData>
    <row r="1" spans="1:5" ht="27.75">
      <c r="A1" s="1013" t="s">
        <v>3635</v>
      </c>
      <c r="B1" s="1013"/>
      <c r="C1" s="1013"/>
      <c r="D1" s="1013"/>
      <c r="E1" s="1013"/>
    </row>
    <row r="2" spans="1:5" ht="25.5">
      <c r="A2" s="1014" t="s">
        <v>41</v>
      </c>
      <c r="B2" s="1014"/>
      <c r="C2" s="1014"/>
      <c r="D2" s="1014"/>
      <c r="E2" s="1014"/>
    </row>
    <row r="3" spans="1:5" ht="21">
      <c r="A3" s="1015" t="s">
        <v>3636</v>
      </c>
      <c r="B3" s="1015"/>
      <c r="C3" s="1015"/>
      <c r="D3" s="1015"/>
      <c r="E3" s="1015"/>
    </row>
    <row r="4" spans="1:5" ht="19.5">
      <c r="A4" s="424"/>
      <c r="B4" s="1016" t="s">
        <v>3637</v>
      </c>
      <c r="C4" s="1016"/>
      <c r="D4" s="1017" t="s">
        <v>3638</v>
      </c>
      <c r="E4" s="1017"/>
    </row>
    <row r="5" spans="1:5" ht="20.100000000000001" customHeight="1">
      <c r="A5" s="1010" t="s">
        <v>3639</v>
      </c>
      <c r="B5" s="1012" t="s">
        <v>3640</v>
      </c>
      <c r="C5" s="1012"/>
      <c r="D5" s="1012"/>
      <c r="E5" s="1010" t="s">
        <v>3641</v>
      </c>
    </row>
    <row r="6" spans="1:5" ht="39" customHeight="1">
      <c r="A6" s="1011"/>
      <c r="B6" s="826" t="s">
        <v>3642</v>
      </c>
      <c r="C6" s="827" t="s">
        <v>2328</v>
      </c>
      <c r="D6" s="826" t="s">
        <v>2329</v>
      </c>
      <c r="E6" s="1011"/>
    </row>
    <row r="7" spans="1:5" ht="20.100000000000001" customHeight="1">
      <c r="A7" s="828" t="s">
        <v>3643</v>
      </c>
      <c r="B7" s="829">
        <f>B8+B21</f>
        <v>6459879</v>
      </c>
      <c r="C7" s="829">
        <f>C8+C21</f>
        <v>3287493</v>
      </c>
      <c r="D7" s="829">
        <f>D8+D21</f>
        <v>4952628</v>
      </c>
      <c r="E7" s="425">
        <f>B7+C7+D7</f>
        <v>14700000</v>
      </c>
    </row>
    <row r="8" spans="1:5" ht="20.100000000000001" customHeight="1">
      <c r="A8" s="830" t="s">
        <v>3644</v>
      </c>
      <c r="B8" s="831">
        <f>B9+B20</f>
        <v>3089996</v>
      </c>
      <c r="C8" s="831">
        <f>C9+C20</f>
        <v>1672398</v>
      </c>
      <c r="D8" s="831">
        <f>D9+D20</f>
        <v>2480545</v>
      </c>
      <c r="E8" s="426">
        <f>B8+C8+D8</f>
        <v>7242939</v>
      </c>
    </row>
    <row r="9" spans="1:5" ht="20.100000000000001" customHeight="1">
      <c r="A9" s="832" t="s">
        <v>3645</v>
      </c>
      <c r="B9" s="831">
        <f>B10+B12+B14+B18</f>
        <v>824444</v>
      </c>
      <c r="C9" s="831">
        <f>C10+C12+C14+C18</f>
        <v>614378</v>
      </c>
      <c r="D9" s="831">
        <f>D10+D12+D14+D18</f>
        <v>953341</v>
      </c>
      <c r="E9" s="426">
        <f t="shared" ref="E9:E33" si="0">B9+C9+D9</f>
        <v>2392163</v>
      </c>
    </row>
    <row r="10" spans="1:5" ht="20.100000000000001" customHeight="1">
      <c r="A10" s="832" t="s">
        <v>3646</v>
      </c>
      <c r="B10" s="831">
        <f>B11</f>
        <v>813927</v>
      </c>
      <c r="C10" s="831">
        <f>C11</f>
        <v>613361</v>
      </c>
      <c r="D10" s="831">
        <f>D11</f>
        <v>790079</v>
      </c>
      <c r="E10" s="426">
        <f t="shared" si="0"/>
        <v>2217367</v>
      </c>
    </row>
    <row r="11" spans="1:5" ht="20.100000000000001" customHeight="1">
      <c r="A11" s="832" t="s">
        <v>3647</v>
      </c>
      <c r="B11" s="427">
        <v>813927</v>
      </c>
      <c r="C11" s="831">
        <v>613361</v>
      </c>
      <c r="D11" s="427">
        <v>790079</v>
      </c>
      <c r="E11" s="426">
        <f t="shared" si="0"/>
        <v>2217367</v>
      </c>
    </row>
    <row r="12" spans="1:5" ht="20.100000000000001" customHeight="1">
      <c r="A12" s="832" t="s">
        <v>3648</v>
      </c>
      <c r="B12" s="831">
        <f>B13</f>
        <v>0</v>
      </c>
      <c r="C12" s="831">
        <v>0</v>
      </c>
      <c r="D12" s="831">
        <f>D13</f>
        <v>146000</v>
      </c>
      <c r="E12" s="426">
        <f t="shared" si="0"/>
        <v>146000</v>
      </c>
    </row>
    <row r="13" spans="1:5" ht="20.100000000000001" customHeight="1">
      <c r="A13" s="832" t="s">
        <v>3649</v>
      </c>
      <c r="B13" s="831">
        <v>0</v>
      </c>
      <c r="C13" s="831">
        <v>0</v>
      </c>
      <c r="D13" s="427">
        <v>146000</v>
      </c>
      <c r="E13" s="426">
        <f t="shared" si="0"/>
        <v>146000</v>
      </c>
    </row>
    <row r="14" spans="1:5" ht="20.100000000000001" customHeight="1">
      <c r="A14" s="832" t="s">
        <v>3650</v>
      </c>
      <c r="B14" s="831">
        <f>B15+B16+B17</f>
        <v>10517</v>
      </c>
      <c r="C14" s="831">
        <f>C15+C16+C17</f>
        <v>0</v>
      </c>
      <c r="D14" s="831">
        <f>D15+D16+D17</f>
        <v>17262</v>
      </c>
      <c r="E14" s="426">
        <f t="shared" si="0"/>
        <v>27779</v>
      </c>
    </row>
    <row r="15" spans="1:5" ht="20.100000000000001" customHeight="1">
      <c r="A15" s="832" t="s">
        <v>3651</v>
      </c>
      <c r="B15" s="427">
        <v>10267</v>
      </c>
      <c r="C15" s="831">
        <v>0</v>
      </c>
      <c r="D15" s="831">
        <v>17262</v>
      </c>
      <c r="E15" s="426">
        <f t="shared" si="0"/>
        <v>27529</v>
      </c>
    </row>
    <row r="16" spans="1:5" ht="20.100000000000001" customHeight="1">
      <c r="A16" s="832" t="s">
        <v>3652</v>
      </c>
      <c r="B16" s="427">
        <v>250</v>
      </c>
      <c r="C16" s="831">
        <v>0</v>
      </c>
      <c r="D16" s="831">
        <v>0</v>
      </c>
      <c r="E16" s="426">
        <f t="shared" si="0"/>
        <v>250</v>
      </c>
    </row>
    <row r="17" spans="1:5" ht="20.100000000000001" customHeight="1">
      <c r="A17" s="832" t="s">
        <v>3653</v>
      </c>
      <c r="B17" s="831">
        <v>0</v>
      </c>
      <c r="C17" s="831">
        <v>0</v>
      </c>
      <c r="D17" s="831">
        <v>0</v>
      </c>
      <c r="E17" s="426">
        <f t="shared" si="0"/>
        <v>0</v>
      </c>
    </row>
    <row r="18" spans="1:5" ht="20.100000000000001" customHeight="1">
      <c r="A18" s="833" t="s">
        <v>3654</v>
      </c>
      <c r="B18" s="831">
        <v>0</v>
      </c>
      <c r="C18" s="831">
        <v>1017</v>
      </c>
      <c r="D18" s="831">
        <v>0</v>
      </c>
      <c r="E18" s="426">
        <f t="shared" si="0"/>
        <v>1017</v>
      </c>
    </row>
    <row r="19" spans="1:5" ht="20.100000000000001" customHeight="1">
      <c r="A19" s="833" t="s">
        <v>3655</v>
      </c>
      <c r="B19" s="831">
        <v>0</v>
      </c>
      <c r="C19" s="831">
        <v>1017</v>
      </c>
      <c r="D19" s="831">
        <v>0</v>
      </c>
      <c r="E19" s="426">
        <f t="shared" si="0"/>
        <v>1017</v>
      </c>
    </row>
    <row r="20" spans="1:5" ht="20.100000000000001" customHeight="1">
      <c r="A20" s="832" t="s">
        <v>3656</v>
      </c>
      <c r="B20" s="427">
        <v>2265552</v>
      </c>
      <c r="C20" s="831">
        <v>1058020</v>
      </c>
      <c r="D20" s="427">
        <v>1527204</v>
      </c>
      <c r="E20" s="426">
        <f t="shared" si="0"/>
        <v>4850776</v>
      </c>
    </row>
    <row r="21" spans="1:5" ht="20.100000000000001" customHeight="1">
      <c r="A21" s="830" t="s">
        <v>3657</v>
      </c>
      <c r="B21" s="831">
        <f>B22+B23+B24+B25+B26</f>
        <v>3369883</v>
      </c>
      <c r="C21" s="831">
        <f>C22+C23+C24+C25+C26</f>
        <v>1615095</v>
      </c>
      <c r="D21" s="831">
        <f>D22+D23+D24+D25+D26</f>
        <v>2472083</v>
      </c>
      <c r="E21" s="426">
        <f t="shared" si="0"/>
        <v>7457061</v>
      </c>
    </row>
    <row r="22" spans="1:5" ht="20.100000000000001" customHeight="1">
      <c r="A22" s="832" t="s">
        <v>3658</v>
      </c>
      <c r="B22" s="427">
        <v>2459532</v>
      </c>
      <c r="C22" s="831">
        <v>1378251</v>
      </c>
      <c r="D22" s="427">
        <v>2031000</v>
      </c>
      <c r="E22" s="426">
        <f t="shared" si="0"/>
        <v>5868783</v>
      </c>
    </row>
    <row r="23" spans="1:5" ht="20.100000000000001" customHeight="1">
      <c r="A23" s="832" t="s">
        <v>3659</v>
      </c>
      <c r="B23" s="427">
        <v>691914</v>
      </c>
      <c r="C23" s="831">
        <v>162599</v>
      </c>
      <c r="D23" s="427">
        <v>263882</v>
      </c>
      <c r="E23" s="426">
        <f t="shared" si="0"/>
        <v>1118395</v>
      </c>
    </row>
    <row r="24" spans="1:5" ht="20.100000000000001" customHeight="1">
      <c r="A24" s="832" t="s">
        <v>3660</v>
      </c>
      <c r="B24" s="427">
        <v>212534</v>
      </c>
      <c r="C24" s="831">
        <v>58977</v>
      </c>
      <c r="D24" s="427">
        <v>176190</v>
      </c>
      <c r="E24" s="426">
        <f t="shared" si="0"/>
        <v>447701</v>
      </c>
    </row>
    <row r="25" spans="1:5" ht="20.100000000000001" customHeight="1">
      <c r="A25" s="832" t="s">
        <v>3661</v>
      </c>
      <c r="B25" s="427">
        <v>1462</v>
      </c>
      <c r="C25" s="831">
        <v>12308</v>
      </c>
      <c r="D25" s="831">
        <v>1011</v>
      </c>
      <c r="E25" s="426">
        <f t="shared" si="0"/>
        <v>14781</v>
      </c>
    </row>
    <row r="26" spans="1:5" ht="20.100000000000001" customHeight="1">
      <c r="A26" s="832" t="s">
        <v>3662</v>
      </c>
      <c r="B26" s="427">
        <v>4441</v>
      </c>
      <c r="C26" s="831">
        <v>2960</v>
      </c>
      <c r="D26" s="831">
        <v>0</v>
      </c>
      <c r="E26" s="426">
        <f t="shared" si="0"/>
        <v>7401</v>
      </c>
    </row>
    <row r="27" spans="1:5" ht="20.100000000000001" customHeight="1">
      <c r="A27" s="834" t="s">
        <v>14</v>
      </c>
      <c r="B27" s="835">
        <f>B28+B30</f>
        <v>27083</v>
      </c>
      <c r="C27" s="835">
        <f>C28+C30</f>
        <v>13548</v>
      </c>
      <c r="D27" s="835">
        <f>D28+D30</f>
        <v>11600</v>
      </c>
      <c r="E27" s="425">
        <f t="shared" si="0"/>
        <v>52231</v>
      </c>
    </row>
    <row r="28" spans="1:5" ht="20.100000000000001" customHeight="1">
      <c r="A28" s="830" t="s">
        <v>3663</v>
      </c>
      <c r="B28" s="831">
        <f>B29</f>
        <v>1233</v>
      </c>
      <c r="C28" s="831">
        <v>800</v>
      </c>
      <c r="D28" s="831">
        <f>D29</f>
        <v>6000</v>
      </c>
      <c r="E28" s="426">
        <f t="shared" si="0"/>
        <v>8033</v>
      </c>
    </row>
    <row r="29" spans="1:5" ht="20.100000000000001" customHeight="1">
      <c r="A29" s="832" t="s">
        <v>3664</v>
      </c>
      <c r="B29" s="427">
        <v>1233</v>
      </c>
      <c r="C29" s="831">
        <v>800</v>
      </c>
      <c r="D29" s="831">
        <v>6000</v>
      </c>
      <c r="E29" s="426">
        <f t="shared" si="0"/>
        <v>8033</v>
      </c>
    </row>
    <row r="30" spans="1:5" ht="20.100000000000001" customHeight="1">
      <c r="A30" s="830" t="s">
        <v>3665</v>
      </c>
      <c r="B30" s="831">
        <f>B31+B33+B32</f>
        <v>25850</v>
      </c>
      <c r="C30" s="831">
        <f>C31+C33+C32</f>
        <v>12748</v>
      </c>
      <c r="D30" s="831">
        <f>D31+D32+D33</f>
        <v>5600</v>
      </c>
      <c r="E30" s="426">
        <f>B30+C30+D30</f>
        <v>44198</v>
      </c>
    </row>
    <row r="31" spans="1:5" s="438" customFormat="1" ht="20.100000000000001" customHeight="1">
      <c r="A31" s="836" t="s">
        <v>3666</v>
      </c>
      <c r="B31" s="831">
        <v>19100</v>
      </c>
      <c r="C31" s="831">
        <v>9284</v>
      </c>
      <c r="D31" s="831">
        <v>0</v>
      </c>
      <c r="E31" s="824">
        <f t="shared" si="0"/>
        <v>28384</v>
      </c>
    </row>
    <row r="32" spans="1:5" ht="20.100000000000001" customHeight="1">
      <c r="A32" s="832" t="s">
        <v>9</v>
      </c>
      <c r="B32" s="831">
        <v>0</v>
      </c>
      <c r="C32" s="831">
        <v>0</v>
      </c>
      <c r="D32" s="831">
        <v>1800</v>
      </c>
      <c r="E32" s="426">
        <f t="shared" si="0"/>
        <v>1800</v>
      </c>
    </row>
    <row r="33" spans="1:5" ht="20.100000000000001" customHeight="1">
      <c r="A33" s="832" t="s">
        <v>3667</v>
      </c>
      <c r="B33" s="427">
        <v>6750</v>
      </c>
      <c r="C33" s="831">
        <v>3464</v>
      </c>
      <c r="D33" s="427">
        <v>3800</v>
      </c>
      <c r="E33" s="426">
        <f t="shared" si="0"/>
        <v>14014</v>
      </c>
    </row>
    <row r="34" spans="1:5" ht="20.100000000000001" customHeight="1">
      <c r="A34" s="428"/>
      <c r="B34" s="429"/>
      <c r="C34" s="430"/>
      <c r="D34" s="429"/>
      <c r="E34" s="426"/>
    </row>
    <row r="35" spans="1:5" ht="20.100000000000001" customHeight="1">
      <c r="A35" s="428"/>
      <c r="B35" s="429"/>
      <c r="C35" s="430"/>
      <c r="D35" s="429"/>
      <c r="E35" s="426"/>
    </row>
    <row r="36" spans="1:5" ht="20.100000000000001" customHeight="1">
      <c r="A36" s="431"/>
      <c r="B36" s="432"/>
      <c r="C36" s="433"/>
      <c r="D36" s="432"/>
      <c r="E36" s="426"/>
    </row>
    <row r="37" spans="1:5" ht="20.100000000000001" customHeight="1">
      <c r="A37" s="431"/>
      <c r="B37" s="432"/>
      <c r="C37" s="433"/>
      <c r="D37" s="432"/>
      <c r="E37" s="426"/>
    </row>
    <row r="38" spans="1:5" ht="20.100000000000001" customHeight="1">
      <c r="A38" s="431"/>
      <c r="B38" s="432"/>
      <c r="C38" s="433"/>
      <c r="D38" s="432"/>
      <c r="E38" s="426"/>
    </row>
    <row r="39" spans="1:5" s="437" customFormat="1" ht="20.100000000000001" customHeight="1">
      <c r="A39" s="434" t="s">
        <v>3668</v>
      </c>
      <c r="B39" s="435">
        <f>B7+B27</f>
        <v>6486962</v>
      </c>
      <c r="C39" s="435">
        <f>C7+C27</f>
        <v>3301041</v>
      </c>
      <c r="D39" s="435">
        <f>D7+D27</f>
        <v>4964228</v>
      </c>
      <c r="E39" s="436">
        <f>B39+C39+D39</f>
        <v>14752231</v>
      </c>
    </row>
  </sheetData>
  <mergeCells count="8">
    <mergeCell ref="A5:A6"/>
    <mergeCell ref="B5:D5"/>
    <mergeCell ref="E5:E6"/>
    <mergeCell ref="A1:E1"/>
    <mergeCell ref="A2:E2"/>
    <mergeCell ref="A3:E3"/>
    <mergeCell ref="B4:C4"/>
    <mergeCell ref="D4:E4"/>
  </mergeCells>
  <phoneticPr fontId="1" type="noConversion"/>
  <printOptions horizontalCentered="1" verticalCentered="1"/>
  <pageMargins left="0.59055118110236227" right="0.59055118110236227" top="0.78740157480314965" bottom="0.62" header="0.51181102362204722" footer="0.51181102362204722"/>
  <pageSetup paperSize="9" scale="95" orientation="portrait" r:id="rId1"/>
  <headerFooter alignWithMargins="0"/>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9"/>
  <dimension ref="A1:F81"/>
  <sheetViews>
    <sheetView topLeftCell="A16" zoomScaleNormal="100" workbookViewId="0">
      <selection activeCell="D46" sqref="D46"/>
    </sheetView>
  </sheetViews>
  <sheetFormatPr defaultRowHeight="16.5"/>
  <cols>
    <col min="1" max="1" width="24.125" style="405" customWidth="1"/>
    <col min="2" max="2" width="13.5" style="405" customWidth="1"/>
    <col min="3" max="3" width="13.5" style="458" customWidth="1"/>
    <col min="4" max="4" width="13.5" style="405" customWidth="1"/>
    <col min="5" max="5" width="15.5" style="405" customWidth="1"/>
    <col min="6" max="6" width="2.375" style="405" customWidth="1"/>
    <col min="7" max="16384" width="9" style="405"/>
  </cols>
  <sheetData>
    <row r="1" spans="1:5" s="440" customFormat="1" ht="27.75">
      <c r="A1" s="1021" t="s">
        <v>2324</v>
      </c>
      <c r="B1" s="1021"/>
      <c r="C1" s="1021"/>
      <c r="D1" s="1021"/>
      <c r="E1" s="1021"/>
    </row>
    <row r="2" spans="1:5" s="440" customFormat="1" ht="25.5">
      <c r="A2" s="1022" t="s">
        <v>41</v>
      </c>
      <c r="B2" s="1022"/>
      <c r="C2" s="1022"/>
      <c r="D2" s="1022"/>
      <c r="E2" s="1022"/>
    </row>
    <row r="3" spans="1:5" ht="21">
      <c r="A3" s="1023" t="s">
        <v>2330</v>
      </c>
      <c r="B3" s="1023"/>
      <c r="C3" s="1023"/>
      <c r="D3" s="1023"/>
      <c r="E3" s="1023"/>
    </row>
    <row r="4" spans="1:5">
      <c r="A4" s="441"/>
      <c r="B4" s="1024" t="s">
        <v>2331</v>
      </c>
      <c r="C4" s="1025"/>
      <c r="D4" s="1026" t="s">
        <v>2325</v>
      </c>
      <c r="E4" s="1026"/>
    </row>
    <row r="5" spans="1:5" ht="16.5" customHeight="1">
      <c r="A5" s="1018" t="s">
        <v>442</v>
      </c>
      <c r="B5" s="1018" t="s">
        <v>2326</v>
      </c>
      <c r="C5" s="1018"/>
      <c r="D5" s="1018"/>
      <c r="E5" s="1019" t="s">
        <v>1666</v>
      </c>
    </row>
    <row r="6" spans="1:5" ht="33" customHeight="1">
      <c r="A6" s="1018"/>
      <c r="B6" s="442" t="s">
        <v>2327</v>
      </c>
      <c r="C6" s="443" t="s">
        <v>2328</v>
      </c>
      <c r="D6" s="444" t="s">
        <v>2329</v>
      </c>
      <c r="E6" s="1020"/>
    </row>
    <row r="7" spans="1:5">
      <c r="A7" s="445" t="s">
        <v>2332</v>
      </c>
      <c r="B7" s="167">
        <v>194274</v>
      </c>
      <c r="C7" s="167">
        <v>80384</v>
      </c>
      <c r="D7" s="167">
        <v>113025</v>
      </c>
      <c r="E7" s="167">
        <v>387683</v>
      </c>
    </row>
    <row r="8" spans="1:5">
      <c r="A8" s="445" t="s">
        <v>2333</v>
      </c>
      <c r="B8" s="167">
        <v>95868</v>
      </c>
      <c r="C8" s="167">
        <v>46033</v>
      </c>
      <c r="D8" s="167">
        <v>61464</v>
      </c>
      <c r="E8" s="167">
        <v>203365</v>
      </c>
    </row>
    <row r="9" spans="1:5">
      <c r="A9" s="445" t="s">
        <v>2334</v>
      </c>
      <c r="B9" s="167">
        <v>8242</v>
      </c>
      <c r="C9" s="167"/>
      <c r="D9" s="167"/>
      <c r="E9" s="167">
        <v>8242</v>
      </c>
    </row>
    <row r="10" spans="1:5">
      <c r="A10" s="445" t="s">
        <v>2335</v>
      </c>
      <c r="B10" s="167">
        <v>23288</v>
      </c>
      <c r="C10" s="167">
        <v>9715</v>
      </c>
      <c r="D10" s="167">
        <v>13774</v>
      </c>
      <c r="E10" s="167">
        <v>46777</v>
      </c>
    </row>
    <row r="11" spans="1:5">
      <c r="A11" s="445" t="s">
        <v>2336</v>
      </c>
      <c r="B11" s="167">
        <v>23011</v>
      </c>
      <c r="C11" s="167">
        <v>10634</v>
      </c>
      <c r="D11" s="167">
        <v>15120</v>
      </c>
      <c r="E11" s="167">
        <v>48765</v>
      </c>
    </row>
    <row r="12" spans="1:5">
      <c r="A12" s="445" t="s">
        <v>2337</v>
      </c>
      <c r="B12" s="167">
        <v>28017</v>
      </c>
      <c r="C12" s="167">
        <v>6199</v>
      </c>
      <c r="D12" s="167">
        <v>12744</v>
      </c>
      <c r="E12" s="167">
        <v>46960</v>
      </c>
    </row>
    <row r="13" spans="1:5">
      <c r="A13" s="445" t="s">
        <v>2338</v>
      </c>
      <c r="B13" s="167">
        <v>15845</v>
      </c>
      <c r="C13" s="167">
        <v>7803</v>
      </c>
      <c r="D13" s="167">
        <v>9923</v>
      </c>
      <c r="E13" s="167">
        <v>33571</v>
      </c>
    </row>
    <row r="14" spans="1:5">
      <c r="A14" s="445" t="s">
        <v>2339</v>
      </c>
      <c r="B14" s="167">
        <v>3</v>
      </c>
      <c r="C14" s="167"/>
      <c r="D14" s="167"/>
      <c r="E14" s="167">
        <v>3</v>
      </c>
    </row>
    <row r="15" spans="1:5">
      <c r="A15" s="445" t="s">
        <v>2340</v>
      </c>
      <c r="B15" s="167">
        <v>1057889</v>
      </c>
      <c r="C15" s="167">
        <v>830666</v>
      </c>
      <c r="D15" s="167">
        <v>1202906</v>
      </c>
      <c r="E15" s="167">
        <v>3091461</v>
      </c>
    </row>
    <row r="16" spans="1:5">
      <c r="A16" s="445" t="s">
        <v>2341</v>
      </c>
      <c r="B16" s="167">
        <v>125724</v>
      </c>
      <c r="C16" s="167">
        <v>116091</v>
      </c>
      <c r="D16" s="167">
        <v>211001</v>
      </c>
      <c r="E16" s="167">
        <v>452816</v>
      </c>
    </row>
    <row r="17" spans="1:5">
      <c r="A17" s="445" t="s">
        <v>2342</v>
      </c>
      <c r="B17" s="167">
        <v>3531</v>
      </c>
      <c r="C17" s="167">
        <v>2406</v>
      </c>
      <c r="D17" s="167">
        <v>1977</v>
      </c>
      <c r="E17" s="167">
        <v>7914</v>
      </c>
    </row>
    <row r="18" spans="1:5">
      <c r="A18" s="445" t="s">
        <v>2343</v>
      </c>
      <c r="B18" s="167">
        <v>992</v>
      </c>
      <c r="C18" s="167">
        <v>1040</v>
      </c>
      <c r="D18" s="167">
        <v>1910</v>
      </c>
      <c r="E18" s="167">
        <v>3942</v>
      </c>
    </row>
    <row r="19" spans="1:5">
      <c r="A19" s="445" t="s">
        <v>2344</v>
      </c>
      <c r="B19" s="167">
        <v>1529</v>
      </c>
      <c r="C19" s="167">
        <v>285</v>
      </c>
      <c r="D19" s="167">
        <v>426</v>
      </c>
      <c r="E19" s="167">
        <v>2240</v>
      </c>
    </row>
    <row r="20" spans="1:5">
      <c r="A20" s="445" t="s">
        <v>2345</v>
      </c>
      <c r="B20" s="167">
        <v>119176</v>
      </c>
      <c r="C20" s="167">
        <v>63011</v>
      </c>
      <c r="D20" s="167">
        <v>36047</v>
      </c>
      <c r="E20" s="167">
        <v>218234</v>
      </c>
    </row>
    <row r="21" spans="1:5">
      <c r="A21" s="445" t="s">
        <v>2346</v>
      </c>
      <c r="B21" s="167">
        <v>25717</v>
      </c>
      <c r="C21" s="167">
        <v>21171</v>
      </c>
      <c r="D21" s="167">
        <v>22980</v>
      </c>
      <c r="E21" s="167">
        <v>69868</v>
      </c>
    </row>
    <row r="22" spans="1:5">
      <c r="A22" s="445" t="s">
        <v>2347</v>
      </c>
      <c r="B22" s="167">
        <v>166772</v>
      </c>
      <c r="C22" s="167">
        <v>167019</v>
      </c>
      <c r="D22" s="167">
        <v>358655</v>
      </c>
      <c r="E22" s="167">
        <v>692446</v>
      </c>
    </row>
    <row r="23" spans="1:5">
      <c r="A23" s="445" t="s">
        <v>2348</v>
      </c>
      <c r="B23" s="167">
        <v>613867</v>
      </c>
      <c r="C23" s="167">
        <v>459177</v>
      </c>
      <c r="D23" s="167">
        <v>569632</v>
      </c>
      <c r="E23" s="167">
        <v>1642676</v>
      </c>
    </row>
    <row r="24" spans="1:5">
      <c r="A24" s="445" t="s">
        <v>2349</v>
      </c>
      <c r="B24" s="167">
        <v>581</v>
      </c>
      <c r="C24" s="167">
        <v>466</v>
      </c>
      <c r="D24" s="167">
        <v>278</v>
      </c>
      <c r="E24" s="167">
        <v>1325</v>
      </c>
    </row>
    <row r="25" spans="1:5">
      <c r="A25" s="445" t="s">
        <v>2350</v>
      </c>
      <c r="B25" s="167">
        <v>11436</v>
      </c>
      <c r="C25" s="167">
        <v>7062</v>
      </c>
      <c r="D25" s="167">
        <v>21310</v>
      </c>
      <c r="E25" s="167">
        <v>39808</v>
      </c>
    </row>
    <row r="26" spans="1:5">
      <c r="A26" s="445" t="s">
        <v>2351</v>
      </c>
      <c r="B26" s="167">
        <v>3907</v>
      </c>
      <c r="C26" s="167">
        <v>3832</v>
      </c>
      <c r="D26" s="167">
        <v>14206</v>
      </c>
      <c r="E26" s="167">
        <v>21945</v>
      </c>
    </row>
    <row r="27" spans="1:5">
      <c r="A27" s="445" t="s">
        <v>2352</v>
      </c>
      <c r="B27" s="167">
        <v>7502</v>
      </c>
      <c r="C27" s="167">
        <v>3220</v>
      </c>
      <c r="D27" s="167">
        <v>7104</v>
      </c>
      <c r="E27" s="167">
        <v>17826</v>
      </c>
    </row>
    <row r="28" spans="1:5">
      <c r="A28" s="445" t="s">
        <v>2353</v>
      </c>
      <c r="B28" s="167">
        <v>27</v>
      </c>
      <c r="C28" s="167">
        <v>10</v>
      </c>
      <c r="D28" s="167"/>
      <c r="E28" s="167">
        <v>37</v>
      </c>
    </row>
    <row r="29" spans="1:5">
      <c r="A29" s="445" t="s">
        <v>2354</v>
      </c>
      <c r="B29" s="167">
        <v>109602</v>
      </c>
      <c r="C29" s="167">
        <v>632718</v>
      </c>
      <c r="D29" s="167">
        <v>460682</v>
      </c>
      <c r="E29" s="167">
        <v>1203002</v>
      </c>
    </row>
    <row r="30" spans="1:5">
      <c r="A30" s="445" t="s">
        <v>2355</v>
      </c>
      <c r="B30" s="167">
        <v>50</v>
      </c>
      <c r="C30" s="167"/>
      <c r="D30" s="167">
        <v>10</v>
      </c>
      <c r="E30" s="167">
        <v>60</v>
      </c>
    </row>
    <row r="31" spans="1:5">
      <c r="A31" s="445"/>
      <c r="B31" s="167"/>
      <c r="C31" s="167"/>
      <c r="D31" s="167"/>
      <c r="E31" s="167"/>
    </row>
    <row r="32" spans="1:5">
      <c r="A32" s="445" t="s">
        <v>2356</v>
      </c>
      <c r="B32" s="167">
        <v>820</v>
      </c>
      <c r="C32" s="167">
        <v>1156</v>
      </c>
      <c r="D32" s="167">
        <v>30219</v>
      </c>
      <c r="E32" s="167">
        <v>32195</v>
      </c>
    </row>
    <row r="33" spans="1:5">
      <c r="A33" s="445" t="s">
        <v>2357</v>
      </c>
      <c r="B33" s="167">
        <v>34834</v>
      </c>
      <c r="C33" s="167">
        <v>43600</v>
      </c>
      <c r="D33" s="167">
        <v>22000</v>
      </c>
      <c r="E33" s="167">
        <v>100434</v>
      </c>
    </row>
    <row r="34" spans="1:5">
      <c r="A34" s="445" t="s">
        <v>2358</v>
      </c>
      <c r="B34" s="167">
        <v>25298</v>
      </c>
      <c r="C34" s="167">
        <v>1335</v>
      </c>
      <c r="D34" s="167">
        <v>162</v>
      </c>
      <c r="E34" s="167">
        <v>26795</v>
      </c>
    </row>
    <row r="35" spans="1:5">
      <c r="A35" s="445" t="s">
        <v>2359</v>
      </c>
      <c r="B35" s="167">
        <v>48600</v>
      </c>
      <c r="C35" s="167">
        <v>586627</v>
      </c>
      <c r="D35" s="167">
        <v>408291</v>
      </c>
      <c r="E35" s="167">
        <v>1043518</v>
      </c>
    </row>
    <row r="36" spans="1:5">
      <c r="A36" s="445" t="s">
        <v>2360</v>
      </c>
      <c r="B36" s="167">
        <v>1448046</v>
      </c>
      <c r="C36" s="167">
        <v>1886864</v>
      </c>
      <c r="D36" s="167">
        <v>2149866</v>
      </c>
      <c r="E36" s="167">
        <v>5484776</v>
      </c>
    </row>
    <row r="37" spans="1:5">
      <c r="A37" s="445" t="s">
        <v>2361</v>
      </c>
      <c r="B37" s="167">
        <v>494211</v>
      </c>
      <c r="C37" s="167">
        <v>440112</v>
      </c>
      <c r="D37" s="167">
        <v>1080319</v>
      </c>
      <c r="E37" s="167">
        <v>2014642</v>
      </c>
    </row>
    <row r="38" spans="1:5">
      <c r="A38" s="445" t="s">
        <v>2362</v>
      </c>
      <c r="B38" s="167">
        <v>450095</v>
      </c>
      <c r="C38" s="167">
        <v>165462</v>
      </c>
      <c r="D38" s="167">
        <v>415037</v>
      </c>
      <c r="E38" s="167">
        <v>1030594</v>
      </c>
    </row>
    <row r="39" spans="1:5">
      <c r="A39" s="445" t="s">
        <v>2363</v>
      </c>
      <c r="B39" s="167">
        <v>410489</v>
      </c>
      <c r="C39" s="167">
        <v>1065802</v>
      </c>
      <c r="D39" s="167">
        <v>441720</v>
      </c>
      <c r="E39" s="167">
        <v>1918011</v>
      </c>
    </row>
    <row r="40" spans="1:5">
      <c r="A40" s="445" t="s">
        <v>2364</v>
      </c>
      <c r="B40" s="167">
        <v>54683</v>
      </c>
      <c r="C40" s="167">
        <v>134499</v>
      </c>
      <c r="D40" s="167">
        <v>96560</v>
      </c>
      <c r="E40" s="167">
        <v>285742</v>
      </c>
    </row>
    <row r="41" spans="1:5">
      <c r="A41" s="445" t="s">
        <v>2365</v>
      </c>
      <c r="B41" s="167">
        <v>14940</v>
      </c>
      <c r="C41" s="167">
        <v>76953</v>
      </c>
      <c r="D41" s="167">
        <v>113523</v>
      </c>
      <c r="E41" s="167">
        <v>205416</v>
      </c>
    </row>
    <row r="42" spans="1:5">
      <c r="A42" s="445" t="s">
        <v>2366</v>
      </c>
      <c r="B42" s="167">
        <v>12928</v>
      </c>
      <c r="C42" s="167">
        <v>136</v>
      </c>
      <c r="D42" s="167"/>
      <c r="E42" s="167">
        <v>13064</v>
      </c>
    </row>
    <row r="43" spans="1:5">
      <c r="A43" s="445" t="s">
        <v>2367</v>
      </c>
      <c r="B43" s="167">
        <v>10700</v>
      </c>
      <c r="C43" s="167">
        <v>3900</v>
      </c>
      <c r="D43" s="167">
        <v>2707</v>
      </c>
      <c r="E43" s="167">
        <v>17307</v>
      </c>
    </row>
    <row r="44" spans="1:5">
      <c r="A44" s="445" t="s">
        <v>2368</v>
      </c>
      <c r="B44" s="167">
        <v>567706</v>
      </c>
      <c r="C44" s="167">
        <v>100892</v>
      </c>
      <c r="D44" s="167">
        <v>125870</v>
      </c>
      <c r="E44" s="167">
        <v>794468</v>
      </c>
    </row>
    <row r="45" spans="1:5">
      <c r="A45" s="445" t="s">
        <v>2369</v>
      </c>
      <c r="B45" s="167">
        <v>414551</v>
      </c>
      <c r="C45" s="167">
        <v>53500</v>
      </c>
      <c r="D45" s="167">
        <v>85420</v>
      </c>
      <c r="E45" s="167">
        <v>553471</v>
      </c>
    </row>
    <row r="46" spans="1:5">
      <c r="A46" s="445" t="s">
        <v>2370</v>
      </c>
      <c r="B46" s="167">
        <v>38818</v>
      </c>
      <c r="C46" s="167">
        <v>12986</v>
      </c>
      <c r="D46" s="167">
        <v>18758</v>
      </c>
      <c r="E46" s="167">
        <v>70562</v>
      </c>
    </row>
    <row r="47" spans="1:5">
      <c r="A47" s="445" t="s">
        <v>2371</v>
      </c>
      <c r="B47" s="167">
        <v>25</v>
      </c>
      <c r="C47" s="167"/>
      <c r="D47" s="167">
        <v>100</v>
      </c>
      <c r="E47" s="167">
        <v>125</v>
      </c>
    </row>
    <row r="48" spans="1:5">
      <c r="A48" s="445" t="s">
        <v>2372</v>
      </c>
      <c r="B48" s="167">
        <v>114312</v>
      </c>
      <c r="C48" s="167">
        <v>34406</v>
      </c>
      <c r="D48" s="167">
        <v>21592</v>
      </c>
      <c r="E48" s="167">
        <v>170310</v>
      </c>
    </row>
    <row r="49" spans="1:5" ht="49.5">
      <c r="A49" s="445" t="s">
        <v>2373</v>
      </c>
      <c r="B49" s="167">
        <v>267244</v>
      </c>
      <c r="C49" s="167">
        <v>304698</v>
      </c>
      <c r="D49" s="167">
        <v>103275</v>
      </c>
      <c r="E49" s="167">
        <v>675217</v>
      </c>
    </row>
    <row r="50" spans="1:5">
      <c r="A50" s="445" t="s">
        <v>2374</v>
      </c>
      <c r="B50" s="167">
        <v>10</v>
      </c>
      <c r="C50" s="167"/>
      <c r="D50" s="167">
        <v>120</v>
      </c>
      <c r="E50" s="167">
        <v>130</v>
      </c>
    </row>
    <row r="51" spans="1:5">
      <c r="A51" s="445" t="s">
        <v>2375</v>
      </c>
      <c r="B51" s="167">
        <v>240978</v>
      </c>
      <c r="C51" s="167">
        <v>295000</v>
      </c>
      <c r="D51" s="167">
        <v>70048</v>
      </c>
      <c r="E51" s="167">
        <v>606026</v>
      </c>
    </row>
    <row r="52" spans="1:5">
      <c r="A52" s="445" t="s">
        <v>2376</v>
      </c>
      <c r="B52" s="167">
        <v>26140</v>
      </c>
      <c r="C52" s="167">
        <v>9698</v>
      </c>
      <c r="D52" s="167">
        <v>32907</v>
      </c>
      <c r="E52" s="167">
        <v>68745</v>
      </c>
    </row>
    <row r="53" spans="1:5" ht="33">
      <c r="A53" s="445" t="s">
        <v>2377</v>
      </c>
      <c r="B53" s="167">
        <v>116</v>
      </c>
      <c r="C53" s="167"/>
      <c r="D53" s="167">
        <v>200</v>
      </c>
      <c r="E53" s="167">
        <v>316</v>
      </c>
    </row>
    <row r="54" spans="1:5">
      <c r="A54" s="445" t="s">
        <v>2378</v>
      </c>
      <c r="B54" s="167">
        <v>5669</v>
      </c>
      <c r="C54" s="167">
        <v>1600</v>
      </c>
      <c r="D54" s="167">
        <v>13501</v>
      </c>
      <c r="E54" s="167">
        <v>20770</v>
      </c>
    </row>
    <row r="55" spans="1:5">
      <c r="A55" s="445" t="s">
        <v>2379</v>
      </c>
      <c r="B55" s="167">
        <v>5669</v>
      </c>
      <c r="C55" s="167">
        <v>1600</v>
      </c>
      <c r="D55" s="167">
        <v>13501</v>
      </c>
      <c r="E55" s="167">
        <v>20770</v>
      </c>
    </row>
    <row r="56" spans="1:5">
      <c r="A56" s="445" t="s">
        <v>2380</v>
      </c>
      <c r="B56" s="167"/>
      <c r="C56" s="167">
        <v>70</v>
      </c>
      <c r="D56" s="167">
        <v>84</v>
      </c>
      <c r="E56" s="167">
        <v>154</v>
      </c>
    </row>
    <row r="57" spans="1:5">
      <c r="A57" s="445" t="s">
        <v>2381</v>
      </c>
      <c r="B57" s="167"/>
      <c r="C57" s="167">
        <v>70</v>
      </c>
      <c r="D57" s="167">
        <v>84</v>
      </c>
      <c r="E57" s="167">
        <v>154</v>
      </c>
    </row>
    <row r="58" spans="1:5">
      <c r="A58" s="446"/>
      <c r="B58" s="167"/>
      <c r="C58" s="167"/>
      <c r="D58" s="167"/>
      <c r="E58" s="167"/>
    </row>
    <row r="59" spans="1:5">
      <c r="A59" s="445"/>
      <c r="B59" s="167"/>
      <c r="C59" s="447"/>
      <c r="D59" s="167"/>
      <c r="E59" s="448"/>
    </row>
    <row r="60" spans="1:5">
      <c r="A60" s="445"/>
      <c r="B60" s="167"/>
      <c r="C60" s="447"/>
      <c r="D60" s="167"/>
      <c r="E60" s="448"/>
    </row>
    <row r="61" spans="1:5">
      <c r="A61" s="446"/>
      <c r="B61" s="449"/>
      <c r="C61" s="450"/>
      <c r="D61" s="451"/>
      <c r="E61" s="452"/>
    </row>
    <row r="62" spans="1:5">
      <c r="A62" s="445"/>
      <c r="B62" s="451"/>
      <c r="C62" s="450"/>
      <c r="D62" s="451"/>
      <c r="E62" s="452"/>
    </row>
    <row r="63" spans="1:5">
      <c r="A63" s="445"/>
      <c r="B63" s="451"/>
      <c r="C63" s="450"/>
      <c r="D63" s="451"/>
      <c r="E63" s="452"/>
    </row>
    <row r="64" spans="1:5" ht="15.75" customHeight="1">
      <c r="A64" s="445"/>
      <c r="B64" s="451"/>
      <c r="C64" s="450"/>
      <c r="D64" s="451"/>
      <c r="E64" s="452"/>
    </row>
    <row r="65" spans="1:5">
      <c r="A65" s="445"/>
      <c r="B65" s="451"/>
      <c r="C65" s="450"/>
      <c r="D65" s="451"/>
      <c r="E65" s="452"/>
    </row>
    <row r="66" spans="1:5" ht="15.75" customHeight="1">
      <c r="A66" s="445"/>
      <c r="B66" s="451"/>
      <c r="C66" s="450"/>
      <c r="D66" s="451"/>
      <c r="E66" s="452"/>
    </row>
    <row r="67" spans="1:5">
      <c r="A67" s="445"/>
      <c r="B67" s="451"/>
      <c r="C67" s="450"/>
      <c r="D67" s="451"/>
      <c r="E67" s="452"/>
    </row>
    <row r="68" spans="1:5">
      <c r="A68" s="445"/>
      <c r="B68" s="451"/>
      <c r="C68" s="450"/>
      <c r="D68" s="451"/>
      <c r="E68" s="452"/>
    </row>
    <row r="69" spans="1:5">
      <c r="A69" s="445"/>
      <c r="B69" s="451"/>
      <c r="C69" s="450"/>
      <c r="D69" s="451"/>
      <c r="E69" s="452"/>
    </row>
    <row r="70" spans="1:5">
      <c r="A70" s="445"/>
      <c r="B70" s="451"/>
      <c r="C70" s="450"/>
      <c r="D70" s="451"/>
      <c r="E70" s="452"/>
    </row>
    <row r="71" spans="1:5">
      <c r="A71" s="445"/>
      <c r="B71" s="451"/>
      <c r="C71" s="450"/>
      <c r="D71" s="451"/>
      <c r="E71" s="452"/>
    </row>
    <row r="72" spans="1:5">
      <c r="A72" s="445"/>
      <c r="B72" s="451"/>
      <c r="C72" s="450"/>
      <c r="D72" s="451"/>
      <c r="E72" s="452"/>
    </row>
    <row r="73" spans="1:5">
      <c r="A73" s="445"/>
      <c r="B73" s="451"/>
      <c r="C73" s="450"/>
      <c r="D73" s="451"/>
      <c r="E73" s="452"/>
    </row>
    <row r="74" spans="1:5">
      <c r="A74" s="445"/>
      <c r="B74" s="451"/>
      <c r="C74" s="450"/>
      <c r="D74" s="451"/>
      <c r="E74" s="452"/>
    </row>
    <row r="75" spans="1:5">
      <c r="A75" s="445"/>
      <c r="B75" s="451"/>
      <c r="C75" s="450"/>
      <c r="D75" s="451"/>
      <c r="E75" s="452"/>
    </row>
    <row r="76" spans="1:5">
      <c r="A76" s="445"/>
      <c r="B76" s="451"/>
      <c r="C76" s="450"/>
      <c r="D76" s="451"/>
      <c r="E76" s="452"/>
    </row>
    <row r="77" spans="1:5">
      <c r="A77" s="445"/>
      <c r="B77" s="451"/>
      <c r="C77" s="450"/>
      <c r="D77" s="451"/>
      <c r="E77" s="452"/>
    </row>
    <row r="78" spans="1:5">
      <c r="A78" s="453"/>
      <c r="B78" s="453"/>
      <c r="C78" s="454"/>
      <c r="D78" s="453"/>
      <c r="E78" s="453"/>
    </row>
    <row r="79" spans="1:5">
      <c r="A79" s="453"/>
      <c r="B79" s="453"/>
      <c r="C79" s="454"/>
      <c r="D79" s="453"/>
      <c r="E79" s="453"/>
    </row>
    <row r="80" spans="1:5">
      <c r="A80" s="446" t="s">
        <v>360</v>
      </c>
      <c r="B80" s="167">
        <v>3661866</v>
      </c>
      <c r="C80" s="167">
        <v>3844954</v>
      </c>
      <c r="D80" s="167">
        <v>4190519</v>
      </c>
      <c r="E80" s="167">
        <v>11697339</v>
      </c>
    </row>
    <row r="81" spans="1:6" ht="21">
      <c r="A81" s="455"/>
      <c r="B81" s="455"/>
      <c r="C81" s="456"/>
      <c r="D81" s="455"/>
      <c r="E81" s="455"/>
      <c r="F81" s="457"/>
    </row>
  </sheetData>
  <mergeCells count="8">
    <mergeCell ref="A5:A6"/>
    <mergeCell ref="B5:D5"/>
    <mergeCell ref="E5:E6"/>
    <mergeCell ref="A1:E1"/>
    <mergeCell ref="A2:E2"/>
    <mergeCell ref="A3:E3"/>
    <mergeCell ref="B4:C4"/>
    <mergeCell ref="D4:E4"/>
  </mergeCells>
  <phoneticPr fontId="1" type="noConversion"/>
  <printOptions horizontalCentered="1"/>
  <pageMargins left="0.59055118110236227" right="0.55118110236220474" top="0.78740157480314965" bottom="0.6692913385826772" header="0.51181102362204722" footer="0.51181102362204722"/>
  <pageSetup paperSize="9" orientation="portrait" r:id="rId1"/>
  <headerFooter alignWithMargins="0"/>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4"/>
  <sheetViews>
    <sheetView topLeftCell="A28" zoomScale="75" workbookViewId="0">
      <selection activeCell="D58" sqref="D58"/>
    </sheetView>
  </sheetViews>
  <sheetFormatPr defaultColWidth="8.875" defaultRowHeight="16.5"/>
  <cols>
    <col min="1" max="1" width="28.75" style="1" customWidth="1"/>
    <col min="2" max="9" width="14.625" style="822" customWidth="1"/>
    <col min="10" max="13" width="14.625" style="823" customWidth="1"/>
    <col min="14" max="256" width="8.875" style="467"/>
    <col min="257" max="257" width="28.75" style="467" customWidth="1"/>
    <col min="258" max="269" width="14.625" style="467" customWidth="1"/>
    <col min="270" max="512" width="8.875" style="467"/>
    <col min="513" max="513" width="28.75" style="467" customWidth="1"/>
    <col min="514" max="525" width="14.625" style="467" customWidth="1"/>
    <col min="526" max="768" width="8.875" style="467"/>
    <col min="769" max="769" width="28.75" style="467" customWidth="1"/>
    <col min="770" max="781" width="14.625" style="467" customWidth="1"/>
    <col min="782" max="1024" width="8.875" style="467"/>
    <col min="1025" max="1025" width="28.75" style="467" customWidth="1"/>
    <col min="1026" max="1037" width="14.625" style="467" customWidth="1"/>
    <col min="1038" max="1280" width="8.875" style="467"/>
    <col min="1281" max="1281" width="28.75" style="467" customWidth="1"/>
    <col min="1282" max="1293" width="14.625" style="467" customWidth="1"/>
    <col min="1294" max="1536" width="8.875" style="467"/>
    <col min="1537" max="1537" width="28.75" style="467" customWidth="1"/>
    <col min="1538" max="1549" width="14.625" style="467" customWidth="1"/>
    <col min="1550" max="1792" width="8.875" style="467"/>
    <col min="1793" max="1793" width="28.75" style="467" customWidth="1"/>
    <col min="1794" max="1805" width="14.625" style="467" customWidth="1"/>
    <col min="1806" max="2048" width="8.875" style="467"/>
    <col min="2049" max="2049" width="28.75" style="467" customWidth="1"/>
    <col min="2050" max="2061" width="14.625" style="467" customWidth="1"/>
    <col min="2062" max="2304" width="8.875" style="467"/>
    <col min="2305" max="2305" width="28.75" style="467" customWidth="1"/>
    <col min="2306" max="2317" width="14.625" style="467" customWidth="1"/>
    <col min="2318" max="2560" width="8.875" style="467"/>
    <col min="2561" max="2561" width="28.75" style="467" customWidth="1"/>
    <col min="2562" max="2573" width="14.625" style="467" customWidth="1"/>
    <col min="2574" max="2816" width="8.875" style="467"/>
    <col min="2817" max="2817" width="28.75" style="467" customWidth="1"/>
    <col min="2818" max="2829" width="14.625" style="467" customWidth="1"/>
    <col min="2830" max="3072" width="8.875" style="467"/>
    <col min="3073" max="3073" width="28.75" style="467" customWidth="1"/>
    <col min="3074" max="3085" width="14.625" style="467" customWidth="1"/>
    <col min="3086" max="3328" width="8.875" style="467"/>
    <col min="3329" max="3329" width="28.75" style="467" customWidth="1"/>
    <col min="3330" max="3341" width="14.625" style="467" customWidth="1"/>
    <col min="3342" max="3584" width="8.875" style="467"/>
    <col min="3585" max="3585" width="28.75" style="467" customWidth="1"/>
    <col min="3586" max="3597" width="14.625" style="467" customWidth="1"/>
    <col min="3598" max="3840" width="8.875" style="467"/>
    <col min="3841" max="3841" width="28.75" style="467" customWidth="1"/>
    <col min="3842" max="3853" width="14.625" style="467" customWidth="1"/>
    <col min="3854" max="4096" width="8.875" style="467"/>
    <col min="4097" max="4097" width="28.75" style="467" customWidth="1"/>
    <col min="4098" max="4109" width="14.625" style="467" customWidth="1"/>
    <col min="4110" max="4352" width="8.875" style="467"/>
    <col min="4353" max="4353" width="28.75" style="467" customWidth="1"/>
    <col min="4354" max="4365" width="14.625" style="467" customWidth="1"/>
    <col min="4366" max="4608" width="8.875" style="467"/>
    <col min="4609" max="4609" width="28.75" style="467" customWidth="1"/>
    <col min="4610" max="4621" width="14.625" style="467" customWidth="1"/>
    <col min="4622" max="4864" width="8.875" style="467"/>
    <col min="4865" max="4865" width="28.75" style="467" customWidth="1"/>
    <col min="4866" max="4877" width="14.625" style="467" customWidth="1"/>
    <col min="4878" max="5120" width="8.875" style="467"/>
    <col min="5121" max="5121" width="28.75" style="467" customWidth="1"/>
    <col min="5122" max="5133" width="14.625" style="467" customWidth="1"/>
    <col min="5134" max="5376" width="8.875" style="467"/>
    <col min="5377" max="5377" width="28.75" style="467" customWidth="1"/>
    <col min="5378" max="5389" width="14.625" style="467" customWidth="1"/>
    <col min="5390" max="5632" width="8.875" style="467"/>
    <col min="5633" max="5633" width="28.75" style="467" customWidth="1"/>
    <col min="5634" max="5645" width="14.625" style="467" customWidth="1"/>
    <col min="5646" max="5888" width="8.875" style="467"/>
    <col min="5889" max="5889" width="28.75" style="467" customWidth="1"/>
    <col min="5890" max="5901" width="14.625" style="467" customWidth="1"/>
    <col min="5902" max="6144" width="8.875" style="467"/>
    <col min="6145" max="6145" width="28.75" style="467" customWidth="1"/>
    <col min="6146" max="6157" width="14.625" style="467" customWidth="1"/>
    <col min="6158" max="6400" width="8.875" style="467"/>
    <col min="6401" max="6401" width="28.75" style="467" customWidth="1"/>
    <col min="6402" max="6413" width="14.625" style="467" customWidth="1"/>
    <col min="6414" max="6656" width="8.875" style="467"/>
    <col min="6657" max="6657" width="28.75" style="467" customWidth="1"/>
    <col min="6658" max="6669" width="14.625" style="467" customWidth="1"/>
    <col min="6670" max="6912" width="8.875" style="467"/>
    <col min="6913" max="6913" width="28.75" style="467" customWidth="1"/>
    <col min="6914" max="6925" width="14.625" style="467" customWidth="1"/>
    <col min="6926" max="7168" width="8.875" style="467"/>
    <col min="7169" max="7169" width="28.75" style="467" customWidth="1"/>
    <col min="7170" max="7181" width="14.625" style="467" customWidth="1"/>
    <col min="7182" max="7424" width="8.875" style="467"/>
    <col min="7425" max="7425" width="28.75" style="467" customWidth="1"/>
    <col min="7426" max="7437" width="14.625" style="467" customWidth="1"/>
    <col min="7438" max="7680" width="8.875" style="467"/>
    <col min="7681" max="7681" width="28.75" style="467" customWidth="1"/>
    <col min="7682" max="7693" width="14.625" style="467" customWidth="1"/>
    <col min="7694" max="7936" width="8.875" style="467"/>
    <col min="7937" max="7937" width="28.75" style="467" customWidth="1"/>
    <col min="7938" max="7949" width="14.625" style="467" customWidth="1"/>
    <col min="7950" max="8192" width="8.875" style="467"/>
    <col min="8193" max="8193" width="28.75" style="467" customWidth="1"/>
    <col min="8194" max="8205" width="14.625" style="467" customWidth="1"/>
    <col min="8206" max="8448" width="8.875" style="467"/>
    <col min="8449" max="8449" width="28.75" style="467" customWidth="1"/>
    <col min="8450" max="8461" width="14.625" style="467" customWidth="1"/>
    <col min="8462" max="8704" width="8.875" style="467"/>
    <col min="8705" max="8705" width="28.75" style="467" customWidth="1"/>
    <col min="8706" max="8717" width="14.625" style="467" customWidth="1"/>
    <col min="8718" max="8960" width="8.875" style="467"/>
    <col min="8961" max="8961" width="28.75" style="467" customWidth="1"/>
    <col min="8962" max="8973" width="14.625" style="467" customWidth="1"/>
    <col min="8974" max="9216" width="8.875" style="467"/>
    <col min="9217" max="9217" width="28.75" style="467" customWidth="1"/>
    <col min="9218" max="9229" width="14.625" style="467" customWidth="1"/>
    <col min="9230" max="9472" width="8.875" style="467"/>
    <col min="9473" max="9473" width="28.75" style="467" customWidth="1"/>
    <col min="9474" max="9485" width="14.625" style="467" customWidth="1"/>
    <col min="9486" max="9728" width="8.875" style="467"/>
    <col min="9729" max="9729" width="28.75" style="467" customWidth="1"/>
    <col min="9730" max="9741" width="14.625" style="467" customWidth="1"/>
    <col min="9742" max="9984" width="8.875" style="467"/>
    <col min="9985" max="9985" width="28.75" style="467" customWidth="1"/>
    <col min="9986" max="9997" width="14.625" style="467" customWidth="1"/>
    <col min="9998" max="10240" width="8.875" style="467"/>
    <col min="10241" max="10241" width="28.75" style="467" customWidth="1"/>
    <col min="10242" max="10253" width="14.625" style="467" customWidth="1"/>
    <col min="10254" max="10496" width="8.875" style="467"/>
    <col min="10497" max="10497" width="28.75" style="467" customWidth="1"/>
    <col min="10498" max="10509" width="14.625" style="467" customWidth="1"/>
    <col min="10510" max="10752" width="8.875" style="467"/>
    <col min="10753" max="10753" width="28.75" style="467" customWidth="1"/>
    <col min="10754" max="10765" width="14.625" style="467" customWidth="1"/>
    <col min="10766" max="11008" width="8.875" style="467"/>
    <col min="11009" max="11009" width="28.75" style="467" customWidth="1"/>
    <col min="11010" max="11021" width="14.625" style="467" customWidth="1"/>
    <col min="11022" max="11264" width="8.875" style="467"/>
    <col min="11265" max="11265" width="28.75" style="467" customWidth="1"/>
    <col min="11266" max="11277" width="14.625" style="467" customWidth="1"/>
    <col min="11278" max="11520" width="8.875" style="467"/>
    <col min="11521" max="11521" width="28.75" style="467" customWidth="1"/>
    <col min="11522" max="11533" width="14.625" style="467" customWidth="1"/>
    <col min="11534" max="11776" width="8.875" style="467"/>
    <col min="11777" max="11777" width="28.75" style="467" customWidth="1"/>
    <col min="11778" max="11789" width="14.625" style="467" customWidth="1"/>
    <col min="11790" max="12032" width="8.875" style="467"/>
    <col min="12033" max="12033" width="28.75" style="467" customWidth="1"/>
    <col min="12034" max="12045" width="14.625" style="467" customWidth="1"/>
    <col min="12046" max="12288" width="8.875" style="467"/>
    <col min="12289" max="12289" width="28.75" style="467" customWidth="1"/>
    <col min="12290" max="12301" width="14.625" style="467" customWidth="1"/>
    <col min="12302" max="12544" width="8.875" style="467"/>
    <col min="12545" max="12545" width="28.75" style="467" customWidth="1"/>
    <col min="12546" max="12557" width="14.625" style="467" customWidth="1"/>
    <col min="12558" max="12800" width="8.875" style="467"/>
    <col min="12801" max="12801" width="28.75" style="467" customWidth="1"/>
    <col min="12802" max="12813" width="14.625" style="467" customWidth="1"/>
    <col min="12814" max="13056" width="8.875" style="467"/>
    <col min="13057" max="13057" width="28.75" style="467" customWidth="1"/>
    <col min="13058" max="13069" width="14.625" style="467" customWidth="1"/>
    <col min="13070" max="13312" width="8.875" style="467"/>
    <col min="13313" max="13313" width="28.75" style="467" customWidth="1"/>
    <col min="13314" max="13325" width="14.625" style="467" customWidth="1"/>
    <col min="13326" max="13568" width="8.875" style="467"/>
    <col min="13569" max="13569" width="28.75" style="467" customWidth="1"/>
    <col min="13570" max="13581" width="14.625" style="467" customWidth="1"/>
    <col min="13582" max="13824" width="8.875" style="467"/>
    <col min="13825" max="13825" width="28.75" style="467" customWidth="1"/>
    <col min="13826" max="13837" width="14.625" style="467" customWidth="1"/>
    <col min="13838" max="14080" width="8.875" style="467"/>
    <col min="14081" max="14081" width="28.75" style="467" customWidth="1"/>
    <col min="14082" max="14093" width="14.625" style="467" customWidth="1"/>
    <col min="14094" max="14336" width="8.875" style="467"/>
    <col min="14337" max="14337" width="28.75" style="467" customWidth="1"/>
    <col min="14338" max="14349" width="14.625" style="467" customWidth="1"/>
    <col min="14350" max="14592" width="8.875" style="467"/>
    <col min="14593" max="14593" width="28.75" style="467" customWidth="1"/>
    <col min="14594" max="14605" width="14.625" style="467" customWidth="1"/>
    <col min="14606" max="14848" width="8.875" style="467"/>
    <col min="14849" max="14849" width="28.75" style="467" customWidth="1"/>
    <col min="14850" max="14861" width="14.625" style="467" customWidth="1"/>
    <col min="14862" max="15104" width="8.875" style="467"/>
    <col min="15105" max="15105" width="28.75" style="467" customWidth="1"/>
    <col min="15106" max="15117" width="14.625" style="467" customWidth="1"/>
    <col min="15118" max="15360" width="8.875" style="467"/>
    <col min="15361" max="15361" width="28.75" style="467" customWidth="1"/>
    <col min="15362" max="15373" width="14.625" style="467" customWidth="1"/>
    <col min="15374" max="15616" width="8.875" style="467"/>
    <col min="15617" max="15617" width="28.75" style="467" customWidth="1"/>
    <col min="15618" max="15629" width="14.625" style="467" customWidth="1"/>
    <col min="15630" max="15872" width="8.875" style="467"/>
    <col min="15873" max="15873" width="28.75" style="467" customWidth="1"/>
    <col min="15874" max="15885" width="14.625" style="467" customWidth="1"/>
    <col min="15886" max="16128" width="8.875" style="467"/>
    <col min="16129" max="16129" width="28.75" style="467" customWidth="1"/>
    <col min="16130" max="16141" width="14.625" style="467" customWidth="1"/>
    <col min="16142" max="16384" width="8.875" style="467"/>
  </cols>
  <sheetData>
    <row r="1" spans="1:13" s="821" customFormat="1" ht="21">
      <c r="A1" s="2"/>
      <c r="B1" s="459"/>
      <c r="C1" s="459"/>
      <c r="D1" s="460"/>
      <c r="E1" s="459"/>
      <c r="F1" s="459" t="s">
        <v>42</v>
      </c>
      <c r="G1" s="459"/>
      <c r="H1" s="459"/>
      <c r="I1" s="459"/>
      <c r="J1" s="461"/>
      <c r="K1" s="461"/>
      <c r="L1" s="461"/>
      <c r="M1" s="461"/>
    </row>
    <row r="2" spans="1:13" s="821" customFormat="1" ht="21">
      <c r="A2" s="2"/>
      <c r="B2" s="459"/>
      <c r="C2" s="459"/>
      <c r="D2" s="461"/>
      <c r="E2" s="459"/>
      <c r="F2" s="459" t="s">
        <v>41</v>
      </c>
      <c r="G2" s="459"/>
      <c r="H2" s="459"/>
      <c r="I2" s="459"/>
      <c r="J2" s="461"/>
      <c r="K2" s="461"/>
      <c r="L2" s="461"/>
      <c r="M2" s="461"/>
    </row>
    <row r="3" spans="1:13" s="821" customFormat="1" ht="21">
      <c r="A3" s="2"/>
      <c r="B3" s="459"/>
      <c r="C3" s="459"/>
      <c r="D3" s="461"/>
      <c r="E3" s="459"/>
      <c r="F3" s="459" t="s">
        <v>2382</v>
      </c>
      <c r="G3" s="459"/>
      <c r="H3" s="459"/>
      <c r="I3" s="459"/>
      <c r="J3" s="461"/>
      <c r="K3" s="461"/>
      <c r="L3" s="461"/>
      <c r="M3" s="461"/>
    </row>
    <row r="4" spans="1:13" s="821" customFormat="1" ht="21.75" thickBot="1">
      <c r="A4" s="2"/>
      <c r="B4" s="459"/>
      <c r="C4" s="459"/>
      <c r="D4" s="459"/>
      <c r="E4" s="459"/>
      <c r="F4" s="462" t="s">
        <v>40</v>
      </c>
      <c r="G4" s="459"/>
      <c r="H4" s="459"/>
      <c r="I4" s="459"/>
      <c r="J4" s="461"/>
      <c r="K4" s="461"/>
      <c r="L4" s="463"/>
      <c r="M4" s="464" t="s">
        <v>3572</v>
      </c>
    </row>
    <row r="5" spans="1:13" ht="16.5" customHeight="1">
      <c r="A5" s="1027" t="s">
        <v>3598</v>
      </c>
      <c r="B5" s="1030" t="s">
        <v>37</v>
      </c>
      <c r="C5" s="1030"/>
      <c r="D5" s="1030"/>
      <c r="E5" s="1030" t="s">
        <v>2383</v>
      </c>
      <c r="F5" s="1030"/>
      <c r="G5" s="1030"/>
      <c r="H5" s="1030" t="s">
        <v>2328</v>
      </c>
      <c r="I5" s="1030"/>
      <c r="J5" s="1030"/>
      <c r="K5" s="1030" t="s">
        <v>2329</v>
      </c>
      <c r="L5" s="1030"/>
      <c r="M5" s="1032"/>
    </row>
    <row r="6" spans="1:13">
      <c r="A6" s="1028"/>
      <c r="B6" s="1031"/>
      <c r="C6" s="1031"/>
      <c r="D6" s="1031"/>
      <c r="E6" s="1031"/>
      <c r="F6" s="1031"/>
      <c r="G6" s="1031"/>
      <c r="H6" s="1031"/>
      <c r="I6" s="1031"/>
      <c r="J6" s="1031"/>
      <c r="K6" s="1031"/>
      <c r="L6" s="1031"/>
      <c r="M6" s="1033"/>
    </row>
    <row r="7" spans="1:13" ht="17.25" thickBot="1">
      <c r="A7" s="1029"/>
      <c r="B7" s="465" t="s">
        <v>3599</v>
      </c>
      <c r="C7" s="465" t="s">
        <v>3600</v>
      </c>
      <c r="D7" s="465" t="s">
        <v>3601</v>
      </c>
      <c r="E7" s="465" t="s">
        <v>3599</v>
      </c>
      <c r="F7" s="465" t="s">
        <v>3600</v>
      </c>
      <c r="G7" s="465" t="s">
        <v>3601</v>
      </c>
      <c r="H7" s="465" t="s">
        <v>3599</v>
      </c>
      <c r="I7" s="465" t="s">
        <v>3600</v>
      </c>
      <c r="J7" s="465" t="s">
        <v>3601</v>
      </c>
      <c r="K7" s="465" t="s">
        <v>3599</v>
      </c>
      <c r="L7" s="465" t="s">
        <v>3600</v>
      </c>
      <c r="M7" s="466" t="s">
        <v>3601</v>
      </c>
    </row>
    <row r="8" spans="1:13" ht="21.75" customHeight="1">
      <c r="A8" s="837" t="s">
        <v>36</v>
      </c>
      <c r="B8" s="838">
        <v>14700000</v>
      </c>
      <c r="C8" s="838">
        <v>13746948</v>
      </c>
      <c r="D8" s="838">
        <v>12433344</v>
      </c>
      <c r="E8" s="838">
        <v>6459879</v>
      </c>
      <c r="F8" s="838">
        <v>6288693</v>
      </c>
      <c r="G8" s="838">
        <v>5783810</v>
      </c>
      <c r="H8" s="838">
        <v>3287493</v>
      </c>
      <c r="I8" s="838">
        <v>2916358</v>
      </c>
      <c r="J8" s="838">
        <v>2652503</v>
      </c>
      <c r="K8" s="838">
        <v>4952628</v>
      </c>
      <c r="L8" s="838">
        <v>4541897</v>
      </c>
      <c r="M8" s="839">
        <v>3997032</v>
      </c>
    </row>
    <row r="9" spans="1:13" ht="21.75" customHeight="1">
      <c r="A9" s="840" t="s">
        <v>35</v>
      </c>
      <c r="B9" s="841">
        <v>7242939</v>
      </c>
      <c r="C9" s="841">
        <v>7018773</v>
      </c>
      <c r="D9" s="841">
        <v>6018990</v>
      </c>
      <c r="E9" s="841">
        <v>3089996</v>
      </c>
      <c r="F9" s="841">
        <v>3076884</v>
      </c>
      <c r="G9" s="841">
        <v>2727352</v>
      </c>
      <c r="H9" s="841">
        <v>1672398</v>
      </c>
      <c r="I9" s="841">
        <v>1552958</v>
      </c>
      <c r="J9" s="841">
        <v>1318706</v>
      </c>
      <c r="K9" s="841">
        <v>2480545</v>
      </c>
      <c r="L9" s="841">
        <v>2388931</v>
      </c>
      <c r="M9" s="842">
        <v>1972932</v>
      </c>
    </row>
    <row r="10" spans="1:13" ht="21.75" customHeight="1">
      <c r="A10" s="840" t="s">
        <v>34</v>
      </c>
      <c r="B10" s="841">
        <v>2392163</v>
      </c>
      <c r="C10" s="841">
        <v>2268181</v>
      </c>
      <c r="D10" s="841">
        <v>1613719</v>
      </c>
      <c r="E10" s="841">
        <v>824444</v>
      </c>
      <c r="F10" s="841">
        <v>822504</v>
      </c>
      <c r="G10" s="841">
        <v>585770</v>
      </c>
      <c r="H10" s="841">
        <v>614378</v>
      </c>
      <c r="I10" s="841">
        <v>562792</v>
      </c>
      <c r="J10" s="841">
        <v>306738</v>
      </c>
      <c r="K10" s="841">
        <v>953341</v>
      </c>
      <c r="L10" s="841">
        <v>882885</v>
      </c>
      <c r="M10" s="842">
        <v>721211</v>
      </c>
    </row>
    <row r="11" spans="1:13" ht="21.75" customHeight="1">
      <c r="A11" s="840" t="s">
        <v>33</v>
      </c>
      <c r="B11" s="841">
        <v>4850776</v>
      </c>
      <c r="C11" s="841">
        <v>4750592</v>
      </c>
      <c r="D11" s="841">
        <v>4405272</v>
      </c>
      <c r="E11" s="841">
        <v>2265552</v>
      </c>
      <c r="F11" s="841">
        <v>2254380</v>
      </c>
      <c r="G11" s="841">
        <v>2141583</v>
      </c>
      <c r="H11" s="841">
        <v>1058020</v>
      </c>
      <c r="I11" s="841">
        <v>990166</v>
      </c>
      <c r="J11" s="841">
        <v>1011968</v>
      </c>
      <c r="K11" s="841">
        <v>1527204</v>
      </c>
      <c r="L11" s="841">
        <v>1506046</v>
      </c>
      <c r="M11" s="842">
        <v>1251721</v>
      </c>
    </row>
    <row r="12" spans="1:13" ht="21.75" customHeight="1">
      <c r="A12" s="840" t="s">
        <v>32</v>
      </c>
      <c r="B12" s="841">
        <v>7457061</v>
      </c>
      <c r="C12" s="841">
        <v>6728175</v>
      </c>
      <c r="D12" s="841">
        <v>6414354</v>
      </c>
      <c r="E12" s="841">
        <v>3369883</v>
      </c>
      <c r="F12" s="841">
        <v>3211809</v>
      </c>
      <c r="G12" s="841">
        <v>3056458</v>
      </c>
      <c r="H12" s="841">
        <v>1615095</v>
      </c>
      <c r="I12" s="841">
        <v>1363400</v>
      </c>
      <c r="J12" s="841">
        <v>1333797</v>
      </c>
      <c r="K12" s="841">
        <v>2472083</v>
      </c>
      <c r="L12" s="841">
        <v>2152966</v>
      </c>
      <c r="M12" s="842">
        <v>2024100</v>
      </c>
    </row>
    <row r="13" spans="1:13" ht="21.75" customHeight="1">
      <c r="A13" s="840" t="s">
        <v>31</v>
      </c>
      <c r="B13" s="841">
        <v>5868783</v>
      </c>
      <c r="C13" s="841">
        <v>5168246</v>
      </c>
      <c r="D13" s="841">
        <v>5038728</v>
      </c>
      <c r="E13" s="841">
        <v>2459532</v>
      </c>
      <c r="F13" s="841">
        <v>2312769</v>
      </c>
      <c r="G13" s="841">
        <v>2256152</v>
      </c>
      <c r="H13" s="841">
        <v>1378251</v>
      </c>
      <c r="I13" s="841">
        <v>1130004</v>
      </c>
      <c r="J13" s="841">
        <v>1134519</v>
      </c>
      <c r="K13" s="841">
        <v>2031000</v>
      </c>
      <c r="L13" s="841">
        <v>1725473</v>
      </c>
      <c r="M13" s="842">
        <v>1648057</v>
      </c>
    </row>
    <row r="14" spans="1:13" ht="21.75" customHeight="1">
      <c r="A14" s="840" t="s">
        <v>30</v>
      </c>
      <c r="B14" s="841">
        <v>1118395</v>
      </c>
      <c r="C14" s="841">
        <v>1091077</v>
      </c>
      <c r="D14" s="841">
        <v>973125</v>
      </c>
      <c r="E14" s="841">
        <v>691914</v>
      </c>
      <c r="F14" s="841">
        <v>680186</v>
      </c>
      <c r="G14" s="841">
        <v>598106</v>
      </c>
      <c r="H14" s="841">
        <v>162599</v>
      </c>
      <c r="I14" s="841">
        <v>157238</v>
      </c>
      <c r="J14" s="841">
        <v>149709</v>
      </c>
      <c r="K14" s="841">
        <v>263882</v>
      </c>
      <c r="L14" s="841">
        <v>253653</v>
      </c>
      <c r="M14" s="842">
        <v>225310</v>
      </c>
    </row>
    <row r="15" spans="1:13" ht="21.75" customHeight="1">
      <c r="A15" s="840" t="s">
        <v>29</v>
      </c>
      <c r="B15" s="841">
        <v>447701</v>
      </c>
      <c r="C15" s="841">
        <v>445510</v>
      </c>
      <c r="D15" s="841">
        <v>377455</v>
      </c>
      <c r="E15" s="841">
        <v>212534</v>
      </c>
      <c r="F15" s="841">
        <v>212951</v>
      </c>
      <c r="G15" s="841">
        <v>195298</v>
      </c>
      <c r="H15" s="841">
        <v>58977</v>
      </c>
      <c r="I15" s="841">
        <v>59697</v>
      </c>
      <c r="J15" s="841">
        <v>31675</v>
      </c>
      <c r="K15" s="841">
        <v>176190</v>
      </c>
      <c r="L15" s="841">
        <v>172862</v>
      </c>
      <c r="M15" s="842">
        <v>150482</v>
      </c>
    </row>
    <row r="16" spans="1:13" ht="21.75" customHeight="1">
      <c r="A16" s="840" t="s">
        <v>28</v>
      </c>
      <c r="B16" s="841">
        <v>14781</v>
      </c>
      <c r="C16" s="841">
        <v>14813</v>
      </c>
      <c r="D16" s="841">
        <v>14779</v>
      </c>
      <c r="E16" s="841">
        <v>1462</v>
      </c>
      <c r="F16" s="841">
        <v>1462</v>
      </c>
      <c r="G16" s="841">
        <v>1688</v>
      </c>
      <c r="H16" s="841">
        <v>12308</v>
      </c>
      <c r="I16" s="841">
        <v>12373</v>
      </c>
      <c r="J16" s="841">
        <v>12840</v>
      </c>
      <c r="K16" s="841">
        <v>1011</v>
      </c>
      <c r="L16" s="841">
        <v>978</v>
      </c>
      <c r="M16" s="842">
        <v>251</v>
      </c>
    </row>
    <row r="17" spans="1:13" ht="21.75" customHeight="1">
      <c r="A17" s="840" t="s">
        <v>27</v>
      </c>
      <c r="B17" s="841">
        <v>7401</v>
      </c>
      <c r="C17" s="841">
        <v>8529</v>
      </c>
      <c r="D17" s="841">
        <v>10266</v>
      </c>
      <c r="E17" s="841">
        <v>4441</v>
      </c>
      <c r="F17" s="841">
        <v>4441</v>
      </c>
      <c r="G17" s="841">
        <v>5212</v>
      </c>
      <c r="H17" s="841">
        <v>2960</v>
      </c>
      <c r="I17" s="841">
        <v>4088</v>
      </c>
      <c r="J17" s="841">
        <v>5053</v>
      </c>
      <c r="K17" s="841"/>
      <c r="L17" s="841"/>
      <c r="M17" s="842"/>
    </row>
    <row r="18" spans="1:13" ht="21.75" customHeight="1">
      <c r="A18" s="843" t="s">
        <v>26</v>
      </c>
      <c r="B18" s="844">
        <v>10579849</v>
      </c>
      <c r="C18" s="844">
        <v>10112429</v>
      </c>
      <c r="D18" s="844">
        <v>8789634</v>
      </c>
      <c r="E18" s="844">
        <v>3548341</v>
      </c>
      <c r="F18" s="844">
        <v>3426577</v>
      </c>
      <c r="G18" s="844">
        <v>2680161</v>
      </c>
      <c r="H18" s="844">
        <v>3255397</v>
      </c>
      <c r="I18" s="844">
        <v>3011376</v>
      </c>
      <c r="J18" s="844">
        <v>2790408</v>
      </c>
      <c r="K18" s="844">
        <v>3776111</v>
      </c>
      <c r="L18" s="844">
        <v>3674476</v>
      </c>
      <c r="M18" s="845">
        <v>3319065</v>
      </c>
    </row>
    <row r="19" spans="1:13" ht="21.75" customHeight="1">
      <c r="A19" s="840" t="s">
        <v>25</v>
      </c>
      <c r="B19" s="841">
        <v>5066153</v>
      </c>
      <c r="C19" s="841">
        <v>4374376</v>
      </c>
      <c r="D19" s="841">
        <v>3458376</v>
      </c>
      <c r="E19" s="841">
        <v>1847108</v>
      </c>
      <c r="F19" s="841">
        <v>1700282</v>
      </c>
      <c r="G19" s="841">
        <v>1244693</v>
      </c>
      <c r="H19" s="841">
        <v>1583479</v>
      </c>
      <c r="I19" s="841">
        <v>1213187</v>
      </c>
      <c r="J19" s="841">
        <v>951419</v>
      </c>
      <c r="K19" s="841">
        <v>1635566</v>
      </c>
      <c r="L19" s="841">
        <v>1460907</v>
      </c>
      <c r="M19" s="842">
        <v>1262263</v>
      </c>
    </row>
    <row r="20" spans="1:13" ht="21.75" customHeight="1">
      <c r="A20" s="840" t="s">
        <v>24</v>
      </c>
      <c r="B20" s="841">
        <v>2584417</v>
      </c>
      <c r="C20" s="841">
        <v>2464614</v>
      </c>
      <c r="D20" s="841">
        <v>1918037</v>
      </c>
      <c r="E20" s="841">
        <v>933780</v>
      </c>
      <c r="F20" s="841">
        <v>927935</v>
      </c>
      <c r="G20" s="841">
        <v>675845</v>
      </c>
      <c r="H20" s="841">
        <v>740544</v>
      </c>
      <c r="I20" s="841">
        <v>676269</v>
      </c>
      <c r="J20" s="841">
        <v>537494</v>
      </c>
      <c r="K20" s="841">
        <v>910093</v>
      </c>
      <c r="L20" s="841">
        <v>860410</v>
      </c>
      <c r="M20" s="842">
        <v>704697</v>
      </c>
    </row>
    <row r="21" spans="1:13" ht="21.75" customHeight="1">
      <c r="A21" s="840" t="s">
        <v>23</v>
      </c>
      <c r="B21" s="841">
        <v>2481736</v>
      </c>
      <c r="C21" s="841">
        <v>1909762</v>
      </c>
      <c r="D21" s="841">
        <v>1540339</v>
      </c>
      <c r="E21" s="841">
        <v>913328</v>
      </c>
      <c r="F21" s="841">
        <v>772347</v>
      </c>
      <c r="G21" s="841">
        <v>568847</v>
      </c>
      <c r="H21" s="841">
        <v>842935</v>
      </c>
      <c r="I21" s="841">
        <v>536918</v>
      </c>
      <c r="J21" s="841">
        <v>413925</v>
      </c>
      <c r="K21" s="841">
        <v>725473</v>
      </c>
      <c r="L21" s="841">
        <v>600497</v>
      </c>
      <c r="M21" s="842">
        <v>557566</v>
      </c>
    </row>
    <row r="22" spans="1:13" ht="21.75" customHeight="1">
      <c r="A22" s="840" t="s">
        <v>22</v>
      </c>
      <c r="B22" s="841">
        <v>5445306</v>
      </c>
      <c r="C22" s="841">
        <v>5635657</v>
      </c>
      <c r="D22" s="841">
        <v>5198973</v>
      </c>
      <c r="E22" s="841">
        <v>1683351</v>
      </c>
      <c r="F22" s="841">
        <v>1685894</v>
      </c>
      <c r="G22" s="841">
        <v>1420267</v>
      </c>
      <c r="H22" s="841">
        <v>1634299</v>
      </c>
      <c r="I22" s="841">
        <v>1748132</v>
      </c>
      <c r="J22" s="841">
        <v>1732040</v>
      </c>
      <c r="K22" s="841">
        <v>2127656</v>
      </c>
      <c r="L22" s="841">
        <v>2201631</v>
      </c>
      <c r="M22" s="842">
        <v>2046665</v>
      </c>
    </row>
    <row r="23" spans="1:13" ht="21.75" customHeight="1">
      <c r="A23" s="840" t="s">
        <v>21</v>
      </c>
      <c r="B23" s="841">
        <v>4345631</v>
      </c>
      <c r="C23" s="841">
        <v>4481435</v>
      </c>
      <c r="D23" s="841">
        <v>4275383</v>
      </c>
      <c r="E23" s="841">
        <v>1267465</v>
      </c>
      <c r="F23" s="841">
        <v>1248598</v>
      </c>
      <c r="G23" s="841">
        <v>1113630</v>
      </c>
      <c r="H23" s="841">
        <v>1404861</v>
      </c>
      <c r="I23" s="841">
        <v>1514581</v>
      </c>
      <c r="J23" s="841">
        <v>1526325</v>
      </c>
      <c r="K23" s="841">
        <v>1673305</v>
      </c>
      <c r="L23" s="841">
        <v>1718256</v>
      </c>
      <c r="M23" s="842">
        <v>1635426</v>
      </c>
    </row>
    <row r="24" spans="1:13" ht="21.75" customHeight="1">
      <c r="A24" s="840" t="s">
        <v>20</v>
      </c>
      <c r="B24" s="841">
        <v>674377</v>
      </c>
      <c r="C24" s="841">
        <v>709340</v>
      </c>
      <c r="D24" s="841">
        <v>569375</v>
      </c>
      <c r="E24" s="841">
        <v>311088</v>
      </c>
      <c r="F24" s="841">
        <v>330823</v>
      </c>
      <c r="G24" s="841">
        <v>202709</v>
      </c>
      <c r="H24" s="841">
        <v>112294</v>
      </c>
      <c r="I24" s="841">
        <v>112282</v>
      </c>
      <c r="J24" s="841">
        <v>136322</v>
      </c>
      <c r="K24" s="841">
        <v>250995</v>
      </c>
      <c r="L24" s="841">
        <v>266235</v>
      </c>
      <c r="M24" s="842">
        <v>230344</v>
      </c>
    </row>
    <row r="25" spans="1:13" ht="21.75" customHeight="1">
      <c r="A25" s="840" t="s">
        <v>19</v>
      </c>
      <c r="B25" s="841">
        <v>40506</v>
      </c>
      <c r="C25" s="841">
        <v>48824</v>
      </c>
      <c r="D25" s="841">
        <v>57660</v>
      </c>
      <c r="E25" s="841">
        <v>2463</v>
      </c>
      <c r="F25" s="841">
        <v>1474</v>
      </c>
      <c r="G25" s="841">
        <v>1663</v>
      </c>
      <c r="H25" s="841">
        <v>25835</v>
      </c>
      <c r="I25" s="841">
        <v>32195</v>
      </c>
      <c r="J25" s="841">
        <v>43790</v>
      </c>
      <c r="K25" s="841">
        <v>12208</v>
      </c>
      <c r="L25" s="841">
        <v>15155</v>
      </c>
      <c r="M25" s="842">
        <v>12208</v>
      </c>
    </row>
    <row r="26" spans="1:13" ht="21.75" customHeight="1">
      <c r="A26" s="840" t="s">
        <v>18</v>
      </c>
      <c r="B26" s="841">
        <v>384792</v>
      </c>
      <c r="C26" s="841">
        <v>396058</v>
      </c>
      <c r="D26" s="841">
        <v>296556</v>
      </c>
      <c r="E26" s="841">
        <v>102335</v>
      </c>
      <c r="F26" s="841">
        <v>104999</v>
      </c>
      <c r="G26" s="841">
        <v>102265</v>
      </c>
      <c r="H26" s="841">
        <v>91309</v>
      </c>
      <c r="I26" s="841">
        <v>89074</v>
      </c>
      <c r="J26" s="841">
        <v>25604</v>
      </c>
      <c r="K26" s="841">
        <v>191148</v>
      </c>
      <c r="L26" s="841">
        <v>201985</v>
      </c>
      <c r="M26" s="842">
        <v>168687</v>
      </c>
    </row>
    <row r="27" spans="1:13" ht="21.75" customHeight="1">
      <c r="A27" s="840" t="s">
        <v>17</v>
      </c>
      <c r="B27" s="841">
        <v>68390</v>
      </c>
      <c r="C27" s="841">
        <v>102396</v>
      </c>
      <c r="D27" s="841">
        <v>132286</v>
      </c>
      <c r="E27" s="841">
        <v>17882</v>
      </c>
      <c r="F27" s="841">
        <v>40401</v>
      </c>
      <c r="G27" s="841">
        <v>15201</v>
      </c>
      <c r="H27" s="841">
        <v>37619</v>
      </c>
      <c r="I27" s="841">
        <v>50057</v>
      </c>
      <c r="J27" s="841">
        <v>106948</v>
      </c>
      <c r="K27" s="841">
        <v>12889</v>
      </c>
      <c r="L27" s="841">
        <v>11938</v>
      </c>
      <c r="M27" s="842">
        <v>10137</v>
      </c>
    </row>
    <row r="28" spans="1:13" ht="21.75" customHeight="1">
      <c r="A28" s="840" t="s">
        <v>16</v>
      </c>
      <c r="B28" s="841">
        <v>68390</v>
      </c>
      <c r="C28" s="841">
        <v>102396</v>
      </c>
      <c r="D28" s="841">
        <v>132286</v>
      </c>
      <c r="E28" s="841">
        <v>17882</v>
      </c>
      <c r="F28" s="841">
        <v>40401</v>
      </c>
      <c r="G28" s="841">
        <v>15201</v>
      </c>
      <c r="H28" s="841">
        <v>37619</v>
      </c>
      <c r="I28" s="841">
        <v>50057</v>
      </c>
      <c r="J28" s="841">
        <v>106948</v>
      </c>
      <c r="K28" s="841">
        <v>12889</v>
      </c>
      <c r="L28" s="841">
        <v>11938</v>
      </c>
      <c r="M28" s="842">
        <v>10137</v>
      </c>
    </row>
    <row r="29" spans="1:13" ht="21.75" customHeight="1">
      <c r="A29" s="843" t="s">
        <v>15</v>
      </c>
      <c r="B29" s="844">
        <v>4120151</v>
      </c>
      <c r="C29" s="844">
        <v>3634519</v>
      </c>
      <c r="D29" s="844">
        <v>3643710</v>
      </c>
      <c r="E29" s="844">
        <v>2911538</v>
      </c>
      <c r="F29" s="844">
        <v>2862116</v>
      </c>
      <c r="G29" s="844">
        <v>3103649</v>
      </c>
      <c r="H29" s="844">
        <v>32096</v>
      </c>
      <c r="I29" s="844">
        <v>-95018</v>
      </c>
      <c r="J29" s="844">
        <v>-137905</v>
      </c>
      <c r="K29" s="844">
        <v>1176517</v>
      </c>
      <c r="L29" s="844">
        <v>867421</v>
      </c>
      <c r="M29" s="845">
        <v>677967</v>
      </c>
    </row>
    <row r="30" spans="1:13" ht="21.75" customHeight="1">
      <c r="A30" s="843" t="s">
        <v>14</v>
      </c>
      <c r="B30" s="844">
        <v>52231</v>
      </c>
      <c r="C30" s="844">
        <v>53564</v>
      </c>
      <c r="D30" s="844">
        <v>286469</v>
      </c>
      <c r="E30" s="844">
        <v>27083</v>
      </c>
      <c r="F30" s="844">
        <v>40102</v>
      </c>
      <c r="G30" s="844">
        <v>76144</v>
      </c>
      <c r="H30" s="844">
        <v>13548</v>
      </c>
      <c r="I30" s="844">
        <v>6662</v>
      </c>
      <c r="J30" s="844">
        <v>100711</v>
      </c>
      <c r="K30" s="844">
        <v>11600</v>
      </c>
      <c r="L30" s="844">
        <v>6800</v>
      </c>
      <c r="M30" s="845">
        <v>109614</v>
      </c>
    </row>
    <row r="31" spans="1:13" ht="21.75" customHeight="1">
      <c r="A31" s="840" t="s">
        <v>13</v>
      </c>
      <c r="B31" s="841">
        <v>8033</v>
      </c>
      <c r="C31" s="841">
        <v>3033</v>
      </c>
      <c r="D31" s="841">
        <v>14598</v>
      </c>
      <c r="E31" s="841">
        <v>1233</v>
      </c>
      <c r="F31" s="841">
        <v>1233</v>
      </c>
      <c r="G31" s="841">
        <v>1703</v>
      </c>
      <c r="H31" s="841">
        <v>800</v>
      </c>
      <c r="I31" s="841">
        <v>800</v>
      </c>
      <c r="J31" s="841">
        <v>1376</v>
      </c>
      <c r="K31" s="841">
        <v>6000</v>
      </c>
      <c r="L31" s="841">
        <v>1000</v>
      </c>
      <c r="M31" s="842">
        <v>11519</v>
      </c>
    </row>
    <row r="32" spans="1:13" ht="21.75" customHeight="1">
      <c r="A32" s="840" t="s">
        <v>12</v>
      </c>
      <c r="B32" s="841">
        <v>8033</v>
      </c>
      <c r="C32" s="841">
        <v>3033</v>
      </c>
      <c r="D32" s="841">
        <v>14598</v>
      </c>
      <c r="E32" s="841">
        <v>1233</v>
      </c>
      <c r="F32" s="841">
        <v>1233</v>
      </c>
      <c r="G32" s="841">
        <v>1703</v>
      </c>
      <c r="H32" s="841">
        <v>800</v>
      </c>
      <c r="I32" s="841">
        <v>800</v>
      </c>
      <c r="J32" s="841">
        <v>1376</v>
      </c>
      <c r="K32" s="841">
        <v>6000</v>
      </c>
      <c r="L32" s="841">
        <v>1000</v>
      </c>
      <c r="M32" s="842">
        <v>11519</v>
      </c>
    </row>
    <row r="33" spans="1:13" ht="21.75" customHeight="1">
      <c r="A33" s="840" t="s">
        <v>11</v>
      </c>
      <c r="B33" s="841">
        <v>44198</v>
      </c>
      <c r="C33" s="841">
        <v>50531</v>
      </c>
      <c r="D33" s="841">
        <v>271871</v>
      </c>
      <c r="E33" s="841">
        <v>25850</v>
      </c>
      <c r="F33" s="841">
        <v>38869</v>
      </c>
      <c r="G33" s="841">
        <v>74441</v>
      </c>
      <c r="H33" s="841">
        <v>12748</v>
      </c>
      <c r="I33" s="841">
        <v>5862</v>
      </c>
      <c r="J33" s="841">
        <v>99336</v>
      </c>
      <c r="K33" s="841">
        <v>5600</v>
      </c>
      <c r="L33" s="841">
        <v>5800</v>
      </c>
      <c r="M33" s="842">
        <v>98095</v>
      </c>
    </row>
    <row r="34" spans="1:13" ht="21.75" customHeight="1">
      <c r="A34" s="840" t="s">
        <v>10</v>
      </c>
      <c r="B34" s="841">
        <v>28384</v>
      </c>
      <c r="C34" s="841">
        <v>22983</v>
      </c>
      <c r="D34" s="841">
        <v>28979</v>
      </c>
      <c r="E34" s="841">
        <v>19100</v>
      </c>
      <c r="F34" s="841">
        <v>20319</v>
      </c>
      <c r="G34" s="841">
        <v>24572</v>
      </c>
      <c r="H34" s="841">
        <v>9284</v>
      </c>
      <c r="I34" s="841">
        <v>2664</v>
      </c>
      <c r="J34" s="841">
        <v>4407</v>
      </c>
      <c r="K34" s="841"/>
      <c r="L34" s="841"/>
      <c r="M34" s="842"/>
    </row>
    <row r="35" spans="1:13" ht="21.75" customHeight="1">
      <c r="A35" s="840" t="s">
        <v>9</v>
      </c>
      <c r="B35" s="841">
        <v>1800</v>
      </c>
      <c r="C35" s="841">
        <v>6000</v>
      </c>
      <c r="D35" s="841">
        <v>57083</v>
      </c>
      <c r="E35" s="841"/>
      <c r="F35" s="841">
        <v>4000</v>
      </c>
      <c r="G35" s="841">
        <v>2613</v>
      </c>
      <c r="H35" s="841"/>
      <c r="I35" s="841"/>
      <c r="J35" s="841">
        <v>50998</v>
      </c>
      <c r="K35" s="841">
        <v>1800</v>
      </c>
      <c r="L35" s="841">
        <v>2000</v>
      </c>
      <c r="M35" s="842">
        <v>3472</v>
      </c>
    </row>
    <row r="36" spans="1:13" ht="21.75" customHeight="1">
      <c r="A36" s="840" t="s">
        <v>8</v>
      </c>
      <c r="B36" s="841">
        <v>14014</v>
      </c>
      <c r="C36" s="841">
        <v>21548</v>
      </c>
      <c r="D36" s="841">
        <v>185809</v>
      </c>
      <c r="E36" s="841">
        <v>6750</v>
      </c>
      <c r="F36" s="841">
        <v>14550</v>
      </c>
      <c r="G36" s="841">
        <v>47256</v>
      </c>
      <c r="H36" s="841">
        <v>3464</v>
      </c>
      <c r="I36" s="841">
        <v>3198</v>
      </c>
      <c r="J36" s="841">
        <v>43931</v>
      </c>
      <c r="K36" s="841">
        <v>3800</v>
      </c>
      <c r="L36" s="841">
        <v>3800</v>
      </c>
      <c r="M36" s="842">
        <v>94623</v>
      </c>
    </row>
    <row r="37" spans="1:13" ht="21.75" customHeight="1">
      <c r="A37" s="843" t="s">
        <v>7</v>
      </c>
      <c r="B37" s="844">
        <v>1117490</v>
      </c>
      <c r="C37" s="844">
        <v>1154450</v>
      </c>
      <c r="D37" s="844">
        <v>1174200</v>
      </c>
      <c r="E37" s="844">
        <v>113525</v>
      </c>
      <c r="F37" s="844">
        <v>123579</v>
      </c>
      <c r="G37" s="844">
        <v>306056</v>
      </c>
      <c r="H37" s="844">
        <v>589557</v>
      </c>
      <c r="I37" s="844">
        <v>593132</v>
      </c>
      <c r="J37" s="844">
        <v>495781</v>
      </c>
      <c r="K37" s="844">
        <v>414408</v>
      </c>
      <c r="L37" s="844">
        <v>437739</v>
      </c>
      <c r="M37" s="845">
        <v>372363</v>
      </c>
    </row>
    <row r="38" spans="1:13" ht="21.75" customHeight="1">
      <c r="A38" s="840" t="s">
        <v>6</v>
      </c>
      <c r="B38" s="841">
        <v>1043518</v>
      </c>
      <c r="C38" s="841">
        <v>1098388</v>
      </c>
      <c r="D38" s="841">
        <v>873765</v>
      </c>
      <c r="E38" s="841">
        <v>48600</v>
      </c>
      <c r="F38" s="841">
        <v>75600</v>
      </c>
      <c r="G38" s="841">
        <v>59498</v>
      </c>
      <c r="H38" s="841">
        <v>586627</v>
      </c>
      <c r="I38" s="841">
        <v>591166</v>
      </c>
      <c r="J38" s="841">
        <v>463905</v>
      </c>
      <c r="K38" s="841">
        <v>408291</v>
      </c>
      <c r="L38" s="841">
        <v>431622</v>
      </c>
      <c r="M38" s="842">
        <v>350361</v>
      </c>
    </row>
    <row r="39" spans="1:13" ht="21.75" customHeight="1">
      <c r="A39" s="840" t="s">
        <v>5</v>
      </c>
      <c r="B39" s="841">
        <v>1043518</v>
      </c>
      <c r="C39" s="841">
        <v>1098388</v>
      </c>
      <c r="D39" s="841">
        <v>873765</v>
      </c>
      <c r="E39" s="841">
        <v>48600</v>
      </c>
      <c r="F39" s="841">
        <v>75600</v>
      </c>
      <c r="G39" s="841">
        <v>59498</v>
      </c>
      <c r="H39" s="841">
        <v>586627</v>
      </c>
      <c r="I39" s="841">
        <v>591166</v>
      </c>
      <c r="J39" s="841">
        <v>463905</v>
      </c>
      <c r="K39" s="841">
        <v>408291</v>
      </c>
      <c r="L39" s="841">
        <v>431622</v>
      </c>
      <c r="M39" s="842">
        <v>350361</v>
      </c>
    </row>
    <row r="40" spans="1:13" ht="21.75" customHeight="1">
      <c r="A40" s="840" t="s">
        <v>4</v>
      </c>
      <c r="B40" s="841">
        <v>73972</v>
      </c>
      <c r="C40" s="841">
        <v>56062</v>
      </c>
      <c r="D40" s="841">
        <v>300435</v>
      </c>
      <c r="E40" s="841">
        <v>64925</v>
      </c>
      <c r="F40" s="841">
        <v>47979</v>
      </c>
      <c r="G40" s="841">
        <v>246558</v>
      </c>
      <c r="H40" s="841">
        <v>2930</v>
      </c>
      <c r="I40" s="841">
        <v>1966</v>
      </c>
      <c r="J40" s="841">
        <v>31876</v>
      </c>
      <c r="K40" s="841">
        <v>6117</v>
      </c>
      <c r="L40" s="841">
        <v>6117</v>
      </c>
      <c r="M40" s="842">
        <v>22002</v>
      </c>
    </row>
    <row r="41" spans="1:13" ht="21.75" customHeight="1">
      <c r="A41" s="840" t="s">
        <v>3</v>
      </c>
      <c r="B41" s="841"/>
      <c r="C41" s="841"/>
      <c r="D41" s="841">
        <v>8366</v>
      </c>
      <c r="E41" s="841"/>
      <c r="F41" s="841"/>
      <c r="G41" s="841"/>
      <c r="H41" s="841"/>
      <c r="I41" s="841"/>
      <c r="J41" s="841"/>
      <c r="K41" s="841"/>
      <c r="L41" s="841"/>
      <c r="M41" s="842">
        <v>8366</v>
      </c>
    </row>
    <row r="42" spans="1:13" ht="21.75" customHeight="1">
      <c r="A42" s="840" t="s">
        <v>2</v>
      </c>
      <c r="B42" s="841">
        <v>73972</v>
      </c>
      <c r="C42" s="841">
        <v>56062</v>
      </c>
      <c r="D42" s="841">
        <v>292069</v>
      </c>
      <c r="E42" s="841">
        <v>64925</v>
      </c>
      <c r="F42" s="841">
        <v>47979</v>
      </c>
      <c r="G42" s="841">
        <v>246558</v>
      </c>
      <c r="H42" s="841">
        <v>2930</v>
      </c>
      <c r="I42" s="841">
        <v>1966</v>
      </c>
      <c r="J42" s="841">
        <v>31876</v>
      </c>
      <c r="K42" s="841">
        <v>6117</v>
      </c>
      <c r="L42" s="841">
        <v>6117</v>
      </c>
      <c r="M42" s="842">
        <v>13636</v>
      </c>
    </row>
    <row r="43" spans="1:13" ht="21.75" customHeight="1">
      <c r="A43" s="843" t="s">
        <v>1</v>
      </c>
      <c r="B43" s="844">
        <v>-1065259</v>
      </c>
      <c r="C43" s="844">
        <v>-1100886</v>
      </c>
      <c r="D43" s="844">
        <v>-887731</v>
      </c>
      <c r="E43" s="844">
        <v>-86442</v>
      </c>
      <c r="F43" s="844">
        <v>-83477</v>
      </c>
      <c r="G43" s="844">
        <v>-229912</v>
      </c>
      <c r="H43" s="844">
        <v>-576009</v>
      </c>
      <c r="I43" s="844">
        <v>-586470</v>
      </c>
      <c r="J43" s="844">
        <v>-395070</v>
      </c>
      <c r="K43" s="844">
        <v>-402808</v>
      </c>
      <c r="L43" s="844">
        <v>-430939</v>
      </c>
      <c r="M43" s="845">
        <v>-262749</v>
      </c>
    </row>
    <row r="44" spans="1:13" ht="21.75" customHeight="1" thickBot="1">
      <c r="A44" s="846" t="s">
        <v>0</v>
      </c>
      <c r="B44" s="847">
        <v>3054892</v>
      </c>
      <c r="C44" s="847">
        <v>2533633</v>
      </c>
      <c r="D44" s="847">
        <v>2755979</v>
      </c>
      <c r="E44" s="847">
        <v>2825096</v>
      </c>
      <c r="F44" s="847">
        <v>2778639</v>
      </c>
      <c r="G44" s="847">
        <v>2873737</v>
      </c>
      <c r="H44" s="847">
        <v>-543913</v>
      </c>
      <c r="I44" s="847">
        <v>-681488</v>
      </c>
      <c r="J44" s="847">
        <v>-532975</v>
      </c>
      <c r="K44" s="847">
        <v>773709</v>
      </c>
      <c r="L44" s="847">
        <v>436482</v>
      </c>
      <c r="M44" s="848">
        <v>415218</v>
      </c>
    </row>
  </sheetData>
  <mergeCells count="5">
    <mergeCell ref="A5:A7"/>
    <mergeCell ref="B5:D6"/>
    <mergeCell ref="E5:G6"/>
    <mergeCell ref="H5:J6"/>
    <mergeCell ref="K5:M6"/>
  </mergeCells>
  <phoneticPr fontId="1" type="noConversion"/>
  <printOptions horizontalCentered="1"/>
  <pageMargins left="0.78740157480314965" right="0.78740157480314965" top="0.78740157480314965" bottom="0.70866141732283472" header="0.19685039370078741" footer="0.23622047244094491"/>
  <pageSetup paperSize="9" scale="80" orientation="portrait" r:id="rId1"/>
  <headerFooter alignWithMargins="0"/>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1"/>
  <dimension ref="A1:E26"/>
  <sheetViews>
    <sheetView zoomScaleNormal="100" zoomScaleSheetLayoutView="100" workbookViewId="0">
      <selection activeCell="F13" sqref="F13"/>
    </sheetView>
  </sheetViews>
  <sheetFormatPr defaultRowHeight="16.5"/>
  <cols>
    <col min="1" max="1" width="20.375" style="26" customWidth="1"/>
    <col min="2" max="2" width="15" style="492" customWidth="1"/>
    <col min="3" max="3" width="15" style="493" customWidth="1"/>
    <col min="4" max="4" width="15.125" style="492" customWidth="1"/>
    <col min="5" max="5" width="16" style="26" customWidth="1"/>
    <col min="6" max="6" width="9" style="26"/>
    <col min="7" max="7" width="16.125" style="26" bestFit="1" customWidth="1"/>
    <col min="8" max="8" width="10.75" style="26" bestFit="1" customWidth="1"/>
    <col min="9" max="16384" width="9" style="26"/>
  </cols>
  <sheetData>
    <row r="1" spans="1:5" s="468" customFormat="1" ht="27.75">
      <c r="A1" s="1034" t="s">
        <v>3479</v>
      </c>
      <c r="B1" s="1034"/>
      <c r="C1" s="1034"/>
      <c r="D1" s="1034"/>
      <c r="E1" s="1034"/>
    </row>
    <row r="2" spans="1:5" s="468" customFormat="1" ht="27.75">
      <c r="A2" s="469" t="s">
        <v>3480</v>
      </c>
      <c r="B2" s="470"/>
      <c r="C2" s="471"/>
      <c r="D2" s="470"/>
      <c r="E2" s="472"/>
    </row>
    <row r="3" spans="1:5" s="468" customFormat="1" ht="25.5">
      <c r="A3" s="473" t="s">
        <v>3481</v>
      </c>
      <c r="B3" s="474"/>
      <c r="C3" s="475"/>
      <c r="D3" s="474"/>
      <c r="E3" s="476"/>
    </row>
    <row r="4" spans="1:5" ht="19.5">
      <c r="A4" s="1035" t="s">
        <v>3482</v>
      </c>
      <c r="B4" s="1035"/>
      <c r="C4" s="1035"/>
      <c r="D4" s="1035"/>
      <c r="E4" s="1035"/>
    </row>
    <row r="5" spans="1:5" ht="16.5" customHeight="1">
      <c r="A5" s="1036" t="s">
        <v>3483</v>
      </c>
      <c r="B5" s="1038" t="s">
        <v>3484</v>
      </c>
      <c r="C5" s="1038"/>
      <c r="D5" s="1038"/>
      <c r="E5" s="1036" t="s">
        <v>3485</v>
      </c>
    </row>
    <row r="6" spans="1:5" ht="32.25" customHeight="1">
      <c r="A6" s="1037"/>
      <c r="B6" s="754" t="s">
        <v>3486</v>
      </c>
      <c r="C6" s="477" t="s">
        <v>2328</v>
      </c>
      <c r="D6" s="754" t="s">
        <v>2329</v>
      </c>
      <c r="E6" s="1037"/>
    </row>
    <row r="7" spans="1:5" s="468" customFormat="1" ht="30" customHeight="1">
      <c r="A7" s="478" t="s">
        <v>3487</v>
      </c>
      <c r="B7" s="479">
        <f>SUM(B8:B19)</f>
        <v>3530459</v>
      </c>
      <c r="C7" s="479">
        <f t="shared" ref="C7:D7" si="0">SUM(C8:C19)</f>
        <v>3217778</v>
      </c>
      <c r="D7" s="479">
        <f t="shared" si="0"/>
        <v>3763222</v>
      </c>
      <c r="E7" s="480">
        <f>SUM(B7:D7)</f>
        <v>10511459</v>
      </c>
    </row>
    <row r="8" spans="1:5" ht="30" customHeight="1">
      <c r="A8" s="481" t="s">
        <v>3488</v>
      </c>
      <c r="B8" s="482">
        <v>301870</v>
      </c>
      <c r="C8" s="482">
        <v>148567</v>
      </c>
      <c r="D8" s="483">
        <v>194769</v>
      </c>
      <c r="E8" s="484">
        <f>SUM(B8:D8)</f>
        <v>645206</v>
      </c>
    </row>
    <row r="9" spans="1:5" ht="30" customHeight="1">
      <c r="A9" s="481" t="s">
        <v>3489</v>
      </c>
      <c r="B9" s="482">
        <v>12868</v>
      </c>
      <c r="C9" s="482">
        <v>0</v>
      </c>
      <c r="D9" s="483">
        <v>10396</v>
      </c>
      <c r="E9" s="484">
        <f t="shared" ref="E9:E19" si="1">SUM(B9:D9)</f>
        <v>23264</v>
      </c>
    </row>
    <row r="10" spans="1:5" ht="30" customHeight="1">
      <c r="A10" s="481" t="s">
        <v>3490</v>
      </c>
      <c r="B10" s="482">
        <v>59021</v>
      </c>
      <c r="C10" s="482">
        <v>27210</v>
      </c>
      <c r="D10" s="483">
        <v>36395</v>
      </c>
      <c r="E10" s="484">
        <f t="shared" si="1"/>
        <v>122626</v>
      </c>
    </row>
    <row r="11" spans="1:5" ht="30" customHeight="1">
      <c r="A11" s="481" t="s">
        <v>3491</v>
      </c>
      <c r="B11" s="482">
        <v>51701</v>
      </c>
      <c r="C11" s="482">
        <v>64355</v>
      </c>
      <c r="D11" s="483">
        <v>112712</v>
      </c>
      <c r="E11" s="484">
        <f t="shared" si="1"/>
        <v>228768</v>
      </c>
    </row>
    <row r="12" spans="1:5" ht="30" customHeight="1">
      <c r="A12" s="481" t="s">
        <v>3492</v>
      </c>
      <c r="B12" s="482">
        <v>375542</v>
      </c>
      <c r="C12" s="482">
        <v>390721</v>
      </c>
      <c r="D12" s="483">
        <v>298157</v>
      </c>
      <c r="E12" s="484">
        <f t="shared" si="1"/>
        <v>1064420</v>
      </c>
    </row>
    <row r="13" spans="1:5" ht="30" customHeight="1">
      <c r="A13" s="481" t="s">
        <v>3493</v>
      </c>
      <c r="B13" s="482">
        <v>914421</v>
      </c>
      <c r="C13" s="482">
        <v>739715</v>
      </c>
      <c r="D13" s="483">
        <v>706128</v>
      </c>
      <c r="E13" s="484">
        <f t="shared" si="1"/>
        <v>2360264</v>
      </c>
    </row>
    <row r="14" spans="1:5" ht="30" customHeight="1">
      <c r="A14" s="481" t="s">
        <v>3494</v>
      </c>
      <c r="B14" s="482">
        <v>0</v>
      </c>
      <c r="C14" s="482">
        <v>0</v>
      </c>
      <c r="D14" s="483">
        <v>130411</v>
      </c>
      <c r="E14" s="484">
        <f t="shared" si="1"/>
        <v>130411</v>
      </c>
    </row>
    <row r="15" spans="1:5" ht="30" customHeight="1">
      <c r="A15" s="481" t="s">
        <v>3495</v>
      </c>
      <c r="B15" s="482">
        <v>1683351</v>
      </c>
      <c r="C15" s="482">
        <v>1634299</v>
      </c>
      <c r="D15" s="483">
        <v>2127656</v>
      </c>
      <c r="E15" s="484">
        <f t="shared" si="1"/>
        <v>5445306</v>
      </c>
    </row>
    <row r="16" spans="1:5" ht="30" customHeight="1">
      <c r="A16" s="481" t="s">
        <v>3496</v>
      </c>
      <c r="B16" s="482">
        <v>19359</v>
      </c>
      <c r="C16" s="482">
        <v>0</v>
      </c>
      <c r="D16" s="483">
        <v>73554</v>
      </c>
      <c r="E16" s="484">
        <f t="shared" si="1"/>
        <v>92913</v>
      </c>
    </row>
    <row r="17" spans="1:5" ht="30" customHeight="1">
      <c r="A17" s="485" t="s">
        <v>3497</v>
      </c>
      <c r="B17" s="482">
        <v>112326</v>
      </c>
      <c r="C17" s="482">
        <v>212082</v>
      </c>
      <c r="D17" s="483">
        <v>71950</v>
      </c>
      <c r="E17" s="484">
        <f t="shared" si="1"/>
        <v>396358</v>
      </c>
    </row>
    <row r="18" spans="1:5" ht="30" customHeight="1">
      <c r="A18" s="486" t="s">
        <v>3498</v>
      </c>
      <c r="B18" s="482">
        <v>0</v>
      </c>
      <c r="C18" s="482">
        <v>829</v>
      </c>
      <c r="D18" s="483">
        <v>0</v>
      </c>
      <c r="E18" s="484">
        <f t="shared" si="1"/>
        <v>829</v>
      </c>
    </row>
    <row r="19" spans="1:5" ht="30" customHeight="1">
      <c r="A19" s="487" t="s">
        <v>3499</v>
      </c>
      <c r="B19" s="483">
        <v>0</v>
      </c>
      <c r="C19" s="482">
        <v>0</v>
      </c>
      <c r="D19" s="483">
        <v>1094</v>
      </c>
      <c r="E19" s="484">
        <f t="shared" si="1"/>
        <v>1094</v>
      </c>
    </row>
    <row r="20" spans="1:5" ht="30" customHeight="1">
      <c r="A20" s="485"/>
      <c r="B20" s="483"/>
      <c r="C20" s="482"/>
      <c r="D20" s="483"/>
      <c r="E20" s="484"/>
    </row>
    <row r="21" spans="1:5" ht="30" customHeight="1">
      <c r="A21" s="485"/>
      <c r="B21" s="483"/>
      <c r="C21" s="482"/>
      <c r="D21" s="483"/>
      <c r="E21" s="484"/>
    </row>
    <row r="22" spans="1:5" ht="30" customHeight="1">
      <c r="A22" s="485"/>
      <c r="B22" s="483"/>
      <c r="C22" s="482"/>
      <c r="D22" s="483"/>
      <c r="E22" s="484"/>
    </row>
    <row r="23" spans="1:5" ht="24.95" customHeight="1">
      <c r="A23" s="485"/>
      <c r="B23" s="483"/>
      <c r="C23" s="482"/>
      <c r="D23" s="483"/>
      <c r="E23" s="484"/>
    </row>
    <row r="24" spans="1:5" ht="24.95" customHeight="1">
      <c r="A24" s="485"/>
      <c r="B24" s="483"/>
      <c r="C24" s="482"/>
      <c r="D24" s="483"/>
      <c r="E24" s="484"/>
    </row>
    <row r="25" spans="1:5" ht="24.95" customHeight="1">
      <c r="A25" s="485"/>
      <c r="B25" s="483"/>
      <c r="C25" s="482"/>
      <c r="D25" s="483"/>
      <c r="E25" s="484"/>
    </row>
    <row r="26" spans="1:5" ht="39" customHeight="1">
      <c r="A26" s="488"/>
      <c r="B26" s="489"/>
      <c r="C26" s="490"/>
      <c r="D26" s="489"/>
      <c r="E26" s="491"/>
    </row>
  </sheetData>
  <mergeCells count="5">
    <mergeCell ref="A1:E1"/>
    <mergeCell ref="A4:E4"/>
    <mergeCell ref="A5:A6"/>
    <mergeCell ref="B5:D5"/>
    <mergeCell ref="E5:E6"/>
  </mergeCells>
  <phoneticPr fontId="1" type="noConversion"/>
  <pageMargins left="0.86614173228346458" right="0.70866141732283472" top="0.98425196850393704" bottom="0.78740157480314965" header="0.51181102362204722" footer="0.51181102362204722"/>
  <pageSetup paperSize="9" scale="9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137</vt:i4>
      </vt:variant>
      <vt:variant>
        <vt:lpstr>已命名的範圍</vt:lpstr>
      </vt:variant>
      <vt:variant>
        <vt:i4>16</vt:i4>
      </vt:variant>
    </vt:vector>
  </HeadingPairs>
  <TitlesOfParts>
    <vt:vector size="153" baseType="lpstr">
      <vt:lpstr>21圖一</vt:lpstr>
      <vt:lpstr>22圖二</vt:lpstr>
      <vt:lpstr>23圖三 </vt:lpstr>
      <vt:lpstr>24圖四</vt:lpstr>
      <vt:lpstr>25圖五</vt:lpstr>
      <vt:lpstr>27-33收支預計表</vt:lpstr>
      <vt:lpstr>34餘絀撥補預計表</vt:lpstr>
      <vt:lpstr>35現金流量預計表</vt:lpstr>
      <vt:lpstr>37勞務收入-新竹</vt:lpstr>
      <vt:lpstr>38租金收入-新竹</vt:lpstr>
      <vt:lpstr>39業務外收入-新竹</vt:lpstr>
      <vt:lpstr>40勞務收入-竹南</vt:lpstr>
      <vt:lpstr>41租金收入-竹南</vt:lpstr>
      <vt:lpstr>42業務外收入-竹南</vt:lpstr>
      <vt:lpstr>43勞務收入-銅鑼</vt:lpstr>
      <vt:lpstr>44租金收入-銅鑼</vt:lpstr>
      <vt:lpstr>45勞務收入-龍潭</vt:lpstr>
      <vt:lpstr>46租金收入-龍潭</vt:lpstr>
      <vt:lpstr>47勞務收入-宜蘭</vt:lpstr>
      <vt:lpstr>48租金收入-宜蘭</vt:lpstr>
      <vt:lpstr>49勞務收入-生醫</vt:lpstr>
      <vt:lpstr>50租金收入-生醫</vt:lpstr>
      <vt:lpstr>51勞務收入-台南</vt:lpstr>
      <vt:lpstr>52租金收入-台南</vt:lpstr>
      <vt:lpstr>53勞務收入-高雄</vt:lpstr>
      <vt:lpstr>54租金收入-高雄</vt:lpstr>
      <vt:lpstr>55業務外收入-台南</vt:lpstr>
      <vt:lpstr>56台中-勞務收入</vt:lpstr>
      <vt:lpstr>57台中-租金及權利金收入</vt:lpstr>
      <vt:lpstr>58台中-業務外收入</vt:lpstr>
      <vt:lpstr>59虎尾-勞務收入</vt:lpstr>
      <vt:lpstr>60虎尾-租金及權利金收入</vt:lpstr>
      <vt:lpstr>61虎尾-業務外收入</vt:lpstr>
      <vt:lpstr>62后里-勞務收入</vt:lpstr>
      <vt:lpstr>63后里-租金及權利金收入</vt:lpstr>
      <vt:lpstr>64后里-業務外收入</vt:lpstr>
      <vt:lpstr>65二林-勞務收入</vt:lpstr>
      <vt:lpstr>66二林-租金及權利金收入</vt:lpstr>
      <vt:lpstr>67高等-勞務收入</vt:lpstr>
      <vt:lpstr>68高等-租金及權利金收入</vt:lpstr>
      <vt:lpstr>69高等-業務外收入</vt:lpstr>
      <vt:lpstr>70-78勞務成本-新竹</vt:lpstr>
      <vt:lpstr>79-92勞務成本說明-新竹</vt:lpstr>
      <vt:lpstr>93-96出租成本-新竹</vt:lpstr>
      <vt:lpstr>97-101出租成本說明-新竹</vt:lpstr>
      <vt:lpstr>102-其他業務費用-新竹</vt:lpstr>
      <vt:lpstr>103其他業務費用說明-新竹</vt:lpstr>
      <vt:lpstr>104-110勞務成本-竹南</vt:lpstr>
      <vt:lpstr>111-119勞務成本說明-竹南</vt:lpstr>
      <vt:lpstr>120-122出租成本-竹南</vt:lpstr>
      <vt:lpstr>123-124出租說明-竹南</vt:lpstr>
      <vt:lpstr>125其他業務-竹南</vt:lpstr>
      <vt:lpstr>126其他業務說明-竹南</vt:lpstr>
      <vt:lpstr>127-132勞務成本-銅鑼</vt:lpstr>
      <vt:lpstr>133-139勞務成本說明-銅鑼</vt:lpstr>
      <vt:lpstr>140出租成本-銅鑼</vt:lpstr>
      <vt:lpstr>141出租成本說明-銅鑼</vt:lpstr>
      <vt:lpstr>142-147勞務成本-龍潭</vt:lpstr>
      <vt:lpstr>148-154勞務成本說明-龍潭</vt:lpstr>
      <vt:lpstr>155出租成本-龍潭</vt:lpstr>
      <vt:lpstr>156出租成本說明-龍潭</vt:lpstr>
      <vt:lpstr>157-162勞務成本-宜蘭</vt:lpstr>
      <vt:lpstr>163-168勞務成本說明-宜蘭</vt:lpstr>
      <vt:lpstr>169-170出租成本-宜蘭</vt:lpstr>
      <vt:lpstr>171-172出租成本說明-宜蘭</vt:lpstr>
      <vt:lpstr>173-177勞務成本-生醫</vt:lpstr>
      <vt:lpstr>178-182勞務成本說明-生醫</vt:lpstr>
      <vt:lpstr>183-184出租成本-生醫</vt:lpstr>
      <vt:lpstr>185-186出租成本說明-生醫</vt:lpstr>
      <vt:lpstr>187其他業務-生醫</vt:lpstr>
      <vt:lpstr>188其他業務說明-生醫</vt:lpstr>
      <vt:lpstr>189財務費用-全局</vt:lpstr>
      <vt:lpstr>190財務費用說明-全局</vt:lpstr>
      <vt:lpstr>191其他業務外-全局</vt:lpstr>
      <vt:lpstr>192其他業務外說明-全局</vt:lpstr>
      <vt:lpstr>193-202勞務成本-台南</vt:lpstr>
      <vt:lpstr>203-217勞務成本說明-台南</vt:lpstr>
      <vt:lpstr>218-220出租資產成本-台南</vt:lpstr>
      <vt:lpstr>221-223出租資產成本說明-台南</vt:lpstr>
      <vt:lpstr>224-229勞務成本-高雄</vt:lpstr>
      <vt:lpstr>230-238勞務成本說明-高雄</vt:lpstr>
      <vt:lpstr>239-242出租資產成本-高雄</vt:lpstr>
      <vt:lpstr>243-246出租資產成本說明-高雄</vt:lpstr>
      <vt:lpstr>247其他業務費用-台南</vt:lpstr>
      <vt:lpstr>248其他業務費用說明-台南</vt:lpstr>
      <vt:lpstr>249財務費用-南科</vt:lpstr>
      <vt:lpstr>250財務費用說明-南科</vt:lpstr>
      <vt:lpstr>251-252其他業務外費用-南科</vt:lpstr>
      <vt:lpstr>253其他業務外費用說明-南科</vt:lpstr>
      <vt:lpstr>254-260台中-勞務成本</vt:lpstr>
      <vt:lpstr>261-270台中-勞務成本說明</vt:lpstr>
      <vt:lpstr>271-274台中-出租資產成本</vt:lpstr>
      <vt:lpstr>275-281台中-出租資產成本說明</vt:lpstr>
      <vt:lpstr>282台中-其他業務費用</vt:lpstr>
      <vt:lpstr>283台中-其他業務費用說明</vt:lpstr>
      <vt:lpstr>284-289虎尾-勞務成本</vt:lpstr>
      <vt:lpstr>290-297虎尾-勞務成本說明</vt:lpstr>
      <vt:lpstr>298-虎尾-出租資產成本</vt:lpstr>
      <vt:lpstr>299虎尾-出租資產成本說明</vt:lpstr>
      <vt:lpstr>300-305后里-勞務成本</vt:lpstr>
      <vt:lpstr>306-313后里-勞務成本說明</vt:lpstr>
      <vt:lpstr>314后里-出租資產成本</vt:lpstr>
      <vt:lpstr>315后里-出租資產成本說明</vt:lpstr>
      <vt:lpstr>316-319二林-勞務成本</vt:lpstr>
      <vt:lpstr>320-323二林-勞務成本說明</vt:lpstr>
      <vt:lpstr>324二林-出租資產成本</vt:lpstr>
      <vt:lpstr>325二林-出租資產成本說明</vt:lpstr>
      <vt:lpstr>326二林-其他業務費用</vt:lpstr>
      <vt:lpstr>327二林-其他業務費用說明</vt:lpstr>
      <vt:lpstr>328-333高等-勞務成本</vt:lpstr>
      <vt:lpstr>334-339高等-勞務成本說明</vt:lpstr>
      <vt:lpstr>340-342高等-出租資產成本</vt:lpstr>
      <vt:lpstr>343-345高等-出租資產成本說明</vt:lpstr>
      <vt:lpstr>346高等-其他業務費用</vt:lpstr>
      <vt:lpstr>347高等-其他業務費用說明</vt:lpstr>
      <vt:lpstr>348財務費用</vt:lpstr>
      <vt:lpstr>349財務費用說明</vt:lpstr>
      <vt:lpstr>350其他業務外費用</vt:lpstr>
      <vt:lpstr>351其他業務外費用說明</vt:lpstr>
      <vt:lpstr>352-353固定資產-改良擴充明細表</vt:lpstr>
      <vt:lpstr>354-367固-改良擴充說明-竹.中.南科(專案)</vt:lpstr>
      <vt:lpstr>368-373固-改良擴充說明-竹.中.南科(一般)</vt:lpstr>
      <vt:lpstr>374-375固-資金來源明細表</vt:lpstr>
      <vt:lpstr>376-379固-預期進度明細表</vt:lpstr>
      <vt:lpstr>380-381資產折舊明細表</vt:lpstr>
      <vt:lpstr>382長期債務借舉及償還明細表</vt:lpstr>
      <vt:lpstr>383長期債務借舉餘額明細表</vt:lpstr>
      <vt:lpstr>384基金數額增減明細表</vt:lpstr>
      <vt:lpstr>385-386預計平衡表</vt:lpstr>
      <vt:lpstr>387-389五年來主要業務計畫分析表</vt:lpstr>
      <vt:lpstr>390-391員工人數彙計表</vt:lpstr>
      <vt:lpstr>392-393用人費用彙計表</vt:lpstr>
      <vt:lpstr>394-398各項費用彙計表</vt:lpstr>
      <vt:lpstr>1收入明細表</vt:lpstr>
      <vt:lpstr>2-3各項費用彙計表</vt:lpstr>
      <vt:lpstr>4-5收支估計表</vt:lpstr>
      <vt:lpstr>6主要營運分析彙整</vt:lpstr>
      <vt:lpstr>'190財務費用說明-全局'!Print_Area</vt:lpstr>
      <vt:lpstr>'21圖一'!Print_Area</vt:lpstr>
      <vt:lpstr>'22圖二'!Print_Area</vt:lpstr>
      <vt:lpstr>'2-3各項費用彙計表'!Print_Area</vt:lpstr>
      <vt:lpstr>'23圖三 '!Print_Area</vt:lpstr>
      <vt:lpstr>'24圖四'!Print_Area</vt:lpstr>
      <vt:lpstr>'250財務費用說明-南科'!Print_Area</vt:lpstr>
      <vt:lpstr>'25圖五'!Print_Area</vt:lpstr>
      <vt:lpstr>'352-353固定資產-改良擴充明細表'!Print_Area</vt:lpstr>
      <vt:lpstr>'354-367固-改良擴充說明-竹.中.南科(專案)'!Print_Area</vt:lpstr>
      <vt:lpstr>'368-373固-改良擴充說明-竹.中.南科(一般)'!Print_Area</vt:lpstr>
      <vt:lpstr>'6主要營運分析彙整'!Print_Area</vt:lpstr>
      <vt:lpstr>'2-3各項費用彙計表'!Print_Titles</vt:lpstr>
      <vt:lpstr>'354-367固-改良擴充說明-竹.中.南科(專案)'!Print_Titles</vt:lpstr>
      <vt:lpstr>'368-373固-改良擴充說明-竹.中.南科(一般)'!Print_Titles</vt:lpstr>
      <vt:lpstr>'376-379固-預期進度明細表'!Print_Titles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2006-09-13T11:24:16Z</dcterms:created>
  <dcterms:modified xsi:type="dcterms:W3CDTF">2017-02-08T01:39:08Z</dcterms:modified>
</cp:coreProperties>
</file>